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2-22-2026/"/>
    </mc:Choice>
  </mc:AlternateContent>
  <xr:revisionPtr revIDLastSave="2818" documentId="8_{E5DE715D-9956-4C00-9F0E-BC66729ECE25}" xr6:coauthVersionLast="47" xr6:coauthVersionMax="47" xr10:uidLastSave="{8CB22334-BA42-49BE-9888-9AAAB0318622}"/>
  <bookViews>
    <workbookView xWindow="-28920" yWindow="-120" windowWidth="29040" windowHeight="15720" tabRatio="819" firstSheet="8" activeTab="8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Form Data" sheetId="35" state="hidden" r:id="rId4"/>
    <sheet name="NB &amp; PL" sheetId="37" state="hidden" r:id="rId5"/>
    <sheet name="Store location" sheetId="38" state="hidden" r:id="rId6"/>
    <sheet name="Variety" sheetId="42" state="hidden" r:id="rId7"/>
    <sheet name="IRI_UO_WorkspaceStorage" sheetId="53" state="hidden" r:id="rId8"/>
    <sheet name="HOME PAGE" sheetId="8" r:id="rId9"/>
    <sheet name="TOTAL U.S. MULO+ WITH C" sheetId="59" r:id="rId10"/>
    <sheet name="TOTAL U.S. MULO+" sheetId="55" r:id="rId11"/>
    <sheet name="TOTAL U.S. FOOD" sheetId="56" r:id="rId12"/>
    <sheet name="TOTAL U.S. CONVENIENCE" sheetId="57" r:id="rId13"/>
    <sheet name="TOTAL U.S. ALL OTHER OUTLETS" sheetId="54" r:id="rId14"/>
    <sheet name="CIRCANA STANDARD REGIONS" sheetId="18" r:id="rId15"/>
    <sheet name="CIRCANA REGIONS &amp; MARKETS" sheetId="21" r:id="rId16"/>
    <sheet name="DMI SR Data" sheetId="31" state="hidden" r:id="rId17"/>
    <sheet name="DMI CUSTOM REGIONS &amp; MARKETS" sheetId="22" r:id="rId18"/>
  </sheets>
  <definedNames>
    <definedName name="___INDEX_SHEET___ASAP_Utilities">#REF!</definedName>
    <definedName name="IRI_WorkspaceId" hidden="1">"606a4931cf7a44ed993417b554ceb15d"</definedName>
    <definedName name="_xlnm.Print_Area" localSheetId="8">'HOME PAGE'!$A$1:$M$21</definedName>
    <definedName name="_xlnm.Print_Area" localSheetId="13">'TOTAL U.S. ALL OTHER OUTLETS'!$C$4:$R$40,'TOTAL U.S. ALL OTHER OUTLETS'!$C$199:$R$249</definedName>
    <definedName name="_xlnm.Print_Area" localSheetId="12">'TOTAL U.S. CONVENIENCE'!$C$4:$R$35,'TOTAL U.S. CONVENIENCE'!$C$189:$R$234</definedName>
    <definedName name="_xlnm.Print_Area" localSheetId="11">'TOTAL U.S. FOOD'!$C$4:$R$40,'TOTAL U.S. FOOD'!$C$199:$R$249</definedName>
    <definedName name="_xlnm.Print_Area" localSheetId="10">'TOTAL U.S. MULO+'!$C$4:$R$40,'TOTAL U.S. MULO+'!$C$199:$R$249</definedName>
    <definedName name="_xlnm.Print_Area" localSheetId="9">'TOTAL U.S. MULO+ WITH C'!$C$4:$R$40,'TOTAL U.S. MULO+ WITH C'!$C$199:$R$249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4" i="22" l="1"/>
  <c r="G84" i="22"/>
  <c r="F84" i="22"/>
  <c r="E84" i="22"/>
  <c r="D84" i="22"/>
  <c r="P144" i="22"/>
  <c r="P143" i="22"/>
  <c r="H107" i="22"/>
  <c r="C84" i="22"/>
  <c r="G55" i="22"/>
  <c r="L11" i="22"/>
  <c r="M11" i="22"/>
  <c r="N11" i="22"/>
  <c r="O11" i="22"/>
  <c r="P11" i="22"/>
  <c r="K11" i="22"/>
  <c r="L151" i="22"/>
  <c r="M151" i="22"/>
  <c r="N151" i="22"/>
  <c r="O151" i="22"/>
  <c r="P151" i="22"/>
  <c r="L152" i="22"/>
  <c r="M152" i="22"/>
  <c r="N152" i="22"/>
  <c r="O152" i="22"/>
  <c r="P152" i="22"/>
  <c r="L153" i="22"/>
  <c r="M153" i="22"/>
  <c r="N153" i="22"/>
  <c r="O153" i="22"/>
  <c r="P153" i="22"/>
  <c r="L154" i="22"/>
  <c r="M154" i="22"/>
  <c r="N154" i="22"/>
  <c r="O154" i="22"/>
  <c r="P154" i="22"/>
  <c r="L155" i="22"/>
  <c r="M155" i="22"/>
  <c r="N155" i="22"/>
  <c r="O155" i="22"/>
  <c r="P155" i="22"/>
  <c r="L156" i="22"/>
  <c r="M156" i="22"/>
  <c r="N156" i="22"/>
  <c r="O156" i="22"/>
  <c r="P156" i="22"/>
  <c r="L157" i="22"/>
  <c r="M157" i="22"/>
  <c r="N157" i="22"/>
  <c r="O157" i="22"/>
  <c r="P157" i="22"/>
  <c r="K157" i="22"/>
  <c r="K156" i="22"/>
  <c r="K155" i="22"/>
  <c r="K154" i="22"/>
  <c r="K153" i="22"/>
  <c r="K152" i="22"/>
  <c r="K151" i="22"/>
  <c r="L143" i="22"/>
  <c r="M143" i="22"/>
  <c r="N143" i="22"/>
  <c r="O143" i="22"/>
  <c r="L144" i="22"/>
  <c r="M144" i="22"/>
  <c r="N144" i="22"/>
  <c r="O144" i="22"/>
  <c r="K144" i="22"/>
  <c r="K143" i="22"/>
  <c r="L137" i="22"/>
  <c r="M137" i="22"/>
  <c r="N137" i="22"/>
  <c r="O137" i="22"/>
  <c r="P137" i="22"/>
  <c r="L138" i="22"/>
  <c r="M138" i="22"/>
  <c r="N138" i="22"/>
  <c r="O138" i="22"/>
  <c r="P138" i="22"/>
  <c r="L139" i="22"/>
  <c r="M139" i="22"/>
  <c r="N139" i="22"/>
  <c r="O139" i="22"/>
  <c r="P139" i="22"/>
  <c r="K139" i="22"/>
  <c r="K138" i="22"/>
  <c r="K137" i="22"/>
  <c r="L128" i="22"/>
  <c r="M128" i="22"/>
  <c r="N128" i="22"/>
  <c r="O128" i="22"/>
  <c r="P128" i="22"/>
  <c r="L129" i="22"/>
  <c r="M129" i="22"/>
  <c r="N129" i="22"/>
  <c r="O129" i="22"/>
  <c r="P129" i="22"/>
  <c r="L130" i="22"/>
  <c r="M130" i="22"/>
  <c r="N130" i="22"/>
  <c r="O130" i="22"/>
  <c r="P130" i="22"/>
  <c r="L131" i="22"/>
  <c r="M131" i="22"/>
  <c r="N131" i="22"/>
  <c r="O131" i="22"/>
  <c r="P131" i="22"/>
  <c r="L132" i="22"/>
  <c r="M132" i="22"/>
  <c r="N132" i="22"/>
  <c r="O132" i="22"/>
  <c r="P132" i="22"/>
  <c r="L133" i="22"/>
  <c r="M133" i="22"/>
  <c r="N133" i="22"/>
  <c r="O133" i="22"/>
  <c r="P133" i="22"/>
  <c r="K130" i="22"/>
  <c r="K131" i="22"/>
  <c r="K132" i="22"/>
  <c r="K133" i="22"/>
  <c r="K129" i="22"/>
  <c r="K128" i="22"/>
  <c r="L120" i="22"/>
  <c r="M120" i="22"/>
  <c r="N120" i="22"/>
  <c r="O120" i="22"/>
  <c r="P120" i="22"/>
  <c r="L121" i="22"/>
  <c r="M121" i="22"/>
  <c r="N121" i="22"/>
  <c r="O121" i="22"/>
  <c r="P121" i="22"/>
  <c r="L122" i="22"/>
  <c r="M122" i="22"/>
  <c r="N122" i="22"/>
  <c r="O122" i="22"/>
  <c r="P122" i="22"/>
  <c r="L123" i="22"/>
  <c r="M123" i="22"/>
  <c r="N123" i="22"/>
  <c r="O123" i="22"/>
  <c r="P123" i="22"/>
  <c r="L124" i="22"/>
  <c r="M124" i="22"/>
  <c r="N124" i="22"/>
  <c r="O124" i="22"/>
  <c r="P124" i="22"/>
  <c r="K122" i="22"/>
  <c r="K123" i="22"/>
  <c r="K124" i="22"/>
  <c r="K121" i="22"/>
  <c r="K120" i="22"/>
  <c r="L111" i="22"/>
  <c r="M111" i="22"/>
  <c r="N111" i="22"/>
  <c r="O111" i="22"/>
  <c r="P111" i="22"/>
  <c r="L112" i="22"/>
  <c r="M112" i="22"/>
  <c r="N112" i="22"/>
  <c r="O112" i="22"/>
  <c r="P112" i="22"/>
  <c r="L113" i="22"/>
  <c r="M113" i="22"/>
  <c r="N113" i="22"/>
  <c r="O113" i="22"/>
  <c r="P113" i="22"/>
  <c r="L114" i="22"/>
  <c r="M114" i="22"/>
  <c r="N114" i="22"/>
  <c r="O114" i="22"/>
  <c r="P114" i="22"/>
  <c r="L115" i="22"/>
  <c r="M115" i="22"/>
  <c r="N115" i="22"/>
  <c r="O115" i="22"/>
  <c r="P115" i="22"/>
  <c r="L116" i="22"/>
  <c r="M116" i="22"/>
  <c r="N116" i="22"/>
  <c r="O116" i="22"/>
  <c r="P116" i="22"/>
  <c r="K113" i="22"/>
  <c r="K114" i="22"/>
  <c r="K115" i="22"/>
  <c r="K116" i="22"/>
  <c r="K112" i="22"/>
  <c r="K111" i="22"/>
  <c r="D140" i="22"/>
  <c r="E140" i="22"/>
  <c r="F140" i="22"/>
  <c r="G140" i="22"/>
  <c r="H140" i="22"/>
  <c r="D141" i="22"/>
  <c r="E141" i="22"/>
  <c r="F141" i="22"/>
  <c r="G141" i="22"/>
  <c r="H141" i="22"/>
  <c r="D142" i="22"/>
  <c r="E142" i="22"/>
  <c r="F142" i="22"/>
  <c r="G142" i="22"/>
  <c r="H142" i="22"/>
  <c r="D143" i="22"/>
  <c r="E143" i="22"/>
  <c r="F143" i="22"/>
  <c r="G143" i="22"/>
  <c r="H143" i="22"/>
  <c r="D144" i="22"/>
  <c r="E144" i="22"/>
  <c r="F144" i="22"/>
  <c r="G144" i="22"/>
  <c r="H144" i="22"/>
  <c r="D145" i="22"/>
  <c r="E145" i="22"/>
  <c r="F145" i="22"/>
  <c r="G145" i="22"/>
  <c r="H145" i="22"/>
  <c r="D146" i="22"/>
  <c r="E146" i="22"/>
  <c r="F146" i="22"/>
  <c r="G146" i="22"/>
  <c r="H146" i="22"/>
  <c r="D147" i="22"/>
  <c r="E147" i="22"/>
  <c r="F147" i="22"/>
  <c r="G147" i="22"/>
  <c r="H147" i="22"/>
  <c r="D148" i="22"/>
  <c r="E148" i="22"/>
  <c r="F148" i="22"/>
  <c r="G148" i="22"/>
  <c r="H148" i="22"/>
  <c r="D149" i="22"/>
  <c r="E149" i="22"/>
  <c r="F149" i="22"/>
  <c r="G149" i="22"/>
  <c r="H149" i="22"/>
  <c r="D150" i="22"/>
  <c r="E150" i="22"/>
  <c r="F150" i="22"/>
  <c r="G150" i="22"/>
  <c r="H150" i="22"/>
  <c r="C142" i="22"/>
  <c r="C143" i="22"/>
  <c r="C144" i="22"/>
  <c r="C145" i="22"/>
  <c r="C146" i="22"/>
  <c r="C147" i="22"/>
  <c r="C148" i="22"/>
  <c r="C149" i="22"/>
  <c r="C150" i="22"/>
  <c r="C141" i="22"/>
  <c r="C140" i="22"/>
  <c r="D128" i="22"/>
  <c r="E128" i="22"/>
  <c r="F128" i="22"/>
  <c r="G128" i="22"/>
  <c r="H128" i="22"/>
  <c r="D129" i="22"/>
  <c r="E129" i="22"/>
  <c r="F129" i="22"/>
  <c r="G129" i="22"/>
  <c r="H129" i="22"/>
  <c r="D130" i="22"/>
  <c r="E130" i="22"/>
  <c r="F130" i="22"/>
  <c r="G130" i="22"/>
  <c r="H130" i="22"/>
  <c r="D131" i="22"/>
  <c r="E131" i="22"/>
  <c r="F131" i="22"/>
  <c r="G131" i="22"/>
  <c r="H131" i="22"/>
  <c r="D132" i="22"/>
  <c r="E132" i="22"/>
  <c r="F132" i="22"/>
  <c r="G132" i="22"/>
  <c r="H132" i="22"/>
  <c r="D133" i="22"/>
  <c r="E133" i="22"/>
  <c r="F133" i="22"/>
  <c r="G133" i="22"/>
  <c r="H133" i="22"/>
  <c r="D134" i="22"/>
  <c r="E134" i="22"/>
  <c r="F134" i="22"/>
  <c r="G134" i="22"/>
  <c r="H134" i="22"/>
  <c r="D135" i="22"/>
  <c r="E135" i="22"/>
  <c r="F135" i="22"/>
  <c r="G135" i="22"/>
  <c r="H135" i="22"/>
  <c r="D136" i="22"/>
  <c r="E136" i="22"/>
  <c r="F136" i="22"/>
  <c r="G136" i="22"/>
  <c r="H136" i="22"/>
  <c r="C130" i="22"/>
  <c r="C131" i="22"/>
  <c r="C132" i="22"/>
  <c r="C133" i="22"/>
  <c r="C134" i="22"/>
  <c r="C135" i="22"/>
  <c r="C136" i="22"/>
  <c r="C129" i="22"/>
  <c r="C128" i="22"/>
  <c r="D117" i="22"/>
  <c r="E117" i="22"/>
  <c r="F117" i="22"/>
  <c r="G117" i="22"/>
  <c r="H117" i="22"/>
  <c r="D118" i="22"/>
  <c r="E118" i="22"/>
  <c r="F118" i="22"/>
  <c r="G118" i="22"/>
  <c r="H118" i="22"/>
  <c r="D119" i="22"/>
  <c r="E119" i="22"/>
  <c r="F119" i="22"/>
  <c r="G119" i="22"/>
  <c r="H119" i="22"/>
  <c r="D120" i="22"/>
  <c r="E120" i="22"/>
  <c r="F120" i="22"/>
  <c r="G120" i="22"/>
  <c r="H120" i="22"/>
  <c r="D121" i="22"/>
  <c r="E121" i="22"/>
  <c r="F121" i="22"/>
  <c r="G121" i="22"/>
  <c r="H121" i="22"/>
  <c r="D122" i="22"/>
  <c r="E122" i="22"/>
  <c r="F122" i="22"/>
  <c r="G122" i="22"/>
  <c r="H122" i="22"/>
  <c r="D123" i="22"/>
  <c r="E123" i="22"/>
  <c r="F123" i="22"/>
  <c r="G123" i="22"/>
  <c r="H123" i="22"/>
  <c r="D124" i="22"/>
  <c r="E124" i="22"/>
  <c r="F124" i="22"/>
  <c r="G124" i="22"/>
  <c r="H124" i="22"/>
  <c r="C119" i="22"/>
  <c r="C120" i="22"/>
  <c r="C121" i="22"/>
  <c r="C122" i="22"/>
  <c r="C123" i="22"/>
  <c r="C124" i="22"/>
  <c r="C118" i="22"/>
  <c r="C117" i="22"/>
  <c r="H111" i="22"/>
  <c r="H112" i="22"/>
  <c r="H113" i="22"/>
  <c r="D111" i="22"/>
  <c r="E111" i="22"/>
  <c r="F111" i="22"/>
  <c r="G111" i="22"/>
  <c r="D112" i="22"/>
  <c r="E112" i="22"/>
  <c r="F112" i="22"/>
  <c r="G112" i="22"/>
  <c r="D113" i="22"/>
  <c r="E113" i="22"/>
  <c r="F113" i="22"/>
  <c r="G113" i="22"/>
  <c r="C113" i="22"/>
  <c r="C112" i="22"/>
  <c r="C111" i="22"/>
  <c r="L99" i="22"/>
  <c r="M99" i="22"/>
  <c r="N99" i="22"/>
  <c r="O99" i="22"/>
  <c r="P99" i="22"/>
  <c r="L100" i="22"/>
  <c r="M100" i="22"/>
  <c r="N100" i="22"/>
  <c r="O100" i="22"/>
  <c r="P100" i="22"/>
  <c r="L101" i="22"/>
  <c r="M101" i="22"/>
  <c r="N101" i="22"/>
  <c r="O101" i="22"/>
  <c r="P101" i="22"/>
  <c r="L102" i="22"/>
  <c r="M102" i="22"/>
  <c r="N102" i="22"/>
  <c r="O102" i="22"/>
  <c r="P102" i="22"/>
  <c r="L103" i="22"/>
  <c r="M103" i="22"/>
  <c r="N103" i="22"/>
  <c r="O103" i="22"/>
  <c r="P103" i="22"/>
  <c r="K103" i="22"/>
  <c r="K102" i="22"/>
  <c r="K101" i="22"/>
  <c r="K100" i="22"/>
  <c r="K99" i="22"/>
  <c r="L91" i="22"/>
  <c r="M91" i="22"/>
  <c r="N91" i="22"/>
  <c r="O91" i="22"/>
  <c r="P91" i="22"/>
  <c r="L92" i="22"/>
  <c r="M92" i="22"/>
  <c r="N92" i="22"/>
  <c r="O92" i="22"/>
  <c r="P92" i="22"/>
  <c r="K92" i="22"/>
  <c r="K91" i="22"/>
  <c r="L85" i="22"/>
  <c r="M85" i="22"/>
  <c r="N85" i="22"/>
  <c r="O85" i="22"/>
  <c r="P85" i="22"/>
  <c r="L86" i="22"/>
  <c r="M86" i="22"/>
  <c r="N86" i="22"/>
  <c r="O86" i="22"/>
  <c r="P86" i="22"/>
  <c r="L87" i="22"/>
  <c r="M87" i="22"/>
  <c r="N87" i="22"/>
  <c r="O87" i="22"/>
  <c r="P87" i="22"/>
  <c r="K87" i="22"/>
  <c r="K86" i="22"/>
  <c r="K85" i="22"/>
  <c r="L76" i="22"/>
  <c r="M76" i="22"/>
  <c r="N76" i="22"/>
  <c r="O76" i="22"/>
  <c r="P76" i="22"/>
  <c r="L77" i="22"/>
  <c r="M77" i="22"/>
  <c r="N77" i="22"/>
  <c r="O77" i="22"/>
  <c r="P77" i="22"/>
  <c r="L78" i="22"/>
  <c r="M78" i="22"/>
  <c r="N78" i="22"/>
  <c r="O78" i="22"/>
  <c r="P78" i="22"/>
  <c r="L79" i="22"/>
  <c r="M79" i="22"/>
  <c r="N79" i="22"/>
  <c r="O79" i="22"/>
  <c r="P79" i="22"/>
  <c r="L80" i="22"/>
  <c r="M80" i="22"/>
  <c r="N80" i="22"/>
  <c r="O80" i="22"/>
  <c r="P80" i="22"/>
  <c r="L81" i="22"/>
  <c r="M81" i="22"/>
  <c r="N81" i="22"/>
  <c r="O81" i="22"/>
  <c r="P81" i="22"/>
  <c r="K78" i="22"/>
  <c r="K79" i="22"/>
  <c r="K80" i="22"/>
  <c r="K81" i="22"/>
  <c r="K77" i="22"/>
  <c r="K76" i="22"/>
  <c r="L68" i="22"/>
  <c r="M68" i="22"/>
  <c r="N68" i="22"/>
  <c r="O68" i="22"/>
  <c r="P68" i="22"/>
  <c r="L69" i="22"/>
  <c r="M69" i="22"/>
  <c r="N69" i="22"/>
  <c r="O69" i="22"/>
  <c r="P69" i="22"/>
  <c r="L70" i="22"/>
  <c r="M70" i="22"/>
  <c r="N70" i="22"/>
  <c r="O70" i="22"/>
  <c r="P70" i="22"/>
  <c r="L71" i="22"/>
  <c r="M71" i="22"/>
  <c r="N71" i="22"/>
  <c r="O71" i="22"/>
  <c r="P71" i="22"/>
  <c r="L72" i="22"/>
  <c r="M72" i="22"/>
  <c r="N72" i="22"/>
  <c r="O72" i="22"/>
  <c r="P72" i="22"/>
  <c r="K70" i="22"/>
  <c r="K71" i="22"/>
  <c r="K72" i="22"/>
  <c r="K69" i="22"/>
  <c r="K68" i="22"/>
  <c r="L59" i="22"/>
  <c r="M59" i="22"/>
  <c r="N59" i="22"/>
  <c r="O59" i="22"/>
  <c r="P59" i="22"/>
  <c r="L60" i="22"/>
  <c r="M60" i="22"/>
  <c r="N60" i="22"/>
  <c r="O60" i="22"/>
  <c r="P60" i="22"/>
  <c r="L61" i="22"/>
  <c r="M61" i="22"/>
  <c r="N61" i="22"/>
  <c r="O61" i="22"/>
  <c r="P61" i="22"/>
  <c r="L62" i="22"/>
  <c r="M62" i="22"/>
  <c r="N62" i="22"/>
  <c r="O62" i="22"/>
  <c r="P62" i="22"/>
  <c r="L63" i="22"/>
  <c r="M63" i="22"/>
  <c r="N63" i="22"/>
  <c r="O63" i="22"/>
  <c r="P63" i="22"/>
  <c r="L64" i="22"/>
  <c r="M64" i="22"/>
  <c r="N64" i="22"/>
  <c r="O64" i="22"/>
  <c r="P64" i="22"/>
  <c r="K61" i="22"/>
  <c r="K62" i="22"/>
  <c r="K63" i="22"/>
  <c r="K64" i="22"/>
  <c r="K60" i="22"/>
  <c r="K59" i="22"/>
  <c r="D88" i="22"/>
  <c r="E88" i="22"/>
  <c r="F88" i="22"/>
  <c r="G88" i="22"/>
  <c r="H88" i="22"/>
  <c r="D89" i="22"/>
  <c r="E89" i="22"/>
  <c r="F89" i="22"/>
  <c r="G89" i="22"/>
  <c r="H89" i="22"/>
  <c r="D90" i="22"/>
  <c r="E90" i="22"/>
  <c r="F90" i="22"/>
  <c r="G90" i="22"/>
  <c r="H90" i="22"/>
  <c r="D91" i="22"/>
  <c r="E91" i="22"/>
  <c r="F91" i="22"/>
  <c r="G91" i="22"/>
  <c r="H91" i="22"/>
  <c r="D92" i="22"/>
  <c r="E92" i="22"/>
  <c r="F92" i="22"/>
  <c r="G92" i="22"/>
  <c r="H92" i="22"/>
  <c r="D93" i="22"/>
  <c r="E93" i="22"/>
  <c r="F93" i="22"/>
  <c r="G93" i="22"/>
  <c r="H93" i="22"/>
  <c r="D94" i="22"/>
  <c r="E94" i="22"/>
  <c r="F94" i="22"/>
  <c r="G94" i="22"/>
  <c r="H94" i="22"/>
  <c r="D95" i="22"/>
  <c r="E95" i="22"/>
  <c r="F95" i="22"/>
  <c r="G95" i="22"/>
  <c r="H95" i="22"/>
  <c r="D96" i="22"/>
  <c r="E96" i="22"/>
  <c r="F96" i="22"/>
  <c r="G96" i="22"/>
  <c r="H96" i="22"/>
  <c r="D97" i="22"/>
  <c r="E97" i="22"/>
  <c r="F97" i="22"/>
  <c r="G97" i="22"/>
  <c r="H97" i="22"/>
  <c r="D98" i="22"/>
  <c r="E98" i="22"/>
  <c r="F98" i="22"/>
  <c r="G98" i="22"/>
  <c r="H98" i="22"/>
  <c r="C90" i="22"/>
  <c r="C91" i="22"/>
  <c r="C92" i="22"/>
  <c r="C93" i="22"/>
  <c r="C94" i="22"/>
  <c r="C95" i="22"/>
  <c r="C96" i="22"/>
  <c r="C97" i="22"/>
  <c r="C98" i="22"/>
  <c r="C89" i="22"/>
  <c r="C88" i="22"/>
  <c r="D76" i="22"/>
  <c r="E76" i="22"/>
  <c r="F76" i="22"/>
  <c r="G76" i="22"/>
  <c r="H76" i="22"/>
  <c r="D77" i="22"/>
  <c r="E77" i="22"/>
  <c r="F77" i="22"/>
  <c r="G77" i="22"/>
  <c r="H77" i="22"/>
  <c r="D78" i="22"/>
  <c r="E78" i="22"/>
  <c r="F78" i="22"/>
  <c r="G78" i="22"/>
  <c r="H78" i="22"/>
  <c r="D79" i="22"/>
  <c r="E79" i="22"/>
  <c r="F79" i="22"/>
  <c r="G79" i="22"/>
  <c r="H79" i="22"/>
  <c r="D80" i="22"/>
  <c r="E80" i="22"/>
  <c r="F80" i="22"/>
  <c r="G80" i="22"/>
  <c r="H80" i="22"/>
  <c r="D81" i="22"/>
  <c r="E81" i="22"/>
  <c r="F81" i="22"/>
  <c r="G81" i="22"/>
  <c r="H81" i="22"/>
  <c r="D82" i="22"/>
  <c r="E82" i="22"/>
  <c r="F82" i="22"/>
  <c r="G82" i="22"/>
  <c r="H82" i="22"/>
  <c r="D83" i="22"/>
  <c r="E83" i="22"/>
  <c r="F83" i="22"/>
  <c r="G83" i="22"/>
  <c r="H83" i="22"/>
  <c r="C78" i="22"/>
  <c r="C79" i="22"/>
  <c r="C80" i="22"/>
  <c r="C81" i="22"/>
  <c r="C82" i="22"/>
  <c r="C83" i="22"/>
  <c r="C77" i="22"/>
  <c r="C76" i="22"/>
  <c r="D65" i="22"/>
  <c r="E65" i="22"/>
  <c r="F65" i="22"/>
  <c r="G65" i="22"/>
  <c r="H65" i="22"/>
  <c r="D66" i="22"/>
  <c r="E66" i="22"/>
  <c r="F66" i="22"/>
  <c r="G66" i="22"/>
  <c r="H66" i="22"/>
  <c r="D67" i="22"/>
  <c r="E67" i="22"/>
  <c r="F67" i="22"/>
  <c r="G67" i="22"/>
  <c r="H67" i="22"/>
  <c r="D68" i="22"/>
  <c r="E68" i="22"/>
  <c r="F68" i="22"/>
  <c r="G68" i="22"/>
  <c r="H68" i="22"/>
  <c r="D69" i="22"/>
  <c r="E69" i="22"/>
  <c r="F69" i="22"/>
  <c r="G69" i="22"/>
  <c r="H69" i="22"/>
  <c r="D70" i="22"/>
  <c r="E70" i="22"/>
  <c r="F70" i="22"/>
  <c r="G70" i="22"/>
  <c r="H70" i="22"/>
  <c r="D71" i="22"/>
  <c r="E71" i="22"/>
  <c r="F71" i="22"/>
  <c r="G71" i="22"/>
  <c r="H71" i="22"/>
  <c r="D72" i="22"/>
  <c r="E72" i="22"/>
  <c r="F72" i="22"/>
  <c r="G72" i="22"/>
  <c r="H72" i="22"/>
  <c r="C67" i="22"/>
  <c r="C68" i="22"/>
  <c r="C69" i="22"/>
  <c r="C70" i="22"/>
  <c r="C71" i="22"/>
  <c r="C72" i="22"/>
  <c r="C66" i="22"/>
  <c r="C65" i="22"/>
  <c r="D59" i="22"/>
  <c r="E59" i="22"/>
  <c r="F59" i="22"/>
  <c r="G59" i="22"/>
  <c r="H59" i="22"/>
  <c r="D60" i="22"/>
  <c r="E60" i="22"/>
  <c r="F60" i="22"/>
  <c r="G60" i="22"/>
  <c r="H60" i="22"/>
  <c r="D61" i="22"/>
  <c r="E61" i="22"/>
  <c r="F61" i="22"/>
  <c r="G61" i="22"/>
  <c r="H61" i="22"/>
  <c r="C61" i="22"/>
  <c r="C60" i="22"/>
  <c r="C59" i="22"/>
  <c r="L46" i="22"/>
  <c r="M46" i="22"/>
  <c r="N46" i="22"/>
  <c r="O46" i="22"/>
  <c r="P46" i="22"/>
  <c r="L47" i="22"/>
  <c r="M47" i="22"/>
  <c r="N47" i="22"/>
  <c r="O47" i="22"/>
  <c r="P47" i="22"/>
  <c r="L48" i="22"/>
  <c r="M48" i="22"/>
  <c r="N48" i="22"/>
  <c r="O48" i="22"/>
  <c r="P48" i="22"/>
  <c r="L49" i="22"/>
  <c r="M49" i="22"/>
  <c r="N49" i="22"/>
  <c r="O49" i="22"/>
  <c r="P49" i="22"/>
  <c r="L50" i="22"/>
  <c r="M50" i="22"/>
  <c r="N50" i="22"/>
  <c r="O50" i="22"/>
  <c r="P50" i="22"/>
  <c r="K50" i="22"/>
  <c r="K49" i="22"/>
  <c r="K48" i="22"/>
  <c r="K47" i="22"/>
  <c r="K46" i="22"/>
  <c r="L38" i="22"/>
  <c r="M38" i="22"/>
  <c r="N38" i="22"/>
  <c r="O38" i="22"/>
  <c r="P38" i="22"/>
  <c r="L39" i="22"/>
  <c r="M39" i="22"/>
  <c r="N39" i="22"/>
  <c r="O39" i="22"/>
  <c r="P39" i="22"/>
  <c r="K39" i="22"/>
  <c r="K38" i="22"/>
  <c r="L32" i="22"/>
  <c r="M32" i="22"/>
  <c r="N32" i="22"/>
  <c r="O32" i="22"/>
  <c r="P32" i="22"/>
  <c r="L33" i="22"/>
  <c r="M33" i="22"/>
  <c r="N33" i="22"/>
  <c r="O33" i="22"/>
  <c r="P33" i="22"/>
  <c r="L34" i="22"/>
  <c r="M34" i="22"/>
  <c r="N34" i="22"/>
  <c r="O34" i="22"/>
  <c r="P34" i="22"/>
  <c r="K34" i="22"/>
  <c r="K33" i="22"/>
  <c r="K32" i="22"/>
  <c r="L23" i="22"/>
  <c r="M23" i="22"/>
  <c r="N23" i="22"/>
  <c r="O23" i="22"/>
  <c r="P23" i="22"/>
  <c r="L24" i="22"/>
  <c r="M24" i="22"/>
  <c r="N24" i="22"/>
  <c r="O24" i="22"/>
  <c r="P24" i="22"/>
  <c r="L25" i="22"/>
  <c r="M25" i="22"/>
  <c r="N25" i="22"/>
  <c r="O25" i="22"/>
  <c r="P25" i="22"/>
  <c r="L26" i="22"/>
  <c r="M26" i="22"/>
  <c r="N26" i="22"/>
  <c r="O26" i="22"/>
  <c r="P26" i="22"/>
  <c r="L27" i="22"/>
  <c r="M27" i="22"/>
  <c r="N27" i="22"/>
  <c r="O27" i="22"/>
  <c r="P27" i="22"/>
  <c r="L28" i="22"/>
  <c r="M28" i="22"/>
  <c r="N28" i="22"/>
  <c r="O28" i="22"/>
  <c r="P28" i="22"/>
  <c r="K25" i="22"/>
  <c r="K26" i="22"/>
  <c r="K27" i="22"/>
  <c r="K28" i="22"/>
  <c r="K24" i="22"/>
  <c r="K23" i="22"/>
  <c r="L15" i="22"/>
  <c r="M15" i="22"/>
  <c r="N15" i="22"/>
  <c r="O15" i="22"/>
  <c r="P15" i="22"/>
  <c r="L16" i="22"/>
  <c r="M16" i="22"/>
  <c r="N16" i="22"/>
  <c r="O16" i="22"/>
  <c r="P16" i="22"/>
  <c r="L17" i="22"/>
  <c r="M17" i="22"/>
  <c r="N17" i="22"/>
  <c r="O17" i="22"/>
  <c r="P17" i="22"/>
  <c r="L18" i="22"/>
  <c r="M18" i="22"/>
  <c r="N18" i="22"/>
  <c r="O18" i="22"/>
  <c r="P18" i="22"/>
  <c r="L19" i="22"/>
  <c r="M19" i="22"/>
  <c r="N19" i="22"/>
  <c r="O19" i="22"/>
  <c r="P19" i="22"/>
  <c r="K17" i="22"/>
  <c r="K18" i="22"/>
  <c r="K19" i="22"/>
  <c r="K16" i="22"/>
  <c r="K15" i="22"/>
  <c r="L6" i="22"/>
  <c r="M6" i="22"/>
  <c r="N6" i="22"/>
  <c r="O6" i="22"/>
  <c r="P6" i="22"/>
  <c r="L7" i="22"/>
  <c r="M7" i="22"/>
  <c r="N7" i="22"/>
  <c r="O7" i="22"/>
  <c r="P7" i="22"/>
  <c r="L8" i="22"/>
  <c r="M8" i="22"/>
  <c r="N8" i="22"/>
  <c r="O8" i="22"/>
  <c r="P8" i="22"/>
  <c r="L9" i="22"/>
  <c r="M9" i="22"/>
  <c r="N9" i="22"/>
  <c r="O9" i="22"/>
  <c r="P9" i="22"/>
  <c r="L10" i="22"/>
  <c r="M10" i="22"/>
  <c r="N10" i="22"/>
  <c r="O10" i="22"/>
  <c r="P10" i="22"/>
  <c r="K8" i="22"/>
  <c r="K9" i="22"/>
  <c r="K10" i="22"/>
  <c r="K7" i="22"/>
  <c r="K6" i="22"/>
  <c r="D35" i="22"/>
  <c r="E35" i="22"/>
  <c r="F35" i="22"/>
  <c r="G35" i="22"/>
  <c r="H35" i="22"/>
  <c r="D36" i="22"/>
  <c r="E36" i="22"/>
  <c r="F36" i="22"/>
  <c r="G36" i="22"/>
  <c r="H36" i="22"/>
  <c r="D37" i="22"/>
  <c r="E37" i="22"/>
  <c r="F37" i="22"/>
  <c r="G37" i="22"/>
  <c r="H37" i="22"/>
  <c r="D38" i="22"/>
  <c r="E38" i="22"/>
  <c r="F38" i="22"/>
  <c r="G38" i="22"/>
  <c r="H38" i="22"/>
  <c r="D39" i="22"/>
  <c r="E39" i="22"/>
  <c r="F39" i="22"/>
  <c r="G39" i="22"/>
  <c r="H39" i="22"/>
  <c r="D40" i="22"/>
  <c r="E40" i="22"/>
  <c r="F40" i="22"/>
  <c r="G40" i="22"/>
  <c r="H40" i="22"/>
  <c r="D41" i="22"/>
  <c r="E41" i="22"/>
  <c r="F41" i="22"/>
  <c r="G41" i="22"/>
  <c r="H41" i="22"/>
  <c r="D42" i="22"/>
  <c r="E42" i="22"/>
  <c r="F42" i="22"/>
  <c r="G42" i="22"/>
  <c r="H42" i="22"/>
  <c r="D43" i="22"/>
  <c r="E43" i="22"/>
  <c r="F43" i="22"/>
  <c r="G43" i="22"/>
  <c r="H43" i="22"/>
  <c r="D44" i="22"/>
  <c r="E44" i="22"/>
  <c r="F44" i="22"/>
  <c r="G44" i="22"/>
  <c r="H44" i="22"/>
  <c r="D45" i="22"/>
  <c r="E45" i="22"/>
  <c r="F45" i="22"/>
  <c r="G45" i="22"/>
  <c r="H45" i="22"/>
  <c r="C37" i="22"/>
  <c r="C38" i="22"/>
  <c r="C39" i="22"/>
  <c r="C40" i="22"/>
  <c r="C41" i="22"/>
  <c r="C42" i="22"/>
  <c r="C43" i="22"/>
  <c r="C44" i="22"/>
  <c r="C45" i="22"/>
  <c r="C36" i="22"/>
  <c r="C35" i="22"/>
  <c r="D23" i="22"/>
  <c r="E23" i="22"/>
  <c r="F23" i="22"/>
  <c r="G23" i="22"/>
  <c r="H23" i="22"/>
  <c r="D24" i="22"/>
  <c r="E24" i="22"/>
  <c r="F24" i="22"/>
  <c r="G24" i="22"/>
  <c r="H24" i="22"/>
  <c r="D25" i="22"/>
  <c r="E25" i="22"/>
  <c r="F25" i="22"/>
  <c r="G25" i="22"/>
  <c r="H25" i="22"/>
  <c r="D26" i="22"/>
  <c r="E26" i="22"/>
  <c r="F26" i="22"/>
  <c r="G26" i="22"/>
  <c r="H26" i="22"/>
  <c r="D27" i="22"/>
  <c r="E27" i="22"/>
  <c r="F27" i="22"/>
  <c r="G27" i="22"/>
  <c r="H27" i="22"/>
  <c r="D28" i="22"/>
  <c r="E28" i="22"/>
  <c r="F28" i="22"/>
  <c r="G28" i="22"/>
  <c r="H28" i="22"/>
  <c r="D29" i="22"/>
  <c r="E29" i="22"/>
  <c r="F29" i="22"/>
  <c r="G29" i="22"/>
  <c r="H29" i="22"/>
  <c r="D30" i="22"/>
  <c r="E30" i="22"/>
  <c r="F30" i="22"/>
  <c r="G30" i="22"/>
  <c r="H30" i="22"/>
  <c r="D31" i="22"/>
  <c r="E31" i="22"/>
  <c r="F31" i="22"/>
  <c r="G31" i="22"/>
  <c r="H31" i="22"/>
  <c r="C25" i="22"/>
  <c r="C26" i="22"/>
  <c r="C27" i="22"/>
  <c r="C28" i="22"/>
  <c r="C29" i="22"/>
  <c r="C30" i="22"/>
  <c r="C31" i="22"/>
  <c r="C24" i="22"/>
  <c r="C23" i="22"/>
  <c r="D12" i="22"/>
  <c r="E12" i="22"/>
  <c r="F12" i="22"/>
  <c r="G12" i="22"/>
  <c r="H12" i="22"/>
  <c r="D13" i="22"/>
  <c r="E13" i="22"/>
  <c r="F13" i="22"/>
  <c r="G13" i="22"/>
  <c r="H13" i="22"/>
  <c r="D14" i="22"/>
  <c r="E14" i="22"/>
  <c r="F14" i="22"/>
  <c r="G14" i="22"/>
  <c r="H14" i="22"/>
  <c r="D15" i="22"/>
  <c r="E15" i="22"/>
  <c r="F15" i="22"/>
  <c r="G15" i="22"/>
  <c r="H15" i="22"/>
  <c r="D16" i="22"/>
  <c r="E16" i="22"/>
  <c r="F16" i="22"/>
  <c r="G16" i="22"/>
  <c r="H16" i="22"/>
  <c r="D17" i="22"/>
  <c r="E17" i="22"/>
  <c r="F17" i="22"/>
  <c r="G17" i="22"/>
  <c r="H17" i="22"/>
  <c r="D18" i="22"/>
  <c r="E18" i="22"/>
  <c r="F18" i="22"/>
  <c r="G18" i="22"/>
  <c r="H18" i="22"/>
  <c r="D19" i="22"/>
  <c r="E19" i="22"/>
  <c r="F19" i="22"/>
  <c r="G19" i="22"/>
  <c r="H19" i="22"/>
  <c r="C14" i="22"/>
  <c r="C15" i="22"/>
  <c r="C16" i="22"/>
  <c r="C17" i="22"/>
  <c r="C18" i="22"/>
  <c r="C19" i="22"/>
  <c r="C13" i="22"/>
  <c r="C12" i="22"/>
  <c r="D6" i="22"/>
  <c r="E6" i="22"/>
  <c r="F6" i="22"/>
  <c r="G6" i="22"/>
  <c r="H6" i="22"/>
  <c r="D7" i="22"/>
  <c r="E7" i="22"/>
  <c r="F7" i="22"/>
  <c r="G7" i="22"/>
  <c r="H7" i="22"/>
  <c r="D8" i="22"/>
  <c r="E8" i="22"/>
  <c r="F8" i="22"/>
  <c r="G8" i="22"/>
  <c r="H8" i="22"/>
  <c r="C8" i="22"/>
  <c r="C7" i="22"/>
  <c r="C6" i="22"/>
  <c r="X191" i="35" l="1"/>
  <c r="F205" i="59"/>
  <c r="G205" i="59"/>
  <c r="H205" i="59"/>
  <c r="I205" i="59"/>
  <c r="J205" i="59"/>
  <c r="K205" i="59"/>
  <c r="L205" i="59"/>
  <c r="M205" i="59"/>
  <c r="N205" i="59"/>
  <c r="O205" i="59"/>
  <c r="P205" i="59"/>
  <c r="Q205" i="59"/>
  <c r="R205" i="59"/>
  <c r="F206" i="59"/>
  <c r="G206" i="59"/>
  <c r="H206" i="59"/>
  <c r="I206" i="59"/>
  <c r="J206" i="59"/>
  <c r="K206" i="59"/>
  <c r="L206" i="59"/>
  <c r="M206" i="59"/>
  <c r="N206" i="59"/>
  <c r="O206" i="59"/>
  <c r="P206" i="59"/>
  <c r="Q206" i="59"/>
  <c r="R206" i="59"/>
  <c r="F207" i="59"/>
  <c r="G207" i="59"/>
  <c r="H207" i="59"/>
  <c r="I207" i="59"/>
  <c r="J207" i="59"/>
  <c r="K207" i="59"/>
  <c r="L207" i="59"/>
  <c r="M207" i="59"/>
  <c r="N207" i="59"/>
  <c r="O207" i="59"/>
  <c r="P207" i="59"/>
  <c r="Q207" i="59"/>
  <c r="R207" i="59"/>
  <c r="F208" i="59"/>
  <c r="G208" i="59"/>
  <c r="H208" i="59"/>
  <c r="I208" i="59"/>
  <c r="J208" i="59"/>
  <c r="K208" i="59"/>
  <c r="L208" i="59"/>
  <c r="M208" i="59"/>
  <c r="N208" i="59"/>
  <c r="O208" i="59"/>
  <c r="P208" i="59"/>
  <c r="Q208" i="59"/>
  <c r="R208" i="59"/>
  <c r="F209" i="59"/>
  <c r="G209" i="59"/>
  <c r="H209" i="59"/>
  <c r="I209" i="59"/>
  <c r="J209" i="59"/>
  <c r="K209" i="59"/>
  <c r="L209" i="59"/>
  <c r="M209" i="59"/>
  <c r="N209" i="59"/>
  <c r="O209" i="59"/>
  <c r="P209" i="59"/>
  <c r="Q209" i="59"/>
  <c r="R209" i="59"/>
  <c r="F210" i="59"/>
  <c r="G210" i="59"/>
  <c r="H210" i="59"/>
  <c r="I210" i="59"/>
  <c r="J210" i="59"/>
  <c r="K210" i="59"/>
  <c r="L210" i="59"/>
  <c r="M210" i="59"/>
  <c r="N210" i="59"/>
  <c r="O210" i="59"/>
  <c r="P210" i="59"/>
  <c r="Q210" i="59"/>
  <c r="R210" i="59"/>
  <c r="F211" i="59"/>
  <c r="G211" i="59"/>
  <c r="H211" i="59"/>
  <c r="I211" i="59"/>
  <c r="J211" i="59"/>
  <c r="K211" i="59"/>
  <c r="L211" i="59"/>
  <c r="M211" i="59"/>
  <c r="N211" i="59"/>
  <c r="O211" i="59"/>
  <c r="P211" i="59"/>
  <c r="Q211" i="59"/>
  <c r="R211" i="59"/>
  <c r="F212" i="59"/>
  <c r="G212" i="59"/>
  <c r="H212" i="59"/>
  <c r="I212" i="59"/>
  <c r="J212" i="59"/>
  <c r="K212" i="59"/>
  <c r="L212" i="59"/>
  <c r="M212" i="59"/>
  <c r="N212" i="59"/>
  <c r="O212" i="59"/>
  <c r="P212" i="59"/>
  <c r="Q212" i="59"/>
  <c r="R212" i="59"/>
  <c r="F213" i="59"/>
  <c r="G213" i="59"/>
  <c r="H213" i="59"/>
  <c r="I213" i="59"/>
  <c r="J213" i="59"/>
  <c r="K213" i="59"/>
  <c r="L213" i="59"/>
  <c r="M213" i="59"/>
  <c r="N213" i="59"/>
  <c r="O213" i="59"/>
  <c r="P213" i="59"/>
  <c r="Q213" i="59"/>
  <c r="R213" i="59"/>
  <c r="F214" i="59"/>
  <c r="G214" i="59"/>
  <c r="H214" i="59"/>
  <c r="I214" i="59"/>
  <c r="J214" i="59"/>
  <c r="K214" i="59"/>
  <c r="L214" i="59"/>
  <c r="M214" i="59"/>
  <c r="N214" i="59"/>
  <c r="O214" i="59"/>
  <c r="P214" i="59"/>
  <c r="Q214" i="59"/>
  <c r="R214" i="59"/>
  <c r="F215" i="59"/>
  <c r="G215" i="59"/>
  <c r="H215" i="59"/>
  <c r="I215" i="59"/>
  <c r="J215" i="59"/>
  <c r="K215" i="59"/>
  <c r="L215" i="59"/>
  <c r="M215" i="59"/>
  <c r="N215" i="59"/>
  <c r="O215" i="59"/>
  <c r="P215" i="59"/>
  <c r="Q215" i="59"/>
  <c r="R215" i="59"/>
  <c r="F216" i="59"/>
  <c r="G216" i="59"/>
  <c r="H216" i="59"/>
  <c r="I216" i="59"/>
  <c r="J216" i="59"/>
  <c r="K216" i="59"/>
  <c r="L216" i="59"/>
  <c r="M216" i="59"/>
  <c r="N216" i="59"/>
  <c r="O216" i="59"/>
  <c r="P216" i="59"/>
  <c r="Q216" i="59"/>
  <c r="R216" i="59"/>
  <c r="F217" i="59"/>
  <c r="G217" i="59"/>
  <c r="H217" i="59"/>
  <c r="I217" i="59"/>
  <c r="J217" i="59"/>
  <c r="K217" i="59"/>
  <c r="L217" i="59"/>
  <c r="M217" i="59"/>
  <c r="N217" i="59"/>
  <c r="O217" i="59"/>
  <c r="P217" i="59"/>
  <c r="Q217" i="59"/>
  <c r="R217" i="59"/>
  <c r="F218" i="59"/>
  <c r="G218" i="59"/>
  <c r="H218" i="59"/>
  <c r="I218" i="59"/>
  <c r="J218" i="59"/>
  <c r="K218" i="59"/>
  <c r="L218" i="59"/>
  <c r="M218" i="59"/>
  <c r="N218" i="59"/>
  <c r="O218" i="59"/>
  <c r="P218" i="59"/>
  <c r="Q218" i="59"/>
  <c r="R218" i="59"/>
  <c r="F219" i="59"/>
  <c r="G219" i="59"/>
  <c r="H219" i="59"/>
  <c r="I219" i="59"/>
  <c r="J219" i="59"/>
  <c r="K219" i="59"/>
  <c r="L219" i="59"/>
  <c r="M219" i="59"/>
  <c r="N219" i="59"/>
  <c r="O219" i="59"/>
  <c r="P219" i="59"/>
  <c r="Q219" i="59"/>
  <c r="R219" i="59"/>
  <c r="F220" i="59"/>
  <c r="G220" i="59"/>
  <c r="H220" i="59"/>
  <c r="I220" i="59"/>
  <c r="J220" i="59"/>
  <c r="K220" i="59"/>
  <c r="L220" i="59"/>
  <c r="M220" i="59"/>
  <c r="N220" i="59"/>
  <c r="O220" i="59"/>
  <c r="P220" i="59"/>
  <c r="Q220" i="59"/>
  <c r="R220" i="59"/>
  <c r="F221" i="59"/>
  <c r="G221" i="59"/>
  <c r="H221" i="59"/>
  <c r="I221" i="59"/>
  <c r="J221" i="59"/>
  <c r="K221" i="59"/>
  <c r="L221" i="59"/>
  <c r="M221" i="59"/>
  <c r="N221" i="59"/>
  <c r="O221" i="59"/>
  <c r="P221" i="59"/>
  <c r="Q221" i="59"/>
  <c r="R221" i="59"/>
  <c r="F222" i="59"/>
  <c r="G222" i="59"/>
  <c r="H222" i="59"/>
  <c r="I222" i="59"/>
  <c r="J222" i="59"/>
  <c r="K222" i="59"/>
  <c r="L222" i="59"/>
  <c r="M222" i="59"/>
  <c r="N222" i="59"/>
  <c r="O222" i="59"/>
  <c r="P222" i="59"/>
  <c r="Q222" i="59"/>
  <c r="R222" i="59"/>
  <c r="F223" i="59"/>
  <c r="G223" i="59"/>
  <c r="H223" i="59"/>
  <c r="I223" i="59"/>
  <c r="J223" i="59"/>
  <c r="K223" i="59"/>
  <c r="L223" i="59"/>
  <c r="M223" i="59"/>
  <c r="N223" i="59"/>
  <c r="O223" i="59"/>
  <c r="P223" i="59"/>
  <c r="Q223" i="59"/>
  <c r="R223" i="59"/>
  <c r="F224" i="59"/>
  <c r="G224" i="59"/>
  <c r="H224" i="59"/>
  <c r="I224" i="59"/>
  <c r="J224" i="59"/>
  <c r="K224" i="59"/>
  <c r="L224" i="59"/>
  <c r="M224" i="59"/>
  <c r="N224" i="59"/>
  <c r="O224" i="59"/>
  <c r="P224" i="59"/>
  <c r="Q224" i="59"/>
  <c r="R224" i="59"/>
  <c r="F225" i="59"/>
  <c r="G225" i="59"/>
  <c r="H225" i="59"/>
  <c r="I225" i="59"/>
  <c r="J225" i="59"/>
  <c r="K225" i="59"/>
  <c r="L225" i="59"/>
  <c r="M225" i="59"/>
  <c r="N225" i="59"/>
  <c r="O225" i="59"/>
  <c r="P225" i="59"/>
  <c r="Q225" i="59"/>
  <c r="R225" i="59"/>
  <c r="F226" i="59"/>
  <c r="G226" i="59"/>
  <c r="H226" i="59"/>
  <c r="I226" i="59"/>
  <c r="J226" i="59"/>
  <c r="K226" i="59"/>
  <c r="L226" i="59"/>
  <c r="M226" i="59"/>
  <c r="N226" i="59"/>
  <c r="O226" i="59"/>
  <c r="P226" i="59"/>
  <c r="Q226" i="59"/>
  <c r="R226" i="59"/>
  <c r="F227" i="59"/>
  <c r="G227" i="59"/>
  <c r="H227" i="59"/>
  <c r="I227" i="59"/>
  <c r="J227" i="59"/>
  <c r="K227" i="59"/>
  <c r="L227" i="59"/>
  <c r="M227" i="59"/>
  <c r="N227" i="59"/>
  <c r="O227" i="59"/>
  <c r="P227" i="59"/>
  <c r="Q227" i="59"/>
  <c r="R227" i="59"/>
  <c r="F228" i="59"/>
  <c r="G228" i="59"/>
  <c r="H228" i="59"/>
  <c r="I228" i="59"/>
  <c r="J228" i="59"/>
  <c r="K228" i="59"/>
  <c r="L228" i="59"/>
  <c r="M228" i="59"/>
  <c r="N228" i="59"/>
  <c r="O228" i="59"/>
  <c r="P228" i="59"/>
  <c r="Q228" i="59"/>
  <c r="R228" i="59"/>
  <c r="F229" i="59"/>
  <c r="G229" i="59"/>
  <c r="H229" i="59"/>
  <c r="I229" i="59"/>
  <c r="J229" i="59"/>
  <c r="K229" i="59"/>
  <c r="L229" i="59"/>
  <c r="M229" i="59"/>
  <c r="N229" i="59"/>
  <c r="O229" i="59"/>
  <c r="P229" i="59"/>
  <c r="Q229" i="59"/>
  <c r="R229" i="59"/>
  <c r="F230" i="59"/>
  <c r="G230" i="59"/>
  <c r="H230" i="59"/>
  <c r="I230" i="59"/>
  <c r="J230" i="59"/>
  <c r="K230" i="59"/>
  <c r="L230" i="59"/>
  <c r="M230" i="59"/>
  <c r="N230" i="59"/>
  <c r="O230" i="59"/>
  <c r="P230" i="59"/>
  <c r="Q230" i="59"/>
  <c r="R230" i="59"/>
  <c r="F231" i="59"/>
  <c r="G231" i="59"/>
  <c r="H231" i="59"/>
  <c r="I231" i="59"/>
  <c r="J231" i="59"/>
  <c r="K231" i="59"/>
  <c r="L231" i="59"/>
  <c r="M231" i="59"/>
  <c r="N231" i="59"/>
  <c r="O231" i="59"/>
  <c r="P231" i="59"/>
  <c r="Q231" i="59"/>
  <c r="R231" i="59"/>
  <c r="F232" i="59"/>
  <c r="G232" i="59"/>
  <c r="H232" i="59"/>
  <c r="I232" i="59"/>
  <c r="J232" i="59"/>
  <c r="K232" i="59"/>
  <c r="L232" i="59"/>
  <c r="M232" i="59"/>
  <c r="N232" i="59"/>
  <c r="O232" i="59"/>
  <c r="P232" i="59"/>
  <c r="Q232" i="59"/>
  <c r="R232" i="59"/>
  <c r="F233" i="59"/>
  <c r="G233" i="59"/>
  <c r="H233" i="59"/>
  <c r="I233" i="59"/>
  <c r="J233" i="59"/>
  <c r="K233" i="59"/>
  <c r="L233" i="59"/>
  <c r="M233" i="59"/>
  <c r="N233" i="59"/>
  <c r="O233" i="59"/>
  <c r="P233" i="59"/>
  <c r="Q233" i="59"/>
  <c r="R233" i="59"/>
  <c r="F234" i="59"/>
  <c r="G234" i="59"/>
  <c r="H234" i="59"/>
  <c r="I234" i="59"/>
  <c r="J234" i="59"/>
  <c r="K234" i="59"/>
  <c r="L234" i="59"/>
  <c r="M234" i="59"/>
  <c r="N234" i="59"/>
  <c r="O234" i="59"/>
  <c r="P234" i="59"/>
  <c r="Q234" i="59"/>
  <c r="R234" i="59"/>
  <c r="F235" i="59"/>
  <c r="G235" i="59"/>
  <c r="H235" i="59"/>
  <c r="I235" i="59"/>
  <c r="J235" i="59"/>
  <c r="K235" i="59"/>
  <c r="L235" i="59"/>
  <c r="M235" i="59"/>
  <c r="N235" i="59"/>
  <c r="O235" i="59"/>
  <c r="P235" i="59"/>
  <c r="Q235" i="59"/>
  <c r="R235" i="59"/>
  <c r="F236" i="59"/>
  <c r="G236" i="59"/>
  <c r="H236" i="59"/>
  <c r="I236" i="59"/>
  <c r="J236" i="59"/>
  <c r="K236" i="59"/>
  <c r="L236" i="59"/>
  <c r="M236" i="59"/>
  <c r="N236" i="59"/>
  <c r="O236" i="59"/>
  <c r="P236" i="59"/>
  <c r="Q236" i="59"/>
  <c r="R236" i="59"/>
  <c r="F237" i="59"/>
  <c r="G237" i="59"/>
  <c r="H237" i="59"/>
  <c r="I237" i="59"/>
  <c r="J237" i="59"/>
  <c r="K237" i="59"/>
  <c r="L237" i="59"/>
  <c r="M237" i="59"/>
  <c r="N237" i="59"/>
  <c r="O237" i="59"/>
  <c r="P237" i="59"/>
  <c r="Q237" i="59"/>
  <c r="R237" i="59"/>
  <c r="F238" i="59"/>
  <c r="G238" i="59"/>
  <c r="H238" i="59"/>
  <c r="I238" i="59"/>
  <c r="J238" i="59"/>
  <c r="K238" i="59"/>
  <c r="L238" i="59"/>
  <c r="M238" i="59"/>
  <c r="N238" i="59"/>
  <c r="O238" i="59"/>
  <c r="P238" i="59"/>
  <c r="Q238" i="59"/>
  <c r="R238" i="59"/>
  <c r="F239" i="59"/>
  <c r="G239" i="59"/>
  <c r="H239" i="59"/>
  <c r="I239" i="59"/>
  <c r="J239" i="59"/>
  <c r="K239" i="59"/>
  <c r="L239" i="59"/>
  <c r="M239" i="59"/>
  <c r="N239" i="59"/>
  <c r="O239" i="59"/>
  <c r="P239" i="59"/>
  <c r="Q239" i="59"/>
  <c r="R239" i="59"/>
  <c r="F240" i="59"/>
  <c r="G240" i="59"/>
  <c r="H240" i="59"/>
  <c r="I240" i="59"/>
  <c r="J240" i="59"/>
  <c r="K240" i="59"/>
  <c r="L240" i="59"/>
  <c r="M240" i="59"/>
  <c r="N240" i="59"/>
  <c r="O240" i="59"/>
  <c r="P240" i="59"/>
  <c r="Q240" i="59"/>
  <c r="R240" i="59"/>
  <c r="F241" i="59"/>
  <c r="G241" i="59"/>
  <c r="H241" i="59"/>
  <c r="I241" i="59"/>
  <c r="J241" i="59"/>
  <c r="K241" i="59"/>
  <c r="L241" i="59"/>
  <c r="M241" i="59"/>
  <c r="N241" i="59"/>
  <c r="O241" i="59"/>
  <c r="P241" i="59"/>
  <c r="Q241" i="59"/>
  <c r="R241" i="59"/>
  <c r="F242" i="59"/>
  <c r="G242" i="59"/>
  <c r="H242" i="59"/>
  <c r="I242" i="59"/>
  <c r="J242" i="59"/>
  <c r="K242" i="59"/>
  <c r="L242" i="59"/>
  <c r="M242" i="59"/>
  <c r="N242" i="59"/>
  <c r="O242" i="59"/>
  <c r="P242" i="59"/>
  <c r="Q242" i="59"/>
  <c r="R242" i="59"/>
  <c r="F243" i="59"/>
  <c r="G243" i="59"/>
  <c r="H243" i="59"/>
  <c r="I243" i="59"/>
  <c r="J243" i="59"/>
  <c r="K243" i="59"/>
  <c r="L243" i="59"/>
  <c r="M243" i="59"/>
  <c r="N243" i="59"/>
  <c r="O243" i="59"/>
  <c r="P243" i="59"/>
  <c r="Q243" i="59"/>
  <c r="R243" i="59"/>
  <c r="F244" i="59"/>
  <c r="G244" i="59"/>
  <c r="H244" i="59"/>
  <c r="I244" i="59"/>
  <c r="J244" i="59"/>
  <c r="K244" i="59"/>
  <c r="L244" i="59"/>
  <c r="M244" i="59"/>
  <c r="N244" i="59"/>
  <c r="O244" i="59"/>
  <c r="P244" i="59"/>
  <c r="Q244" i="59"/>
  <c r="R244" i="59"/>
  <c r="F245" i="59"/>
  <c r="G245" i="59"/>
  <c r="H245" i="59"/>
  <c r="I245" i="59"/>
  <c r="J245" i="59"/>
  <c r="K245" i="59"/>
  <c r="L245" i="59"/>
  <c r="M245" i="59"/>
  <c r="N245" i="59"/>
  <c r="O245" i="59"/>
  <c r="P245" i="59"/>
  <c r="Q245" i="59"/>
  <c r="R245" i="59"/>
  <c r="F246" i="59"/>
  <c r="G246" i="59"/>
  <c r="H246" i="59"/>
  <c r="I246" i="59"/>
  <c r="J246" i="59"/>
  <c r="K246" i="59"/>
  <c r="L246" i="59"/>
  <c r="M246" i="59"/>
  <c r="N246" i="59"/>
  <c r="O246" i="59"/>
  <c r="P246" i="59"/>
  <c r="Q246" i="59"/>
  <c r="R246" i="59"/>
  <c r="F247" i="59"/>
  <c r="G247" i="59"/>
  <c r="H247" i="59"/>
  <c r="I247" i="59"/>
  <c r="J247" i="59"/>
  <c r="K247" i="59"/>
  <c r="L247" i="59"/>
  <c r="M247" i="59"/>
  <c r="N247" i="59"/>
  <c r="O247" i="59"/>
  <c r="P247" i="59"/>
  <c r="Q247" i="59"/>
  <c r="R247" i="59"/>
  <c r="F248" i="59"/>
  <c r="G248" i="59"/>
  <c r="H248" i="59"/>
  <c r="I248" i="59"/>
  <c r="J248" i="59"/>
  <c r="K248" i="59"/>
  <c r="L248" i="59"/>
  <c r="M248" i="59"/>
  <c r="N248" i="59"/>
  <c r="O248" i="59"/>
  <c r="P248" i="59"/>
  <c r="Q248" i="59"/>
  <c r="R248" i="59"/>
  <c r="F249" i="59"/>
  <c r="G249" i="59"/>
  <c r="H249" i="59"/>
  <c r="I249" i="59"/>
  <c r="J249" i="59"/>
  <c r="K249" i="59"/>
  <c r="L249" i="59"/>
  <c r="M249" i="59"/>
  <c r="N249" i="59"/>
  <c r="O249" i="59"/>
  <c r="P249" i="59"/>
  <c r="Q249" i="59"/>
  <c r="R249" i="59"/>
  <c r="F250" i="59"/>
  <c r="G250" i="59"/>
  <c r="H250" i="59"/>
  <c r="I250" i="59"/>
  <c r="J250" i="59"/>
  <c r="K250" i="59"/>
  <c r="L250" i="59"/>
  <c r="M250" i="59"/>
  <c r="N250" i="59"/>
  <c r="O250" i="59"/>
  <c r="P250" i="59"/>
  <c r="Q250" i="59"/>
  <c r="R250" i="59"/>
  <c r="F251" i="59"/>
  <c r="G251" i="59"/>
  <c r="H251" i="59"/>
  <c r="I251" i="59"/>
  <c r="J251" i="59"/>
  <c r="K251" i="59"/>
  <c r="L251" i="59"/>
  <c r="M251" i="59"/>
  <c r="N251" i="59"/>
  <c r="O251" i="59"/>
  <c r="P251" i="59"/>
  <c r="Q251" i="59"/>
  <c r="R251" i="59"/>
  <c r="F252" i="59"/>
  <c r="G252" i="59"/>
  <c r="H252" i="59"/>
  <c r="I252" i="59"/>
  <c r="J252" i="59"/>
  <c r="K252" i="59"/>
  <c r="L252" i="59"/>
  <c r="M252" i="59"/>
  <c r="N252" i="59"/>
  <c r="O252" i="59"/>
  <c r="P252" i="59"/>
  <c r="Q252" i="59"/>
  <c r="R252" i="59"/>
  <c r="F253" i="59"/>
  <c r="G253" i="59"/>
  <c r="H253" i="59"/>
  <c r="I253" i="59"/>
  <c r="J253" i="59"/>
  <c r="K253" i="59"/>
  <c r="L253" i="59"/>
  <c r="M253" i="59"/>
  <c r="N253" i="59"/>
  <c r="O253" i="59"/>
  <c r="P253" i="59"/>
  <c r="Q253" i="59"/>
  <c r="R253" i="59"/>
  <c r="F254" i="59"/>
  <c r="G254" i="59"/>
  <c r="H254" i="59"/>
  <c r="I254" i="59"/>
  <c r="J254" i="59"/>
  <c r="K254" i="59"/>
  <c r="L254" i="59"/>
  <c r="M254" i="59"/>
  <c r="N254" i="59"/>
  <c r="O254" i="59"/>
  <c r="P254" i="59"/>
  <c r="Q254" i="59"/>
  <c r="R254" i="59"/>
  <c r="F255" i="59"/>
  <c r="G255" i="59"/>
  <c r="H255" i="59"/>
  <c r="I255" i="59"/>
  <c r="J255" i="59"/>
  <c r="K255" i="59"/>
  <c r="L255" i="59"/>
  <c r="M255" i="59"/>
  <c r="N255" i="59"/>
  <c r="O255" i="59"/>
  <c r="P255" i="59"/>
  <c r="Q255" i="59"/>
  <c r="R255" i="59"/>
  <c r="F256" i="59"/>
  <c r="G256" i="59"/>
  <c r="H256" i="59"/>
  <c r="I256" i="59"/>
  <c r="J256" i="59"/>
  <c r="K256" i="59"/>
  <c r="L256" i="59"/>
  <c r="M256" i="59"/>
  <c r="N256" i="59"/>
  <c r="O256" i="59"/>
  <c r="P256" i="59"/>
  <c r="Q256" i="59"/>
  <c r="R256" i="59"/>
  <c r="F257" i="59"/>
  <c r="G257" i="59"/>
  <c r="H257" i="59"/>
  <c r="I257" i="59"/>
  <c r="J257" i="59"/>
  <c r="K257" i="59"/>
  <c r="L257" i="59"/>
  <c r="M257" i="59"/>
  <c r="N257" i="59"/>
  <c r="O257" i="59"/>
  <c r="P257" i="59"/>
  <c r="Q257" i="59"/>
  <c r="R257" i="59"/>
  <c r="F258" i="59"/>
  <c r="G258" i="59"/>
  <c r="H258" i="59"/>
  <c r="I258" i="59"/>
  <c r="J258" i="59"/>
  <c r="K258" i="59"/>
  <c r="L258" i="59"/>
  <c r="M258" i="59"/>
  <c r="N258" i="59"/>
  <c r="O258" i="59"/>
  <c r="P258" i="59"/>
  <c r="Q258" i="59"/>
  <c r="R258" i="59"/>
  <c r="F259" i="59"/>
  <c r="G259" i="59"/>
  <c r="H259" i="59"/>
  <c r="I259" i="59"/>
  <c r="J259" i="59"/>
  <c r="K259" i="59"/>
  <c r="L259" i="59"/>
  <c r="M259" i="59"/>
  <c r="N259" i="59"/>
  <c r="O259" i="59"/>
  <c r="P259" i="59"/>
  <c r="Q259" i="59"/>
  <c r="R259" i="59"/>
  <c r="F260" i="59"/>
  <c r="G260" i="59"/>
  <c r="H260" i="59"/>
  <c r="I260" i="59"/>
  <c r="J260" i="59"/>
  <c r="K260" i="59"/>
  <c r="L260" i="59"/>
  <c r="M260" i="59"/>
  <c r="N260" i="59"/>
  <c r="O260" i="59"/>
  <c r="P260" i="59"/>
  <c r="Q260" i="59"/>
  <c r="R260" i="59"/>
  <c r="F261" i="59"/>
  <c r="G261" i="59"/>
  <c r="H261" i="59"/>
  <c r="I261" i="59"/>
  <c r="J261" i="59"/>
  <c r="K261" i="59"/>
  <c r="L261" i="59"/>
  <c r="M261" i="59"/>
  <c r="N261" i="59"/>
  <c r="O261" i="59"/>
  <c r="P261" i="59"/>
  <c r="Q261" i="59"/>
  <c r="R261" i="59"/>
  <c r="F262" i="59"/>
  <c r="G262" i="59"/>
  <c r="H262" i="59"/>
  <c r="I262" i="59"/>
  <c r="J262" i="59"/>
  <c r="K262" i="59"/>
  <c r="L262" i="59"/>
  <c r="M262" i="59"/>
  <c r="N262" i="59"/>
  <c r="O262" i="59"/>
  <c r="P262" i="59"/>
  <c r="Q262" i="59"/>
  <c r="R262" i="59"/>
  <c r="F263" i="59"/>
  <c r="G263" i="59"/>
  <c r="H263" i="59"/>
  <c r="I263" i="59"/>
  <c r="J263" i="59"/>
  <c r="K263" i="59"/>
  <c r="L263" i="59"/>
  <c r="M263" i="59"/>
  <c r="N263" i="59"/>
  <c r="O263" i="59"/>
  <c r="P263" i="59"/>
  <c r="Q263" i="59"/>
  <c r="R263" i="59"/>
  <c r="F264" i="59"/>
  <c r="G264" i="59"/>
  <c r="H264" i="59"/>
  <c r="I264" i="59"/>
  <c r="J264" i="59"/>
  <c r="K264" i="59"/>
  <c r="L264" i="59"/>
  <c r="M264" i="59"/>
  <c r="N264" i="59"/>
  <c r="O264" i="59"/>
  <c r="P264" i="59"/>
  <c r="Q264" i="59"/>
  <c r="R264" i="59"/>
  <c r="F265" i="59"/>
  <c r="G265" i="59"/>
  <c r="H265" i="59"/>
  <c r="I265" i="59"/>
  <c r="J265" i="59"/>
  <c r="K265" i="59"/>
  <c r="L265" i="59"/>
  <c r="M265" i="59"/>
  <c r="N265" i="59"/>
  <c r="O265" i="59"/>
  <c r="P265" i="59"/>
  <c r="Q265" i="59"/>
  <c r="R265" i="59"/>
  <c r="F266" i="59"/>
  <c r="G266" i="59"/>
  <c r="H266" i="59"/>
  <c r="I266" i="59"/>
  <c r="J266" i="59"/>
  <c r="K266" i="59"/>
  <c r="L266" i="59"/>
  <c r="M266" i="59"/>
  <c r="N266" i="59"/>
  <c r="O266" i="59"/>
  <c r="P266" i="59"/>
  <c r="Q266" i="59"/>
  <c r="R266" i="59"/>
  <c r="F267" i="59"/>
  <c r="G267" i="59"/>
  <c r="H267" i="59"/>
  <c r="I267" i="59"/>
  <c r="J267" i="59"/>
  <c r="K267" i="59"/>
  <c r="L267" i="59"/>
  <c r="M267" i="59"/>
  <c r="N267" i="59"/>
  <c r="O267" i="59"/>
  <c r="P267" i="59"/>
  <c r="Q267" i="59"/>
  <c r="R267" i="59"/>
  <c r="F268" i="59"/>
  <c r="G268" i="59"/>
  <c r="H268" i="59"/>
  <c r="I268" i="59"/>
  <c r="J268" i="59"/>
  <c r="K268" i="59"/>
  <c r="L268" i="59"/>
  <c r="M268" i="59"/>
  <c r="N268" i="59"/>
  <c r="O268" i="59"/>
  <c r="P268" i="59"/>
  <c r="Q268" i="59"/>
  <c r="R268" i="59"/>
  <c r="F269" i="59"/>
  <c r="G269" i="59"/>
  <c r="H269" i="59"/>
  <c r="I269" i="59"/>
  <c r="J269" i="59"/>
  <c r="K269" i="59"/>
  <c r="L269" i="59"/>
  <c r="M269" i="59"/>
  <c r="N269" i="59"/>
  <c r="O269" i="59"/>
  <c r="P269" i="59"/>
  <c r="Q269" i="59"/>
  <c r="R269" i="59"/>
  <c r="F270" i="59"/>
  <c r="G270" i="59"/>
  <c r="H270" i="59"/>
  <c r="I270" i="59"/>
  <c r="J270" i="59"/>
  <c r="K270" i="59"/>
  <c r="L270" i="59"/>
  <c r="M270" i="59"/>
  <c r="N270" i="59"/>
  <c r="O270" i="59"/>
  <c r="P270" i="59"/>
  <c r="Q270" i="59"/>
  <c r="R270" i="59"/>
  <c r="F271" i="59"/>
  <c r="G271" i="59"/>
  <c r="H271" i="59"/>
  <c r="I271" i="59"/>
  <c r="J271" i="59"/>
  <c r="K271" i="59"/>
  <c r="L271" i="59"/>
  <c r="M271" i="59"/>
  <c r="N271" i="59"/>
  <c r="O271" i="59"/>
  <c r="P271" i="59"/>
  <c r="Q271" i="59"/>
  <c r="R271" i="59"/>
  <c r="F272" i="59"/>
  <c r="G272" i="59"/>
  <c r="H272" i="59"/>
  <c r="I272" i="59"/>
  <c r="J272" i="59"/>
  <c r="K272" i="59"/>
  <c r="L272" i="59"/>
  <c r="M272" i="59"/>
  <c r="N272" i="59"/>
  <c r="O272" i="59"/>
  <c r="P272" i="59"/>
  <c r="Q272" i="59"/>
  <c r="R272" i="59"/>
  <c r="F273" i="59"/>
  <c r="G273" i="59"/>
  <c r="H273" i="59"/>
  <c r="I273" i="59"/>
  <c r="J273" i="59"/>
  <c r="K273" i="59"/>
  <c r="L273" i="59"/>
  <c r="M273" i="59"/>
  <c r="N273" i="59"/>
  <c r="O273" i="59"/>
  <c r="P273" i="59"/>
  <c r="Q273" i="59"/>
  <c r="R273" i="59"/>
  <c r="F274" i="59"/>
  <c r="G274" i="59"/>
  <c r="H274" i="59"/>
  <c r="I274" i="59"/>
  <c r="J274" i="59"/>
  <c r="K274" i="59"/>
  <c r="L274" i="59"/>
  <c r="M274" i="59"/>
  <c r="N274" i="59"/>
  <c r="O274" i="59"/>
  <c r="P274" i="59"/>
  <c r="Q274" i="59"/>
  <c r="R274" i="59"/>
  <c r="F275" i="59"/>
  <c r="G275" i="59"/>
  <c r="H275" i="59"/>
  <c r="I275" i="59"/>
  <c r="J275" i="59"/>
  <c r="K275" i="59"/>
  <c r="L275" i="59"/>
  <c r="M275" i="59"/>
  <c r="N275" i="59"/>
  <c r="O275" i="59"/>
  <c r="P275" i="59"/>
  <c r="Q275" i="59"/>
  <c r="R275" i="59"/>
  <c r="F276" i="59"/>
  <c r="G276" i="59"/>
  <c r="H276" i="59"/>
  <c r="I276" i="59"/>
  <c r="J276" i="59"/>
  <c r="K276" i="59"/>
  <c r="L276" i="59"/>
  <c r="M276" i="59"/>
  <c r="N276" i="59"/>
  <c r="O276" i="59"/>
  <c r="P276" i="59"/>
  <c r="Q276" i="59"/>
  <c r="R276" i="59"/>
  <c r="F277" i="59"/>
  <c r="G277" i="59"/>
  <c r="H277" i="59"/>
  <c r="I277" i="59"/>
  <c r="J277" i="59"/>
  <c r="K277" i="59"/>
  <c r="L277" i="59"/>
  <c r="M277" i="59"/>
  <c r="N277" i="59"/>
  <c r="O277" i="59"/>
  <c r="P277" i="59"/>
  <c r="Q277" i="59"/>
  <c r="R277" i="59"/>
  <c r="F278" i="59"/>
  <c r="G278" i="59"/>
  <c r="H278" i="59"/>
  <c r="I278" i="59"/>
  <c r="J278" i="59"/>
  <c r="K278" i="59"/>
  <c r="L278" i="59"/>
  <c r="M278" i="59"/>
  <c r="N278" i="59"/>
  <c r="O278" i="59"/>
  <c r="P278" i="59"/>
  <c r="Q278" i="59"/>
  <c r="R278" i="59"/>
  <c r="F279" i="59"/>
  <c r="G279" i="59"/>
  <c r="H279" i="59"/>
  <c r="I279" i="59"/>
  <c r="J279" i="59"/>
  <c r="K279" i="59"/>
  <c r="L279" i="59"/>
  <c r="M279" i="59"/>
  <c r="N279" i="59"/>
  <c r="O279" i="59"/>
  <c r="P279" i="59"/>
  <c r="Q279" i="59"/>
  <c r="R279" i="59"/>
  <c r="F280" i="59"/>
  <c r="G280" i="59"/>
  <c r="H280" i="59"/>
  <c r="I280" i="59"/>
  <c r="J280" i="59"/>
  <c r="K280" i="59"/>
  <c r="L280" i="59"/>
  <c r="M280" i="59"/>
  <c r="N280" i="59"/>
  <c r="O280" i="59"/>
  <c r="P280" i="59"/>
  <c r="Q280" i="59"/>
  <c r="R280" i="59"/>
  <c r="F281" i="59"/>
  <c r="G281" i="59"/>
  <c r="H281" i="59"/>
  <c r="I281" i="59"/>
  <c r="J281" i="59"/>
  <c r="K281" i="59"/>
  <c r="L281" i="59"/>
  <c r="M281" i="59"/>
  <c r="N281" i="59"/>
  <c r="O281" i="59"/>
  <c r="P281" i="59"/>
  <c r="Q281" i="59"/>
  <c r="R281" i="59"/>
  <c r="F282" i="59"/>
  <c r="G282" i="59"/>
  <c r="H282" i="59"/>
  <c r="I282" i="59"/>
  <c r="J282" i="59"/>
  <c r="K282" i="59"/>
  <c r="L282" i="59"/>
  <c r="M282" i="59"/>
  <c r="N282" i="59"/>
  <c r="O282" i="59"/>
  <c r="P282" i="59"/>
  <c r="Q282" i="59"/>
  <c r="R282" i="59"/>
  <c r="F283" i="59"/>
  <c r="G283" i="59"/>
  <c r="H283" i="59"/>
  <c r="I283" i="59"/>
  <c r="J283" i="59"/>
  <c r="K283" i="59"/>
  <c r="L283" i="59"/>
  <c r="M283" i="59"/>
  <c r="N283" i="59"/>
  <c r="O283" i="59"/>
  <c r="P283" i="59"/>
  <c r="Q283" i="59"/>
  <c r="R283" i="59"/>
  <c r="F284" i="59"/>
  <c r="G284" i="59"/>
  <c r="H284" i="59"/>
  <c r="I284" i="59"/>
  <c r="J284" i="59"/>
  <c r="K284" i="59"/>
  <c r="L284" i="59"/>
  <c r="M284" i="59"/>
  <c r="N284" i="59"/>
  <c r="O284" i="59"/>
  <c r="P284" i="59"/>
  <c r="Q284" i="59"/>
  <c r="R284" i="59"/>
  <c r="F285" i="59"/>
  <c r="G285" i="59"/>
  <c r="H285" i="59"/>
  <c r="I285" i="59"/>
  <c r="J285" i="59"/>
  <c r="K285" i="59"/>
  <c r="L285" i="59"/>
  <c r="M285" i="59"/>
  <c r="N285" i="59"/>
  <c r="O285" i="59"/>
  <c r="P285" i="59"/>
  <c r="Q285" i="59"/>
  <c r="R285" i="59"/>
  <c r="F286" i="59"/>
  <c r="G286" i="59"/>
  <c r="H286" i="59"/>
  <c r="I286" i="59"/>
  <c r="J286" i="59"/>
  <c r="K286" i="59"/>
  <c r="L286" i="59"/>
  <c r="M286" i="59"/>
  <c r="N286" i="59"/>
  <c r="O286" i="59"/>
  <c r="P286" i="59"/>
  <c r="Q286" i="59"/>
  <c r="R286" i="59"/>
  <c r="F287" i="59"/>
  <c r="G287" i="59"/>
  <c r="H287" i="59"/>
  <c r="I287" i="59"/>
  <c r="J287" i="59"/>
  <c r="K287" i="59"/>
  <c r="L287" i="59"/>
  <c r="M287" i="59"/>
  <c r="N287" i="59"/>
  <c r="O287" i="59"/>
  <c r="P287" i="59"/>
  <c r="Q287" i="59"/>
  <c r="R287" i="59"/>
  <c r="F288" i="59"/>
  <c r="G288" i="59"/>
  <c r="H288" i="59"/>
  <c r="I288" i="59"/>
  <c r="J288" i="59"/>
  <c r="K288" i="59"/>
  <c r="L288" i="59"/>
  <c r="M288" i="59"/>
  <c r="N288" i="59"/>
  <c r="O288" i="59"/>
  <c r="P288" i="59"/>
  <c r="Q288" i="59"/>
  <c r="R288" i="59"/>
  <c r="F289" i="59"/>
  <c r="G289" i="59"/>
  <c r="H289" i="59"/>
  <c r="I289" i="59"/>
  <c r="J289" i="59"/>
  <c r="K289" i="59"/>
  <c r="L289" i="59"/>
  <c r="M289" i="59"/>
  <c r="N289" i="59"/>
  <c r="O289" i="59"/>
  <c r="P289" i="59"/>
  <c r="Q289" i="59"/>
  <c r="R289" i="59"/>
  <c r="F290" i="59"/>
  <c r="G290" i="59"/>
  <c r="H290" i="59"/>
  <c r="I290" i="59"/>
  <c r="J290" i="59"/>
  <c r="K290" i="59"/>
  <c r="L290" i="59"/>
  <c r="M290" i="59"/>
  <c r="N290" i="59"/>
  <c r="O290" i="59"/>
  <c r="P290" i="59"/>
  <c r="Q290" i="59"/>
  <c r="R290" i="59"/>
  <c r="F291" i="59"/>
  <c r="G291" i="59"/>
  <c r="H291" i="59"/>
  <c r="I291" i="59"/>
  <c r="J291" i="59"/>
  <c r="K291" i="59"/>
  <c r="L291" i="59"/>
  <c r="M291" i="59"/>
  <c r="N291" i="59"/>
  <c r="O291" i="59"/>
  <c r="P291" i="59"/>
  <c r="Q291" i="59"/>
  <c r="R291" i="59"/>
  <c r="E238" i="59"/>
  <c r="E239" i="59"/>
  <c r="E240" i="59"/>
  <c r="E241" i="59"/>
  <c r="E242" i="59"/>
  <c r="E243" i="59"/>
  <c r="E244" i="59"/>
  <c r="E245" i="59"/>
  <c r="E246" i="59"/>
  <c r="E247" i="59"/>
  <c r="E248" i="59"/>
  <c r="E249" i="59"/>
  <c r="E250" i="59"/>
  <c r="E251" i="59"/>
  <c r="E252" i="59"/>
  <c r="E253" i="59"/>
  <c r="E254" i="59"/>
  <c r="E255" i="59"/>
  <c r="E256" i="59"/>
  <c r="E257" i="59"/>
  <c r="E258" i="59"/>
  <c r="E259" i="59"/>
  <c r="E260" i="59"/>
  <c r="E261" i="59"/>
  <c r="E262" i="59"/>
  <c r="E263" i="59"/>
  <c r="E264" i="59"/>
  <c r="E265" i="59"/>
  <c r="E266" i="59"/>
  <c r="E267" i="59"/>
  <c r="E268" i="59"/>
  <c r="E269" i="59"/>
  <c r="E270" i="59"/>
  <c r="E271" i="59"/>
  <c r="E272" i="59"/>
  <c r="E273" i="59"/>
  <c r="E274" i="59"/>
  <c r="E275" i="59"/>
  <c r="E276" i="59"/>
  <c r="E277" i="59"/>
  <c r="E278" i="59"/>
  <c r="E279" i="59"/>
  <c r="E280" i="59"/>
  <c r="E281" i="59"/>
  <c r="E282" i="59"/>
  <c r="E283" i="59"/>
  <c r="E284" i="59"/>
  <c r="E285" i="59"/>
  <c r="E286" i="59"/>
  <c r="E287" i="59"/>
  <c r="E288" i="59"/>
  <c r="E289" i="59"/>
  <c r="E290" i="59"/>
  <c r="E291" i="59"/>
  <c r="E237" i="59"/>
  <c r="E230" i="59"/>
  <c r="E231" i="59"/>
  <c r="E232" i="59"/>
  <c r="E233" i="59"/>
  <c r="E234" i="59"/>
  <c r="E235" i="59"/>
  <c r="E236" i="59"/>
  <c r="E229" i="59"/>
  <c r="E228" i="59"/>
  <c r="E227" i="59"/>
  <c r="E213" i="59"/>
  <c r="E214" i="59"/>
  <c r="E215" i="59"/>
  <c r="D215" i="59" s="1"/>
  <c r="E216" i="59"/>
  <c r="E217" i="59"/>
  <c r="E218" i="59"/>
  <c r="D218" i="59" s="1"/>
  <c r="E219" i="59"/>
  <c r="D219" i="59" s="1"/>
  <c r="E220" i="59"/>
  <c r="D220" i="59" s="1"/>
  <c r="E221" i="59"/>
  <c r="D221" i="59" s="1"/>
  <c r="E222" i="59"/>
  <c r="D222" i="59" s="1"/>
  <c r="E223" i="59"/>
  <c r="D223" i="59" s="1"/>
  <c r="E224" i="59"/>
  <c r="D224" i="59" s="1"/>
  <c r="E225" i="59"/>
  <c r="D225" i="59" s="1"/>
  <c r="E226" i="59"/>
  <c r="D226" i="59" s="1"/>
  <c r="E212" i="59"/>
  <c r="E206" i="59"/>
  <c r="E207" i="59"/>
  <c r="E208" i="59"/>
  <c r="E209" i="59"/>
  <c r="E210" i="59"/>
  <c r="E211" i="59"/>
  <c r="E205" i="59"/>
  <c r="F107" i="59"/>
  <c r="G107" i="59"/>
  <c r="H107" i="59"/>
  <c r="I107" i="59"/>
  <c r="J107" i="59"/>
  <c r="K107" i="59"/>
  <c r="L107" i="59"/>
  <c r="M107" i="59"/>
  <c r="N107" i="59"/>
  <c r="O107" i="59"/>
  <c r="P107" i="59"/>
  <c r="Q107" i="59"/>
  <c r="R107" i="59"/>
  <c r="F108" i="59"/>
  <c r="G108" i="59"/>
  <c r="H108" i="59"/>
  <c r="I108" i="59"/>
  <c r="J108" i="59"/>
  <c r="K108" i="59"/>
  <c r="L108" i="59"/>
  <c r="M108" i="59"/>
  <c r="N108" i="59"/>
  <c r="O108" i="59"/>
  <c r="P108" i="59"/>
  <c r="Q108" i="59"/>
  <c r="R108" i="59"/>
  <c r="F109" i="59"/>
  <c r="G109" i="59"/>
  <c r="H109" i="59"/>
  <c r="I109" i="59"/>
  <c r="J109" i="59"/>
  <c r="K109" i="59"/>
  <c r="L109" i="59"/>
  <c r="M109" i="59"/>
  <c r="N109" i="59"/>
  <c r="O109" i="59"/>
  <c r="P109" i="59"/>
  <c r="Q109" i="59"/>
  <c r="R109" i="59"/>
  <c r="F110" i="59"/>
  <c r="G110" i="59"/>
  <c r="H110" i="59"/>
  <c r="I110" i="59"/>
  <c r="J110" i="59"/>
  <c r="K110" i="59"/>
  <c r="L110" i="59"/>
  <c r="M110" i="59"/>
  <c r="N110" i="59"/>
  <c r="O110" i="59"/>
  <c r="P110" i="59"/>
  <c r="Q110" i="59"/>
  <c r="R110" i="59"/>
  <c r="F111" i="59"/>
  <c r="G111" i="59"/>
  <c r="H111" i="59"/>
  <c r="I111" i="59"/>
  <c r="J111" i="59"/>
  <c r="K111" i="59"/>
  <c r="L111" i="59"/>
  <c r="M111" i="59"/>
  <c r="N111" i="59"/>
  <c r="O111" i="59"/>
  <c r="P111" i="59"/>
  <c r="Q111" i="59"/>
  <c r="R111" i="59"/>
  <c r="F112" i="59"/>
  <c r="G112" i="59"/>
  <c r="H112" i="59"/>
  <c r="I112" i="59"/>
  <c r="J112" i="59"/>
  <c r="K112" i="59"/>
  <c r="L112" i="59"/>
  <c r="M112" i="59"/>
  <c r="N112" i="59"/>
  <c r="O112" i="59"/>
  <c r="P112" i="59"/>
  <c r="Q112" i="59"/>
  <c r="R112" i="59"/>
  <c r="F113" i="59"/>
  <c r="G113" i="59"/>
  <c r="H113" i="59"/>
  <c r="I113" i="59"/>
  <c r="J113" i="59"/>
  <c r="K113" i="59"/>
  <c r="L113" i="59"/>
  <c r="M113" i="59"/>
  <c r="N113" i="59"/>
  <c r="O113" i="59"/>
  <c r="P113" i="59"/>
  <c r="Q113" i="59"/>
  <c r="R113" i="59"/>
  <c r="F114" i="59"/>
  <c r="G114" i="59"/>
  <c r="H114" i="59"/>
  <c r="I114" i="59"/>
  <c r="J114" i="59"/>
  <c r="K114" i="59"/>
  <c r="L114" i="59"/>
  <c r="M114" i="59"/>
  <c r="N114" i="59"/>
  <c r="O114" i="59"/>
  <c r="P114" i="59"/>
  <c r="Q114" i="59"/>
  <c r="R114" i="59"/>
  <c r="F115" i="59"/>
  <c r="G115" i="59"/>
  <c r="H115" i="59"/>
  <c r="I115" i="59"/>
  <c r="J115" i="59"/>
  <c r="K115" i="59"/>
  <c r="L115" i="59"/>
  <c r="M115" i="59"/>
  <c r="N115" i="59"/>
  <c r="O115" i="59"/>
  <c r="P115" i="59"/>
  <c r="Q115" i="59"/>
  <c r="R115" i="59"/>
  <c r="F116" i="59"/>
  <c r="G116" i="59"/>
  <c r="H116" i="59"/>
  <c r="I116" i="59"/>
  <c r="J116" i="59"/>
  <c r="K116" i="59"/>
  <c r="L116" i="59"/>
  <c r="M116" i="59"/>
  <c r="N116" i="59"/>
  <c r="O116" i="59"/>
  <c r="P116" i="59"/>
  <c r="Q116" i="59"/>
  <c r="R116" i="59"/>
  <c r="F117" i="59"/>
  <c r="G117" i="59"/>
  <c r="H117" i="59"/>
  <c r="I117" i="59"/>
  <c r="J117" i="59"/>
  <c r="K117" i="59"/>
  <c r="L117" i="59"/>
  <c r="M117" i="59"/>
  <c r="N117" i="59"/>
  <c r="O117" i="59"/>
  <c r="P117" i="59"/>
  <c r="Q117" i="59"/>
  <c r="R117" i="59"/>
  <c r="F118" i="59"/>
  <c r="G118" i="59"/>
  <c r="H118" i="59"/>
  <c r="I118" i="59"/>
  <c r="J118" i="59"/>
  <c r="K118" i="59"/>
  <c r="L118" i="59"/>
  <c r="M118" i="59"/>
  <c r="N118" i="59"/>
  <c r="O118" i="59"/>
  <c r="P118" i="59"/>
  <c r="Q118" i="59"/>
  <c r="R118" i="59"/>
  <c r="F119" i="59"/>
  <c r="G119" i="59"/>
  <c r="H119" i="59"/>
  <c r="I119" i="59"/>
  <c r="J119" i="59"/>
  <c r="K119" i="59"/>
  <c r="L119" i="59"/>
  <c r="M119" i="59"/>
  <c r="N119" i="59"/>
  <c r="O119" i="59"/>
  <c r="P119" i="59"/>
  <c r="Q119" i="59"/>
  <c r="R119" i="59"/>
  <c r="F120" i="59"/>
  <c r="G120" i="59"/>
  <c r="H120" i="59"/>
  <c r="I120" i="59"/>
  <c r="J120" i="59"/>
  <c r="K120" i="59"/>
  <c r="L120" i="59"/>
  <c r="M120" i="59"/>
  <c r="N120" i="59"/>
  <c r="O120" i="59"/>
  <c r="P120" i="59"/>
  <c r="Q120" i="59"/>
  <c r="R120" i="59"/>
  <c r="F121" i="59"/>
  <c r="G121" i="59"/>
  <c r="H121" i="59"/>
  <c r="I121" i="59"/>
  <c r="J121" i="59"/>
  <c r="K121" i="59"/>
  <c r="L121" i="59"/>
  <c r="M121" i="59"/>
  <c r="N121" i="59"/>
  <c r="O121" i="59"/>
  <c r="P121" i="59"/>
  <c r="Q121" i="59"/>
  <c r="R121" i="59"/>
  <c r="F122" i="59"/>
  <c r="G122" i="59"/>
  <c r="H122" i="59"/>
  <c r="I122" i="59"/>
  <c r="J122" i="59"/>
  <c r="K122" i="59"/>
  <c r="L122" i="59"/>
  <c r="M122" i="59"/>
  <c r="N122" i="59"/>
  <c r="O122" i="59"/>
  <c r="P122" i="59"/>
  <c r="Q122" i="59"/>
  <c r="R122" i="59"/>
  <c r="F123" i="59"/>
  <c r="G123" i="59"/>
  <c r="H123" i="59"/>
  <c r="I123" i="59"/>
  <c r="J123" i="59"/>
  <c r="K123" i="59"/>
  <c r="L123" i="59"/>
  <c r="M123" i="59"/>
  <c r="N123" i="59"/>
  <c r="O123" i="59"/>
  <c r="P123" i="59"/>
  <c r="Q123" i="59"/>
  <c r="R123" i="59"/>
  <c r="F124" i="59"/>
  <c r="G124" i="59"/>
  <c r="H124" i="59"/>
  <c r="I124" i="59"/>
  <c r="J124" i="59"/>
  <c r="K124" i="59"/>
  <c r="L124" i="59"/>
  <c r="M124" i="59"/>
  <c r="N124" i="59"/>
  <c r="O124" i="59"/>
  <c r="P124" i="59"/>
  <c r="Q124" i="59"/>
  <c r="R124" i="59"/>
  <c r="F125" i="59"/>
  <c r="G125" i="59"/>
  <c r="H125" i="59"/>
  <c r="I125" i="59"/>
  <c r="J125" i="59"/>
  <c r="K125" i="59"/>
  <c r="L125" i="59"/>
  <c r="M125" i="59"/>
  <c r="N125" i="59"/>
  <c r="O125" i="59"/>
  <c r="P125" i="59"/>
  <c r="Q125" i="59"/>
  <c r="R125" i="59"/>
  <c r="F126" i="59"/>
  <c r="G126" i="59"/>
  <c r="H126" i="59"/>
  <c r="I126" i="59"/>
  <c r="J126" i="59"/>
  <c r="K126" i="59"/>
  <c r="L126" i="59"/>
  <c r="M126" i="59"/>
  <c r="N126" i="59"/>
  <c r="O126" i="59"/>
  <c r="P126" i="59"/>
  <c r="Q126" i="59"/>
  <c r="R126" i="59"/>
  <c r="F127" i="59"/>
  <c r="G127" i="59"/>
  <c r="H127" i="59"/>
  <c r="I127" i="59"/>
  <c r="J127" i="59"/>
  <c r="K127" i="59"/>
  <c r="L127" i="59"/>
  <c r="M127" i="59"/>
  <c r="N127" i="59"/>
  <c r="O127" i="59"/>
  <c r="P127" i="59"/>
  <c r="Q127" i="59"/>
  <c r="R127" i="59"/>
  <c r="F128" i="59"/>
  <c r="G128" i="59"/>
  <c r="H128" i="59"/>
  <c r="I128" i="59"/>
  <c r="J128" i="59"/>
  <c r="K128" i="59"/>
  <c r="L128" i="59"/>
  <c r="M128" i="59"/>
  <c r="N128" i="59"/>
  <c r="O128" i="59"/>
  <c r="P128" i="59"/>
  <c r="Q128" i="59"/>
  <c r="R128" i="59"/>
  <c r="F129" i="59"/>
  <c r="G129" i="59"/>
  <c r="H129" i="59"/>
  <c r="I129" i="59"/>
  <c r="J129" i="59"/>
  <c r="K129" i="59"/>
  <c r="L129" i="59"/>
  <c r="M129" i="59"/>
  <c r="N129" i="59"/>
  <c r="O129" i="59"/>
  <c r="P129" i="59"/>
  <c r="Q129" i="59"/>
  <c r="R129" i="59"/>
  <c r="F130" i="59"/>
  <c r="G130" i="59"/>
  <c r="H130" i="59"/>
  <c r="I130" i="59"/>
  <c r="J130" i="59"/>
  <c r="K130" i="59"/>
  <c r="L130" i="59"/>
  <c r="M130" i="59"/>
  <c r="N130" i="59"/>
  <c r="O130" i="59"/>
  <c r="P130" i="59"/>
  <c r="Q130" i="59"/>
  <c r="R130" i="59"/>
  <c r="F131" i="59"/>
  <c r="G131" i="59"/>
  <c r="H131" i="59"/>
  <c r="I131" i="59"/>
  <c r="J131" i="59"/>
  <c r="K131" i="59"/>
  <c r="L131" i="59"/>
  <c r="M131" i="59"/>
  <c r="N131" i="59"/>
  <c r="O131" i="59"/>
  <c r="P131" i="59"/>
  <c r="Q131" i="59"/>
  <c r="R131" i="59"/>
  <c r="F132" i="59"/>
  <c r="G132" i="59"/>
  <c r="H132" i="59"/>
  <c r="I132" i="59"/>
  <c r="J132" i="59"/>
  <c r="K132" i="59"/>
  <c r="L132" i="59"/>
  <c r="M132" i="59"/>
  <c r="N132" i="59"/>
  <c r="O132" i="59"/>
  <c r="P132" i="59"/>
  <c r="Q132" i="59"/>
  <c r="R132" i="59"/>
  <c r="F133" i="59"/>
  <c r="G133" i="59"/>
  <c r="H133" i="59"/>
  <c r="I133" i="59"/>
  <c r="J133" i="59"/>
  <c r="K133" i="59"/>
  <c r="L133" i="59"/>
  <c r="M133" i="59"/>
  <c r="N133" i="59"/>
  <c r="O133" i="59"/>
  <c r="P133" i="59"/>
  <c r="Q133" i="59"/>
  <c r="R133" i="59"/>
  <c r="F134" i="59"/>
  <c r="G134" i="59"/>
  <c r="H134" i="59"/>
  <c r="I134" i="59"/>
  <c r="J134" i="59"/>
  <c r="K134" i="59"/>
  <c r="L134" i="59"/>
  <c r="M134" i="59"/>
  <c r="N134" i="59"/>
  <c r="O134" i="59"/>
  <c r="P134" i="59"/>
  <c r="Q134" i="59"/>
  <c r="R134" i="59"/>
  <c r="F135" i="59"/>
  <c r="G135" i="59"/>
  <c r="H135" i="59"/>
  <c r="I135" i="59"/>
  <c r="J135" i="59"/>
  <c r="K135" i="59"/>
  <c r="L135" i="59"/>
  <c r="M135" i="59"/>
  <c r="N135" i="59"/>
  <c r="O135" i="59"/>
  <c r="P135" i="59"/>
  <c r="Q135" i="59"/>
  <c r="R135" i="59"/>
  <c r="F136" i="59"/>
  <c r="G136" i="59"/>
  <c r="H136" i="59"/>
  <c r="I136" i="59"/>
  <c r="J136" i="59"/>
  <c r="K136" i="59"/>
  <c r="L136" i="59"/>
  <c r="M136" i="59"/>
  <c r="N136" i="59"/>
  <c r="O136" i="59"/>
  <c r="P136" i="59"/>
  <c r="Q136" i="59"/>
  <c r="R136" i="59"/>
  <c r="F137" i="59"/>
  <c r="G137" i="59"/>
  <c r="H137" i="59"/>
  <c r="I137" i="59"/>
  <c r="J137" i="59"/>
  <c r="K137" i="59"/>
  <c r="L137" i="59"/>
  <c r="M137" i="59"/>
  <c r="N137" i="59"/>
  <c r="O137" i="59"/>
  <c r="P137" i="59"/>
  <c r="Q137" i="59"/>
  <c r="R137" i="59"/>
  <c r="F138" i="59"/>
  <c r="G138" i="59"/>
  <c r="H138" i="59"/>
  <c r="I138" i="59"/>
  <c r="J138" i="59"/>
  <c r="K138" i="59"/>
  <c r="L138" i="59"/>
  <c r="M138" i="59"/>
  <c r="N138" i="59"/>
  <c r="O138" i="59"/>
  <c r="P138" i="59"/>
  <c r="Q138" i="59"/>
  <c r="R138" i="59"/>
  <c r="F139" i="59"/>
  <c r="G139" i="59"/>
  <c r="H139" i="59"/>
  <c r="I139" i="59"/>
  <c r="J139" i="59"/>
  <c r="K139" i="59"/>
  <c r="L139" i="59"/>
  <c r="M139" i="59"/>
  <c r="N139" i="59"/>
  <c r="O139" i="59"/>
  <c r="P139" i="59"/>
  <c r="Q139" i="59"/>
  <c r="R139" i="59"/>
  <c r="F140" i="59"/>
  <c r="G140" i="59"/>
  <c r="H140" i="59"/>
  <c r="I140" i="59"/>
  <c r="J140" i="59"/>
  <c r="K140" i="59"/>
  <c r="L140" i="59"/>
  <c r="M140" i="59"/>
  <c r="N140" i="59"/>
  <c r="O140" i="59"/>
  <c r="P140" i="59"/>
  <c r="Q140" i="59"/>
  <c r="R140" i="59"/>
  <c r="F141" i="59"/>
  <c r="G141" i="59"/>
  <c r="H141" i="59"/>
  <c r="I141" i="59"/>
  <c r="J141" i="59"/>
  <c r="K141" i="59"/>
  <c r="L141" i="59"/>
  <c r="M141" i="59"/>
  <c r="N141" i="59"/>
  <c r="O141" i="59"/>
  <c r="P141" i="59"/>
  <c r="Q141" i="59"/>
  <c r="R141" i="59"/>
  <c r="F142" i="59"/>
  <c r="G142" i="59"/>
  <c r="H142" i="59"/>
  <c r="I142" i="59"/>
  <c r="J142" i="59"/>
  <c r="K142" i="59"/>
  <c r="L142" i="59"/>
  <c r="M142" i="59"/>
  <c r="N142" i="59"/>
  <c r="O142" i="59"/>
  <c r="P142" i="59"/>
  <c r="Q142" i="59"/>
  <c r="R142" i="59"/>
  <c r="F143" i="59"/>
  <c r="G143" i="59"/>
  <c r="H143" i="59"/>
  <c r="I143" i="59"/>
  <c r="J143" i="59"/>
  <c r="K143" i="59"/>
  <c r="L143" i="59"/>
  <c r="M143" i="59"/>
  <c r="N143" i="59"/>
  <c r="O143" i="59"/>
  <c r="P143" i="59"/>
  <c r="Q143" i="59"/>
  <c r="R143" i="59"/>
  <c r="F144" i="59"/>
  <c r="G144" i="59"/>
  <c r="H144" i="59"/>
  <c r="I144" i="59"/>
  <c r="J144" i="59"/>
  <c r="K144" i="59"/>
  <c r="L144" i="59"/>
  <c r="M144" i="59"/>
  <c r="N144" i="59"/>
  <c r="O144" i="59"/>
  <c r="P144" i="59"/>
  <c r="Q144" i="59"/>
  <c r="R144" i="59"/>
  <c r="F145" i="59"/>
  <c r="G145" i="59"/>
  <c r="H145" i="59"/>
  <c r="I145" i="59"/>
  <c r="J145" i="59"/>
  <c r="K145" i="59"/>
  <c r="L145" i="59"/>
  <c r="M145" i="59"/>
  <c r="N145" i="59"/>
  <c r="O145" i="59"/>
  <c r="P145" i="59"/>
  <c r="Q145" i="59"/>
  <c r="R145" i="59"/>
  <c r="F146" i="59"/>
  <c r="G146" i="59"/>
  <c r="H146" i="59"/>
  <c r="I146" i="59"/>
  <c r="J146" i="59"/>
  <c r="K146" i="59"/>
  <c r="L146" i="59"/>
  <c r="M146" i="59"/>
  <c r="N146" i="59"/>
  <c r="O146" i="59"/>
  <c r="P146" i="59"/>
  <c r="Q146" i="59"/>
  <c r="R146" i="59"/>
  <c r="F147" i="59"/>
  <c r="G147" i="59"/>
  <c r="H147" i="59"/>
  <c r="I147" i="59"/>
  <c r="J147" i="59"/>
  <c r="K147" i="59"/>
  <c r="L147" i="59"/>
  <c r="M147" i="59"/>
  <c r="N147" i="59"/>
  <c r="O147" i="59"/>
  <c r="P147" i="59"/>
  <c r="Q147" i="59"/>
  <c r="R147" i="59"/>
  <c r="F148" i="59"/>
  <c r="G148" i="59"/>
  <c r="H148" i="59"/>
  <c r="I148" i="59"/>
  <c r="J148" i="59"/>
  <c r="K148" i="59"/>
  <c r="L148" i="59"/>
  <c r="M148" i="59"/>
  <c r="N148" i="59"/>
  <c r="O148" i="59"/>
  <c r="P148" i="59"/>
  <c r="Q148" i="59"/>
  <c r="R148" i="59"/>
  <c r="F149" i="59"/>
  <c r="G149" i="59"/>
  <c r="H149" i="59"/>
  <c r="I149" i="59"/>
  <c r="J149" i="59"/>
  <c r="K149" i="59"/>
  <c r="L149" i="59"/>
  <c r="M149" i="59"/>
  <c r="N149" i="59"/>
  <c r="O149" i="59"/>
  <c r="P149" i="59"/>
  <c r="Q149" i="59"/>
  <c r="R149" i="59"/>
  <c r="F150" i="59"/>
  <c r="G150" i="59"/>
  <c r="H150" i="59"/>
  <c r="I150" i="59"/>
  <c r="J150" i="59"/>
  <c r="K150" i="59"/>
  <c r="L150" i="59"/>
  <c r="M150" i="59"/>
  <c r="N150" i="59"/>
  <c r="O150" i="59"/>
  <c r="P150" i="59"/>
  <c r="Q150" i="59"/>
  <c r="R150" i="59"/>
  <c r="F151" i="59"/>
  <c r="G151" i="59"/>
  <c r="H151" i="59"/>
  <c r="I151" i="59"/>
  <c r="J151" i="59"/>
  <c r="K151" i="59"/>
  <c r="L151" i="59"/>
  <c r="M151" i="59"/>
  <c r="N151" i="59"/>
  <c r="O151" i="59"/>
  <c r="P151" i="59"/>
  <c r="Q151" i="59"/>
  <c r="R151" i="59"/>
  <c r="F152" i="59"/>
  <c r="G152" i="59"/>
  <c r="H152" i="59"/>
  <c r="I152" i="59"/>
  <c r="J152" i="59"/>
  <c r="K152" i="59"/>
  <c r="L152" i="59"/>
  <c r="M152" i="59"/>
  <c r="N152" i="59"/>
  <c r="O152" i="59"/>
  <c r="P152" i="59"/>
  <c r="Q152" i="59"/>
  <c r="R152" i="59"/>
  <c r="F153" i="59"/>
  <c r="G153" i="59"/>
  <c r="H153" i="59"/>
  <c r="I153" i="59"/>
  <c r="J153" i="59"/>
  <c r="K153" i="59"/>
  <c r="L153" i="59"/>
  <c r="M153" i="59"/>
  <c r="N153" i="59"/>
  <c r="O153" i="59"/>
  <c r="P153" i="59"/>
  <c r="Q153" i="59"/>
  <c r="R153" i="59"/>
  <c r="F154" i="59"/>
  <c r="G154" i="59"/>
  <c r="H154" i="59"/>
  <c r="I154" i="59"/>
  <c r="J154" i="59"/>
  <c r="K154" i="59"/>
  <c r="L154" i="59"/>
  <c r="M154" i="59"/>
  <c r="N154" i="59"/>
  <c r="O154" i="59"/>
  <c r="P154" i="59"/>
  <c r="Q154" i="59"/>
  <c r="R154" i="59"/>
  <c r="F155" i="59"/>
  <c r="G155" i="59"/>
  <c r="H155" i="59"/>
  <c r="I155" i="59"/>
  <c r="J155" i="59"/>
  <c r="K155" i="59"/>
  <c r="L155" i="59"/>
  <c r="M155" i="59"/>
  <c r="N155" i="59"/>
  <c r="O155" i="59"/>
  <c r="P155" i="59"/>
  <c r="Q155" i="59"/>
  <c r="R155" i="59"/>
  <c r="F156" i="59"/>
  <c r="G156" i="59"/>
  <c r="H156" i="59"/>
  <c r="I156" i="59"/>
  <c r="J156" i="59"/>
  <c r="K156" i="59"/>
  <c r="L156" i="59"/>
  <c r="M156" i="59"/>
  <c r="N156" i="59"/>
  <c r="O156" i="59"/>
  <c r="P156" i="59"/>
  <c r="Q156" i="59"/>
  <c r="R156" i="59"/>
  <c r="F157" i="59"/>
  <c r="G157" i="59"/>
  <c r="H157" i="59"/>
  <c r="I157" i="59"/>
  <c r="J157" i="59"/>
  <c r="K157" i="59"/>
  <c r="L157" i="59"/>
  <c r="M157" i="59"/>
  <c r="N157" i="59"/>
  <c r="O157" i="59"/>
  <c r="P157" i="59"/>
  <c r="Q157" i="59"/>
  <c r="R157" i="59"/>
  <c r="F158" i="59"/>
  <c r="G158" i="59"/>
  <c r="H158" i="59"/>
  <c r="I158" i="59"/>
  <c r="J158" i="59"/>
  <c r="K158" i="59"/>
  <c r="L158" i="59"/>
  <c r="M158" i="59"/>
  <c r="N158" i="59"/>
  <c r="O158" i="59"/>
  <c r="P158" i="59"/>
  <c r="Q158" i="59"/>
  <c r="R158" i="59"/>
  <c r="F159" i="59"/>
  <c r="G159" i="59"/>
  <c r="H159" i="59"/>
  <c r="I159" i="59"/>
  <c r="J159" i="59"/>
  <c r="K159" i="59"/>
  <c r="L159" i="59"/>
  <c r="M159" i="59"/>
  <c r="N159" i="59"/>
  <c r="O159" i="59"/>
  <c r="P159" i="59"/>
  <c r="Q159" i="59"/>
  <c r="R159" i="59"/>
  <c r="F160" i="59"/>
  <c r="G160" i="59"/>
  <c r="H160" i="59"/>
  <c r="I160" i="59"/>
  <c r="J160" i="59"/>
  <c r="K160" i="59"/>
  <c r="L160" i="59"/>
  <c r="M160" i="59"/>
  <c r="N160" i="59"/>
  <c r="O160" i="59"/>
  <c r="P160" i="59"/>
  <c r="Q160" i="59"/>
  <c r="R160" i="59"/>
  <c r="F161" i="59"/>
  <c r="G161" i="59"/>
  <c r="H161" i="59"/>
  <c r="I161" i="59"/>
  <c r="J161" i="59"/>
  <c r="K161" i="59"/>
  <c r="L161" i="59"/>
  <c r="M161" i="59"/>
  <c r="N161" i="59"/>
  <c r="O161" i="59"/>
  <c r="P161" i="59"/>
  <c r="Q161" i="59"/>
  <c r="R161" i="59"/>
  <c r="F162" i="59"/>
  <c r="G162" i="59"/>
  <c r="H162" i="59"/>
  <c r="I162" i="59"/>
  <c r="J162" i="59"/>
  <c r="K162" i="59"/>
  <c r="L162" i="59"/>
  <c r="M162" i="59"/>
  <c r="N162" i="59"/>
  <c r="O162" i="59"/>
  <c r="P162" i="59"/>
  <c r="Q162" i="59"/>
  <c r="R162" i="59"/>
  <c r="F163" i="59"/>
  <c r="G163" i="59"/>
  <c r="H163" i="59"/>
  <c r="I163" i="59"/>
  <c r="J163" i="59"/>
  <c r="K163" i="59"/>
  <c r="L163" i="59"/>
  <c r="M163" i="59"/>
  <c r="N163" i="59"/>
  <c r="O163" i="59"/>
  <c r="P163" i="59"/>
  <c r="Q163" i="59"/>
  <c r="R163" i="59"/>
  <c r="F164" i="59"/>
  <c r="G164" i="59"/>
  <c r="H164" i="59"/>
  <c r="I164" i="59"/>
  <c r="J164" i="59"/>
  <c r="K164" i="59"/>
  <c r="L164" i="59"/>
  <c r="M164" i="59"/>
  <c r="N164" i="59"/>
  <c r="O164" i="59"/>
  <c r="P164" i="59"/>
  <c r="Q164" i="59"/>
  <c r="R164" i="59"/>
  <c r="F165" i="59"/>
  <c r="G165" i="59"/>
  <c r="H165" i="59"/>
  <c r="I165" i="59"/>
  <c r="J165" i="59"/>
  <c r="K165" i="59"/>
  <c r="L165" i="59"/>
  <c r="M165" i="59"/>
  <c r="N165" i="59"/>
  <c r="O165" i="59"/>
  <c r="P165" i="59"/>
  <c r="Q165" i="59"/>
  <c r="R165" i="59"/>
  <c r="F166" i="59"/>
  <c r="G166" i="59"/>
  <c r="H166" i="59"/>
  <c r="I166" i="59"/>
  <c r="J166" i="59"/>
  <c r="K166" i="59"/>
  <c r="L166" i="59"/>
  <c r="M166" i="59"/>
  <c r="N166" i="59"/>
  <c r="O166" i="59"/>
  <c r="P166" i="59"/>
  <c r="Q166" i="59"/>
  <c r="R166" i="59"/>
  <c r="F167" i="59"/>
  <c r="G167" i="59"/>
  <c r="H167" i="59"/>
  <c r="I167" i="59"/>
  <c r="J167" i="59"/>
  <c r="K167" i="59"/>
  <c r="L167" i="59"/>
  <c r="M167" i="59"/>
  <c r="N167" i="59"/>
  <c r="O167" i="59"/>
  <c r="P167" i="59"/>
  <c r="Q167" i="59"/>
  <c r="R167" i="59"/>
  <c r="F168" i="59"/>
  <c r="G168" i="59"/>
  <c r="H168" i="59"/>
  <c r="I168" i="59"/>
  <c r="J168" i="59"/>
  <c r="K168" i="59"/>
  <c r="L168" i="59"/>
  <c r="M168" i="59"/>
  <c r="N168" i="59"/>
  <c r="O168" i="59"/>
  <c r="P168" i="59"/>
  <c r="Q168" i="59"/>
  <c r="R168" i="59"/>
  <c r="F169" i="59"/>
  <c r="G169" i="59"/>
  <c r="H169" i="59"/>
  <c r="I169" i="59"/>
  <c r="J169" i="59"/>
  <c r="K169" i="59"/>
  <c r="L169" i="59"/>
  <c r="M169" i="59"/>
  <c r="N169" i="59"/>
  <c r="O169" i="59"/>
  <c r="P169" i="59"/>
  <c r="Q169" i="59"/>
  <c r="R169" i="59"/>
  <c r="F170" i="59"/>
  <c r="G170" i="59"/>
  <c r="H170" i="59"/>
  <c r="I170" i="59"/>
  <c r="J170" i="59"/>
  <c r="K170" i="59"/>
  <c r="L170" i="59"/>
  <c r="M170" i="59"/>
  <c r="N170" i="59"/>
  <c r="O170" i="59"/>
  <c r="P170" i="59"/>
  <c r="Q170" i="59"/>
  <c r="R170" i="59"/>
  <c r="F171" i="59"/>
  <c r="G171" i="59"/>
  <c r="H171" i="59"/>
  <c r="I171" i="59"/>
  <c r="J171" i="59"/>
  <c r="K171" i="59"/>
  <c r="L171" i="59"/>
  <c r="M171" i="59"/>
  <c r="N171" i="59"/>
  <c r="O171" i="59"/>
  <c r="P171" i="59"/>
  <c r="Q171" i="59"/>
  <c r="R171" i="59"/>
  <c r="F172" i="59"/>
  <c r="G172" i="59"/>
  <c r="H172" i="59"/>
  <c r="I172" i="59"/>
  <c r="J172" i="59"/>
  <c r="K172" i="59"/>
  <c r="L172" i="59"/>
  <c r="M172" i="59"/>
  <c r="N172" i="59"/>
  <c r="O172" i="59"/>
  <c r="P172" i="59"/>
  <c r="Q172" i="59"/>
  <c r="R172" i="59"/>
  <c r="F173" i="59"/>
  <c r="G173" i="59"/>
  <c r="H173" i="59"/>
  <c r="I173" i="59"/>
  <c r="J173" i="59"/>
  <c r="K173" i="59"/>
  <c r="L173" i="59"/>
  <c r="M173" i="59"/>
  <c r="N173" i="59"/>
  <c r="O173" i="59"/>
  <c r="P173" i="59"/>
  <c r="Q173" i="59"/>
  <c r="R173" i="59"/>
  <c r="F174" i="59"/>
  <c r="G174" i="59"/>
  <c r="H174" i="59"/>
  <c r="I174" i="59"/>
  <c r="J174" i="59"/>
  <c r="K174" i="59"/>
  <c r="L174" i="59"/>
  <c r="M174" i="59"/>
  <c r="N174" i="59"/>
  <c r="O174" i="59"/>
  <c r="P174" i="59"/>
  <c r="Q174" i="59"/>
  <c r="R174" i="59"/>
  <c r="F175" i="59"/>
  <c r="G175" i="59"/>
  <c r="H175" i="59"/>
  <c r="I175" i="59"/>
  <c r="J175" i="59"/>
  <c r="K175" i="59"/>
  <c r="L175" i="59"/>
  <c r="M175" i="59"/>
  <c r="N175" i="59"/>
  <c r="O175" i="59"/>
  <c r="P175" i="59"/>
  <c r="Q175" i="59"/>
  <c r="R175" i="59"/>
  <c r="F176" i="59"/>
  <c r="G176" i="59"/>
  <c r="H176" i="59"/>
  <c r="I176" i="59"/>
  <c r="J176" i="59"/>
  <c r="K176" i="59"/>
  <c r="L176" i="59"/>
  <c r="M176" i="59"/>
  <c r="N176" i="59"/>
  <c r="O176" i="59"/>
  <c r="P176" i="59"/>
  <c r="Q176" i="59"/>
  <c r="R176" i="59"/>
  <c r="F177" i="59"/>
  <c r="G177" i="59"/>
  <c r="H177" i="59"/>
  <c r="I177" i="59"/>
  <c r="J177" i="59"/>
  <c r="K177" i="59"/>
  <c r="L177" i="59"/>
  <c r="M177" i="59"/>
  <c r="N177" i="59"/>
  <c r="O177" i="59"/>
  <c r="P177" i="59"/>
  <c r="Q177" i="59"/>
  <c r="R177" i="59"/>
  <c r="F178" i="59"/>
  <c r="G178" i="59"/>
  <c r="H178" i="59"/>
  <c r="I178" i="59"/>
  <c r="J178" i="59"/>
  <c r="K178" i="59"/>
  <c r="L178" i="59"/>
  <c r="M178" i="59"/>
  <c r="N178" i="59"/>
  <c r="O178" i="59"/>
  <c r="P178" i="59"/>
  <c r="Q178" i="59"/>
  <c r="R178" i="59"/>
  <c r="F179" i="59"/>
  <c r="G179" i="59"/>
  <c r="H179" i="59"/>
  <c r="I179" i="59"/>
  <c r="J179" i="59"/>
  <c r="K179" i="59"/>
  <c r="L179" i="59"/>
  <c r="M179" i="59"/>
  <c r="N179" i="59"/>
  <c r="O179" i="59"/>
  <c r="P179" i="59"/>
  <c r="Q179" i="59"/>
  <c r="R179" i="59"/>
  <c r="F180" i="59"/>
  <c r="G180" i="59"/>
  <c r="H180" i="59"/>
  <c r="I180" i="59"/>
  <c r="J180" i="59"/>
  <c r="K180" i="59"/>
  <c r="L180" i="59"/>
  <c r="M180" i="59"/>
  <c r="N180" i="59"/>
  <c r="O180" i="59"/>
  <c r="P180" i="59"/>
  <c r="Q180" i="59"/>
  <c r="R180" i="59"/>
  <c r="F181" i="59"/>
  <c r="G181" i="59"/>
  <c r="H181" i="59"/>
  <c r="I181" i="59"/>
  <c r="J181" i="59"/>
  <c r="K181" i="59"/>
  <c r="L181" i="59"/>
  <c r="M181" i="59"/>
  <c r="N181" i="59"/>
  <c r="O181" i="59"/>
  <c r="P181" i="59"/>
  <c r="Q181" i="59"/>
  <c r="R181" i="59"/>
  <c r="F182" i="59"/>
  <c r="G182" i="59"/>
  <c r="H182" i="59"/>
  <c r="I182" i="59"/>
  <c r="J182" i="59"/>
  <c r="K182" i="59"/>
  <c r="L182" i="59"/>
  <c r="M182" i="59"/>
  <c r="N182" i="59"/>
  <c r="O182" i="59"/>
  <c r="P182" i="59"/>
  <c r="Q182" i="59"/>
  <c r="R182" i="59"/>
  <c r="F183" i="59"/>
  <c r="G183" i="59"/>
  <c r="H183" i="59"/>
  <c r="I183" i="59"/>
  <c r="J183" i="59"/>
  <c r="K183" i="59"/>
  <c r="L183" i="59"/>
  <c r="M183" i="59"/>
  <c r="N183" i="59"/>
  <c r="O183" i="59"/>
  <c r="P183" i="59"/>
  <c r="Q183" i="59"/>
  <c r="R183" i="59"/>
  <c r="F184" i="59"/>
  <c r="G184" i="59"/>
  <c r="H184" i="59"/>
  <c r="I184" i="59"/>
  <c r="J184" i="59"/>
  <c r="K184" i="59"/>
  <c r="L184" i="59"/>
  <c r="M184" i="59"/>
  <c r="N184" i="59"/>
  <c r="O184" i="59"/>
  <c r="P184" i="59"/>
  <c r="Q184" i="59"/>
  <c r="R184" i="59"/>
  <c r="F185" i="59"/>
  <c r="G185" i="59"/>
  <c r="H185" i="59"/>
  <c r="I185" i="59"/>
  <c r="J185" i="59"/>
  <c r="K185" i="59"/>
  <c r="L185" i="59"/>
  <c r="M185" i="59"/>
  <c r="N185" i="59"/>
  <c r="O185" i="59"/>
  <c r="P185" i="59"/>
  <c r="Q185" i="59"/>
  <c r="R185" i="59"/>
  <c r="F186" i="59"/>
  <c r="G186" i="59"/>
  <c r="H186" i="59"/>
  <c r="I186" i="59"/>
  <c r="J186" i="59"/>
  <c r="K186" i="59"/>
  <c r="L186" i="59"/>
  <c r="M186" i="59"/>
  <c r="N186" i="59"/>
  <c r="O186" i="59"/>
  <c r="P186" i="59"/>
  <c r="Q186" i="59"/>
  <c r="R186" i="59"/>
  <c r="F187" i="59"/>
  <c r="G187" i="59"/>
  <c r="H187" i="59"/>
  <c r="I187" i="59"/>
  <c r="J187" i="59"/>
  <c r="K187" i="59"/>
  <c r="L187" i="59"/>
  <c r="M187" i="59"/>
  <c r="N187" i="59"/>
  <c r="O187" i="59"/>
  <c r="P187" i="59"/>
  <c r="Q187" i="59"/>
  <c r="R187" i="59"/>
  <c r="F188" i="59"/>
  <c r="G188" i="59"/>
  <c r="H188" i="59"/>
  <c r="I188" i="59"/>
  <c r="J188" i="59"/>
  <c r="K188" i="59"/>
  <c r="L188" i="59"/>
  <c r="M188" i="59"/>
  <c r="N188" i="59"/>
  <c r="O188" i="59"/>
  <c r="P188" i="59"/>
  <c r="Q188" i="59"/>
  <c r="R188" i="59"/>
  <c r="F189" i="59"/>
  <c r="G189" i="59"/>
  <c r="H189" i="59"/>
  <c r="I189" i="59"/>
  <c r="J189" i="59"/>
  <c r="K189" i="59"/>
  <c r="L189" i="59"/>
  <c r="M189" i="59"/>
  <c r="N189" i="59"/>
  <c r="O189" i="59"/>
  <c r="P189" i="59"/>
  <c r="Q189" i="59"/>
  <c r="R189" i="59"/>
  <c r="F190" i="59"/>
  <c r="G190" i="59"/>
  <c r="H190" i="59"/>
  <c r="I190" i="59"/>
  <c r="J190" i="59"/>
  <c r="K190" i="59"/>
  <c r="L190" i="59"/>
  <c r="M190" i="59"/>
  <c r="N190" i="59"/>
  <c r="O190" i="59"/>
  <c r="P190" i="59"/>
  <c r="Q190" i="59"/>
  <c r="R190" i="59"/>
  <c r="F191" i="59"/>
  <c r="G191" i="59"/>
  <c r="H191" i="59"/>
  <c r="I191" i="59"/>
  <c r="J191" i="59"/>
  <c r="K191" i="59"/>
  <c r="L191" i="59"/>
  <c r="M191" i="59"/>
  <c r="N191" i="59"/>
  <c r="O191" i="59"/>
  <c r="P191" i="59"/>
  <c r="Q191" i="59"/>
  <c r="R191" i="59"/>
  <c r="F192" i="59"/>
  <c r="G192" i="59"/>
  <c r="H192" i="59"/>
  <c r="I192" i="59"/>
  <c r="J192" i="59"/>
  <c r="K192" i="59"/>
  <c r="L192" i="59"/>
  <c r="M192" i="59"/>
  <c r="N192" i="59"/>
  <c r="O192" i="59"/>
  <c r="P192" i="59"/>
  <c r="Q192" i="59"/>
  <c r="R192" i="59"/>
  <c r="F193" i="59"/>
  <c r="G193" i="59"/>
  <c r="H193" i="59"/>
  <c r="I193" i="59"/>
  <c r="J193" i="59"/>
  <c r="K193" i="59"/>
  <c r="L193" i="59"/>
  <c r="M193" i="59"/>
  <c r="N193" i="59"/>
  <c r="O193" i="59"/>
  <c r="P193" i="59"/>
  <c r="Q193" i="59"/>
  <c r="R193" i="59"/>
  <c r="E140" i="59"/>
  <c r="E141" i="59"/>
  <c r="E142" i="59"/>
  <c r="E143" i="59"/>
  <c r="E144" i="59"/>
  <c r="E145" i="59"/>
  <c r="E146" i="59"/>
  <c r="E147" i="59"/>
  <c r="E148" i="59"/>
  <c r="E149" i="59"/>
  <c r="E150" i="59"/>
  <c r="E151" i="59"/>
  <c r="E152" i="59"/>
  <c r="E153" i="59"/>
  <c r="E154" i="59"/>
  <c r="E155" i="59"/>
  <c r="E156" i="59"/>
  <c r="E157" i="59"/>
  <c r="E158" i="59"/>
  <c r="E159" i="59"/>
  <c r="E160" i="59"/>
  <c r="E161" i="59"/>
  <c r="E162" i="59"/>
  <c r="E163" i="59"/>
  <c r="E164" i="59"/>
  <c r="E165" i="59"/>
  <c r="E166" i="59"/>
  <c r="E167" i="59"/>
  <c r="E168" i="59"/>
  <c r="E169" i="59"/>
  <c r="E170" i="59"/>
  <c r="E171" i="59"/>
  <c r="E172" i="59"/>
  <c r="E173" i="59"/>
  <c r="E174" i="59"/>
  <c r="E175" i="59"/>
  <c r="E176" i="59"/>
  <c r="E177" i="59"/>
  <c r="E178" i="59"/>
  <c r="E179" i="59"/>
  <c r="E180" i="59"/>
  <c r="E181" i="59"/>
  <c r="E182" i="59"/>
  <c r="E183" i="59"/>
  <c r="E184" i="59"/>
  <c r="E185" i="59"/>
  <c r="E186" i="59"/>
  <c r="E187" i="59"/>
  <c r="E188" i="59"/>
  <c r="E189" i="59"/>
  <c r="E190" i="59"/>
  <c r="E191" i="59"/>
  <c r="E192" i="59"/>
  <c r="E193" i="59"/>
  <c r="E139" i="59"/>
  <c r="E132" i="59"/>
  <c r="E133" i="59"/>
  <c r="E134" i="59"/>
  <c r="E135" i="59"/>
  <c r="E136" i="59"/>
  <c r="E137" i="59"/>
  <c r="E138" i="59"/>
  <c r="E131" i="59"/>
  <c r="E130" i="59"/>
  <c r="E129" i="59"/>
  <c r="E128" i="59"/>
  <c r="E115" i="59"/>
  <c r="D115" i="59" s="1"/>
  <c r="E116" i="59"/>
  <c r="D116" i="59" s="1"/>
  <c r="E117" i="59"/>
  <c r="D117" i="59" s="1"/>
  <c r="E118" i="59"/>
  <c r="D118" i="59" s="1"/>
  <c r="E119" i="59"/>
  <c r="D119" i="59" s="1"/>
  <c r="E120" i="59"/>
  <c r="D120" i="59" s="1"/>
  <c r="E121" i="59"/>
  <c r="D121" i="59" s="1"/>
  <c r="E122" i="59"/>
  <c r="D122" i="59" s="1"/>
  <c r="E123" i="59"/>
  <c r="D123" i="59" s="1"/>
  <c r="E124" i="59"/>
  <c r="D124" i="59" s="1"/>
  <c r="E125" i="59"/>
  <c r="D125" i="59" s="1"/>
  <c r="E126" i="59"/>
  <c r="D126" i="59" s="1"/>
  <c r="E127" i="59"/>
  <c r="D127" i="59" s="1"/>
  <c r="E114" i="59"/>
  <c r="E108" i="59"/>
  <c r="E109" i="59"/>
  <c r="E110" i="59"/>
  <c r="E111" i="59"/>
  <c r="E112" i="59"/>
  <c r="E113" i="59"/>
  <c r="E107" i="59"/>
  <c r="F9" i="59"/>
  <c r="G9" i="59"/>
  <c r="H9" i="59"/>
  <c r="I9" i="59"/>
  <c r="J9" i="59"/>
  <c r="K9" i="59"/>
  <c r="L9" i="59"/>
  <c r="M9" i="59"/>
  <c r="N9" i="59"/>
  <c r="O9" i="59"/>
  <c r="P9" i="59"/>
  <c r="Q9" i="59"/>
  <c r="R9" i="59"/>
  <c r="F10" i="59"/>
  <c r="G10" i="59"/>
  <c r="H10" i="59"/>
  <c r="I10" i="59"/>
  <c r="J10" i="59"/>
  <c r="K10" i="59"/>
  <c r="L10" i="59"/>
  <c r="M10" i="59"/>
  <c r="N10" i="59"/>
  <c r="O10" i="59"/>
  <c r="P10" i="59"/>
  <c r="Q10" i="59"/>
  <c r="R10" i="59"/>
  <c r="F11" i="59"/>
  <c r="G11" i="59"/>
  <c r="H11" i="59"/>
  <c r="I11" i="59"/>
  <c r="J11" i="59"/>
  <c r="K11" i="59"/>
  <c r="L11" i="59"/>
  <c r="M11" i="59"/>
  <c r="N11" i="59"/>
  <c r="O11" i="59"/>
  <c r="P11" i="59"/>
  <c r="Q11" i="59"/>
  <c r="R11" i="59"/>
  <c r="F12" i="59"/>
  <c r="G12" i="59"/>
  <c r="H12" i="59"/>
  <c r="I12" i="59"/>
  <c r="J12" i="59"/>
  <c r="K12" i="59"/>
  <c r="L12" i="59"/>
  <c r="M12" i="59"/>
  <c r="N12" i="59"/>
  <c r="O12" i="59"/>
  <c r="P12" i="59"/>
  <c r="Q12" i="59"/>
  <c r="R12" i="59"/>
  <c r="F13" i="59"/>
  <c r="G13" i="59"/>
  <c r="H13" i="59"/>
  <c r="I13" i="59"/>
  <c r="J13" i="59"/>
  <c r="K13" i="59"/>
  <c r="L13" i="59"/>
  <c r="M13" i="59"/>
  <c r="N13" i="59"/>
  <c r="O13" i="59"/>
  <c r="P13" i="59"/>
  <c r="Q13" i="59"/>
  <c r="R13" i="59"/>
  <c r="F14" i="59"/>
  <c r="G14" i="59"/>
  <c r="H14" i="59"/>
  <c r="I14" i="59"/>
  <c r="J14" i="59"/>
  <c r="K14" i="59"/>
  <c r="L14" i="59"/>
  <c r="M14" i="59"/>
  <c r="N14" i="59"/>
  <c r="O14" i="59"/>
  <c r="P14" i="59"/>
  <c r="Q14" i="59"/>
  <c r="R14" i="59"/>
  <c r="F15" i="59"/>
  <c r="G15" i="59"/>
  <c r="H15" i="59"/>
  <c r="I15" i="59"/>
  <c r="J15" i="59"/>
  <c r="K15" i="59"/>
  <c r="L15" i="59"/>
  <c r="M15" i="59"/>
  <c r="N15" i="59"/>
  <c r="O15" i="59"/>
  <c r="P15" i="59"/>
  <c r="Q15" i="59"/>
  <c r="R15" i="59"/>
  <c r="F16" i="59"/>
  <c r="G16" i="59"/>
  <c r="H16" i="59"/>
  <c r="I16" i="59"/>
  <c r="J16" i="59"/>
  <c r="K16" i="59"/>
  <c r="L16" i="59"/>
  <c r="M16" i="59"/>
  <c r="N16" i="59"/>
  <c r="O16" i="59"/>
  <c r="P16" i="59"/>
  <c r="Q16" i="59"/>
  <c r="R16" i="59"/>
  <c r="F17" i="59"/>
  <c r="G17" i="59"/>
  <c r="H17" i="59"/>
  <c r="I17" i="59"/>
  <c r="J17" i="59"/>
  <c r="K17" i="59"/>
  <c r="L17" i="59"/>
  <c r="M17" i="59"/>
  <c r="N17" i="59"/>
  <c r="O17" i="59"/>
  <c r="P17" i="59"/>
  <c r="Q17" i="59"/>
  <c r="R17" i="59"/>
  <c r="F18" i="59"/>
  <c r="G18" i="59"/>
  <c r="H18" i="59"/>
  <c r="I18" i="59"/>
  <c r="J18" i="59"/>
  <c r="K18" i="59"/>
  <c r="L18" i="59"/>
  <c r="M18" i="59"/>
  <c r="N18" i="59"/>
  <c r="O18" i="59"/>
  <c r="P18" i="59"/>
  <c r="Q18" i="59"/>
  <c r="R18" i="59"/>
  <c r="F19" i="59"/>
  <c r="G19" i="59"/>
  <c r="H19" i="59"/>
  <c r="I19" i="59"/>
  <c r="J19" i="59"/>
  <c r="K19" i="59"/>
  <c r="L19" i="59"/>
  <c r="M19" i="59"/>
  <c r="N19" i="59"/>
  <c r="O19" i="59"/>
  <c r="P19" i="59"/>
  <c r="Q19" i="59"/>
  <c r="R19" i="59"/>
  <c r="F20" i="59"/>
  <c r="G20" i="59"/>
  <c r="H20" i="59"/>
  <c r="I20" i="59"/>
  <c r="J20" i="59"/>
  <c r="K20" i="59"/>
  <c r="L20" i="59"/>
  <c r="M20" i="59"/>
  <c r="N20" i="59"/>
  <c r="O20" i="59"/>
  <c r="P20" i="59"/>
  <c r="Q20" i="59"/>
  <c r="R20" i="59"/>
  <c r="F21" i="59"/>
  <c r="G21" i="59"/>
  <c r="H21" i="59"/>
  <c r="I21" i="59"/>
  <c r="J21" i="59"/>
  <c r="K21" i="59"/>
  <c r="L21" i="59"/>
  <c r="M21" i="59"/>
  <c r="N21" i="59"/>
  <c r="O21" i="59"/>
  <c r="P21" i="59"/>
  <c r="Q21" i="59"/>
  <c r="R21" i="59"/>
  <c r="F22" i="59"/>
  <c r="G22" i="59"/>
  <c r="H22" i="59"/>
  <c r="I22" i="59"/>
  <c r="J22" i="59"/>
  <c r="K22" i="59"/>
  <c r="L22" i="59"/>
  <c r="M22" i="59"/>
  <c r="N22" i="59"/>
  <c r="O22" i="59"/>
  <c r="P22" i="59"/>
  <c r="Q22" i="59"/>
  <c r="R22" i="59"/>
  <c r="F23" i="59"/>
  <c r="G23" i="59"/>
  <c r="H23" i="59"/>
  <c r="I23" i="59"/>
  <c r="J23" i="59"/>
  <c r="K23" i="59"/>
  <c r="L23" i="59"/>
  <c r="M23" i="59"/>
  <c r="N23" i="59"/>
  <c r="O23" i="59"/>
  <c r="P23" i="59"/>
  <c r="Q23" i="59"/>
  <c r="R23" i="59"/>
  <c r="F24" i="59"/>
  <c r="G24" i="59"/>
  <c r="H24" i="59"/>
  <c r="I24" i="59"/>
  <c r="J24" i="59"/>
  <c r="K24" i="59"/>
  <c r="L24" i="59"/>
  <c r="M24" i="59"/>
  <c r="N24" i="59"/>
  <c r="O24" i="59"/>
  <c r="P24" i="59"/>
  <c r="Q24" i="59"/>
  <c r="R24" i="59"/>
  <c r="F25" i="59"/>
  <c r="G25" i="59"/>
  <c r="H25" i="59"/>
  <c r="I25" i="59"/>
  <c r="J25" i="59"/>
  <c r="K25" i="59"/>
  <c r="L25" i="59"/>
  <c r="M25" i="59"/>
  <c r="N25" i="59"/>
  <c r="O25" i="59"/>
  <c r="P25" i="59"/>
  <c r="Q25" i="59"/>
  <c r="R25" i="59"/>
  <c r="F26" i="59"/>
  <c r="G26" i="59"/>
  <c r="H26" i="59"/>
  <c r="I26" i="59"/>
  <c r="J26" i="59"/>
  <c r="K26" i="59"/>
  <c r="L26" i="59"/>
  <c r="M26" i="59"/>
  <c r="N26" i="59"/>
  <c r="O26" i="59"/>
  <c r="P26" i="59"/>
  <c r="Q26" i="59"/>
  <c r="R26" i="59"/>
  <c r="F27" i="59"/>
  <c r="G27" i="59"/>
  <c r="H27" i="59"/>
  <c r="I27" i="59"/>
  <c r="J27" i="59"/>
  <c r="K27" i="59"/>
  <c r="L27" i="59"/>
  <c r="M27" i="59"/>
  <c r="N27" i="59"/>
  <c r="O27" i="59"/>
  <c r="P27" i="59"/>
  <c r="Q27" i="59"/>
  <c r="R27" i="59"/>
  <c r="F28" i="59"/>
  <c r="G28" i="59"/>
  <c r="H28" i="59"/>
  <c r="I28" i="59"/>
  <c r="J28" i="59"/>
  <c r="K28" i="59"/>
  <c r="L28" i="59"/>
  <c r="M28" i="59"/>
  <c r="N28" i="59"/>
  <c r="O28" i="59"/>
  <c r="P28" i="59"/>
  <c r="Q28" i="59"/>
  <c r="R28" i="59"/>
  <c r="F29" i="59"/>
  <c r="G29" i="59"/>
  <c r="H29" i="59"/>
  <c r="I29" i="59"/>
  <c r="J29" i="59"/>
  <c r="K29" i="59"/>
  <c r="L29" i="59"/>
  <c r="M29" i="59"/>
  <c r="N29" i="59"/>
  <c r="O29" i="59"/>
  <c r="P29" i="59"/>
  <c r="Q29" i="59"/>
  <c r="R29" i="59"/>
  <c r="F30" i="59"/>
  <c r="G30" i="59"/>
  <c r="H30" i="59"/>
  <c r="I30" i="59"/>
  <c r="J30" i="59"/>
  <c r="K30" i="59"/>
  <c r="L30" i="59"/>
  <c r="M30" i="59"/>
  <c r="N30" i="59"/>
  <c r="O30" i="59"/>
  <c r="P30" i="59"/>
  <c r="Q30" i="59"/>
  <c r="R30" i="59"/>
  <c r="F31" i="59"/>
  <c r="G31" i="59"/>
  <c r="H31" i="59"/>
  <c r="I31" i="59"/>
  <c r="J31" i="59"/>
  <c r="K31" i="59"/>
  <c r="L31" i="59"/>
  <c r="M31" i="59"/>
  <c r="N31" i="59"/>
  <c r="O31" i="59"/>
  <c r="P31" i="59"/>
  <c r="Q31" i="59"/>
  <c r="R31" i="59"/>
  <c r="F32" i="59"/>
  <c r="G32" i="59"/>
  <c r="H32" i="59"/>
  <c r="I32" i="59"/>
  <c r="J32" i="59"/>
  <c r="K32" i="59"/>
  <c r="L32" i="59"/>
  <c r="M32" i="59"/>
  <c r="N32" i="59"/>
  <c r="O32" i="59"/>
  <c r="P32" i="59"/>
  <c r="Q32" i="59"/>
  <c r="R32" i="59"/>
  <c r="F33" i="59"/>
  <c r="G33" i="59"/>
  <c r="H33" i="59"/>
  <c r="I33" i="59"/>
  <c r="J33" i="59"/>
  <c r="K33" i="59"/>
  <c r="L33" i="59"/>
  <c r="M33" i="59"/>
  <c r="N33" i="59"/>
  <c r="O33" i="59"/>
  <c r="P33" i="59"/>
  <c r="Q33" i="59"/>
  <c r="R33" i="59"/>
  <c r="F34" i="59"/>
  <c r="G34" i="59"/>
  <c r="H34" i="59"/>
  <c r="I34" i="59"/>
  <c r="J34" i="59"/>
  <c r="K34" i="59"/>
  <c r="L34" i="59"/>
  <c r="M34" i="59"/>
  <c r="N34" i="59"/>
  <c r="O34" i="59"/>
  <c r="P34" i="59"/>
  <c r="Q34" i="59"/>
  <c r="R34" i="59"/>
  <c r="F35" i="59"/>
  <c r="G35" i="59"/>
  <c r="H35" i="59"/>
  <c r="I35" i="59"/>
  <c r="J35" i="59"/>
  <c r="K35" i="59"/>
  <c r="L35" i="59"/>
  <c r="M35" i="59"/>
  <c r="N35" i="59"/>
  <c r="O35" i="59"/>
  <c r="P35" i="59"/>
  <c r="Q35" i="59"/>
  <c r="R35" i="59"/>
  <c r="F36" i="59"/>
  <c r="G36" i="59"/>
  <c r="H36" i="59"/>
  <c r="I36" i="59"/>
  <c r="J36" i="59"/>
  <c r="K36" i="59"/>
  <c r="L36" i="59"/>
  <c r="M36" i="59"/>
  <c r="N36" i="59"/>
  <c r="O36" i="59"/>
  <c r="P36" i="59"/>
  <c r="Q36" i="59"/>
  <c r="R36" i="59"/>
  <c r="F37" i="59"/>
  <c r="G37" i="59"/>
  <c r="H37" i="59"/>
  <c r="I37" i="59"/>
  <c r="J37" i="59"/>
  <c r="K37" i="59"/>
  <c r="L37" i="59"/>
  <c r="M37" i="59"/>
  <c r="N37" i="59"/>
  <c r="O37" i="59"/>
  <c r="P37" i="59"/>
  <c r="Q37" i="59"/>
  <c r="R37" i="59"/>
  <c r="F38" i="59"/>
  <c r="G38" i="59"/>
  <c r="H38" i="59"/>
  <c r="I38" i="59"/>
  <c r="J38" i="59"/>
  <c r="K38" i="59"/>
  <c r="L38" i="59"/>
  <c r="M38" i="59"/>
  <c r="N38" i="59"/>
  <c r="O38" i="59"/>
  <c r="P38" i="59"/>
  <c r="Q38" i="59"/>
  <c r="R38" i="59"/>
  <c r="F39" i="59"/>
  <c r="G39" i="59"/>
  <c r="H39" i="59"/>
  <c r="I39" i="59"/>
  <c r="J39" i="59"/>
  <c r="K39" i="59"/>
  <c r="L39" i="59"/>
  <c r="M39" i="59"/>
  <c r="N39" i="59"/>
  <c r="O39" i="59"/>
  <c r="P39" i="59"/>
  <c r="Q39" i="59"/>
  <c r="R39" i="59"/>
  <c r="F40" i="59"/>
  <c r="G40" i="59"/>
  <c r="H40" i="59"/>
  <c r="I40" i="59"/>
  <c r="J40" i="59"/>
  <c r="K40" i="59"/>
  <c r="L40" i="59"/>
  <c r="M40" i="59"/>
  <c r="N40" i="59"/>
  <c r="O40" i="59"/>
  <c r="P40" i="59"/>
  <c r="Q40" i="59"/>
  <c r="R40" i="59"/>
  <c r="F41" i="59"/>
  <c r="G41" i="59"/>
  <c r="H41" i="59"/>
  <c r="I41" i="59"/>
  <c r="J41" i="59"/>
  <c r="K41" i="59"/>
  <c r="L41" i="59"/>
  <c r="M41" i="59"/>
  <c r="N41" i="59"/>
  <c r="O41" i="59"/>
  <c r="P41" i="59"/>
  <c r="Q41" i="59"/>
  <c r="R41" i="59"/>
  <c r="F42" i="59"/>
  <c r="G42" i="59"/>
  <c r="H42" i="59"/>
  <c r="I42" i="59"/>
  <c r="J42" i="59"/>
  <c r="K42" i="59"/>
  <c r="L42" i="59"/>
  <c r="M42" i="59"/>
  <c r="N42" i="59"/>
  <c r="O42" i="59"/>
  <c r="P42" i="59"/>
  <c r="Q42" i="59"/>
  <c r="R42" i="59"/>
  <c r="F43" i="59"/>
  <c r="G43" i="59"/>
  <c r="H43" i="59"/>
  <c r="I43" i="59"/>
  <c r="J43" i="59"/>
  <c r="K43" i="59"/>
  <c r="L43" i="59"/>
  <c r="M43" i="59"/>
  <c r="N43" i="59"/>
  <c r="O43" i="59"/>
  <c r="P43" i="59"/>
  <c r="Q43" i="59"/>
  <c r="R43" i="59"/>
  <c r="F44" i="59"/>
  <c r="G44" i="59"/>
  <c r="H44" i="59"/>
  <c r="I44" i="59"/>
  <c r="J44" i="59"/>
  <c r="K44" i="59"/>
  <c r="L44" i="59"/>
  <c r="M44" i="59"/>
  <c r="N44" i="59"/>
  <c r="O44" i="59"/>
  <c r="P44" i="59"/>
  <c r="Q44" i="59"/>
  <c r="R44" i="59"/>
  <c r="F45" i="59"/>
  <c r="G45" i="59"/>
  <c r="H45" i="59"/>
  <c r="I45" i="59"/>
  <c r="J45" i="59"/>
  <c r="K45" i="59"/>
  <c r="L45" i="59"/>
  <c r="M45" i="59"/>
  <c r="N45" i="59"/>
  <c r="O45" i="59"/>
  <c r="P45" i="59"/>
  <c r="Q45" i="59"/>
  <c r="R45" i="59"/>
  <c r="F46" i="59"/>
  <c r="G46" i="59"/>
  <c r="H46" i="59"/>
  <c r="I46" i="59"/>
  <c r="J46" i="59"/>
  <c r="K46" i="59"/>
  <c r="L46" i="59"/>
  <c r="M46" i="59"/>
  <c r="N46" i="59"/>
  <c r="O46" i="59"/>
  <c r="P46" i="59"/>
  <c r="Q46" i="59"/>
  <c r="R46" i="59"/>
  <c r="F47" i="59"/>
  <c r="G47" i="59"/>
  <c r="H47" i="59"/>
  <c r="I47" i="59"/>
  <c r="J47" i="59"/>
  <c r="K47" i="59"/>
  <c r="L47" i="59"/>
  <c r="M47" i="59"/>
  <c r="N47" i="59"/>
  <c r="O47" i="59"/>
  <c r="P47" i="59"/>
  <c r="Q47" i="59"/>
  <c r="R47" i="59"/>
  <c r="F48" i="59"/>
  <c r="G48" i="59"/>
  <c r="H48" i="59"/>
  <c r="I48" i="59"/>
  <c r="J48" i="59"/>
  <c r="K48" i="59"/>
  <c r="L48" i="59"/>
  <c r="M48" i="59"/>
  <c r="N48" i="59"/>
  <c r="O48" i="59"/>
  <c r="P48" i="59"/>
  <c r="Q48" i="59"/>
  <c r="R48" i="59"/>
  <c r="F49" i="59"/>
  <c r="G49" i="59"/>
  <c r="H49" i="59"/>
  <c r="I49" i="59"/>
  <c r="J49" i="59"/>
  <c r="K49" i="59"/>
  <c r="L49" i="59"/>
  <c r="M49" i="59"/>
  <c r="N49" i="59"/>
  <c r="O49" i="59"/>
  <c r="P49" i="59"/>
  <c r="Q49" i="59"/>
  <c r="R49" i="59"/>
  <c r="F50" i="59"/>
  <c r="G50" i="59"/>
  <c r="H50" i="59"/>
  <c r="I50" i="59"/>
  <c r="J50" i="59"/>
  <c r="K50" i="59"/>
  <c r="L50" i="59"/>
  <c r="M50" i="59"/>
  <c r="N50" i="59"/>
  <c r="O50" i="59"/>
  <c r="P50" i="59"/>
  <c r="Q50" i="59"/>
  <c r="R50" i="59"/>
  <c r="F51" i="59"/>
  <c r="G51" i="59"/>
  <c r="H51" i="59"/>
  <c r="I51" i="59"/>
  <c r="J51" i="59"/>
  <c r="K51" i="59"/>
  <c r="L51" i="59"/>
  <c r="M51" i="59"/>
  <c r="N51" i="59"/>
  <c r="O51" i="59"/>
  <c r="P51" i="59"/>
  <c r="Q51" i="59"/>
  <c r="R51" i="59"/>
  <c r="F52" i="59"/>
  <c r="G52" i="59"/>
  <c r="H52" i="59"/>
  <c r="I52" i="59"/>
  <c r="J52" i="59"/>
  <c r="K52" i="59"/>
  <c r="L52" i="59"/>
  <c r="M52" i="59"/>
  <c r="N52" i="59"/>
  <c r="O52" i="59"/>
  <c r="P52" i="59"/>
  <c r="Q52" i="59"/>
  <c r="R52" i="59"/>
  <c r="F53" i="59"/>
  <c r="G53" i="59"/>
  <c r="H53" i="59"/>
  <c r="I53" i="59"/>
  <c r="J53" i="59"/>
  <c r="K53" i="59"/>
  <c r="L53" i="59"/>
  <c r="M53" i="59"/>
  <c r="N53" i="59"/>
  <c r="O53" i="59"/>
  <c r="P53" i="59"/>
  <c r="Q53" i="59"/>
  <c r="R53" i="59"/>
  <c r="F54" i="59"/>
  <c r="G54" i="59"/>
  <c r="H54" i="59"/>
  <c r="I54" i="59"/>
  <c r="J54" i="59"/>
  <c r="K54" i="59"/>
  <c r="L54" i="59"/>
  <c r="M54" i="59"/>
  <c r="N54" i="59"/>
  <c r="O54" i="59"/>
  <c r="P54" i="59"/>
  <c r="Q54" i="59"/>
  <c r="R54" i="59"/>
  <c r="F55" i="59"/>
  <c r="G55" i="59"/>
  <c r="H55" i="59"/>
  <c r="I55" i="59"/>
  <c r="J55" i="59"/>
  <c r="K55" i="59"/>
  <c r="L55" i="59"/>
  <c r="M55" i="59"/>
  <c r="N55" i="59"/>
  <c r="O55" i="59"/>
  <c r="P55" i="59"/>
  <c r="Q55" i="59"/>
  <c r="R55" i="59"/>
  <c r="F56" i="59"/>
  <c r="G56" i="59"/>
  <c r="H56" i="59"/>
  <c r="I56" i="59"/>
  <c r="J56" i="59"/>
  <c r="K56" i="59"/>
  <c r="L56" i="59"/>
  <c r="M56" i="59"/>
  <c r="N56" i="59"/>
  <c r="O56" i="59"/>
  <c r="P56" i="59"/>
  <c r="Q56" i="59"/>
  <c r="R56" i="59"/>
  <c r="F57" i="59"/>
  <c r="G57" i="59"/>
  <c r="H57" i="59"/>
  <c r="I57" i="59"/>
  <c r="J57" i="59"/>
  <c r="K57" i="59"/>
  <c r="L57" i="59"/>
  <c r="M57" i="59"/>
  <c r="N57" i="59"/>
  <c r="O57" i="59"/>
  <c r="P57" i="59"/>
  <c r="Q57" i="59"/>
  <c r="R57" i="59"/>
  <c r="F58" i="59"/>
  <c r="G58" i="59"/>
  <c r="H58" i="59"/>
  <c r="I58" i="59"/>
  <c r="J58" i="59"/>
  <c r="K58" i="59"/>
  <c r="L58" i="59"/>
  <c r="M58" i="59"/>
  <c r="N58" i="59"/>
  <c r="O58" i="59"/>
  <c r="P58" i="59"/>
  <c r="Q58" i="59"/>
  <c r="R58" i="59"/>
  <c r="F59" i="59"/>
  <c r="G59" i="59"/>
  <c r="H59" i="59"/>
  <c r="I59" i="59"/>
  <c r="J59" i="59"/>
  <c r="K59" i="59"/>
  <c r="L59" i="59"/>
  <c r="M59" i="59"/>
  <c r="N59" i="59"/>
  <c r="O59" i="59"/>
  <c r="P59" i="59"/>
  <c r="Q59" i="59"/>
  <c r="R59" i="59"/>
  <c r="F60" i="59"/>
  <c r="G60" i="59"/>
  <c r="H60" i="59"/>
  <c r="I60" i="59"/>
  <c r="J60" i="59"/>
  <c r="K60" i="59"/>
  <c r="L60" i="59"/>
  <c r="M60" i="59"/>
  <c r="N60" i="59"/>
  <c r="O60" i="59"/>
  <c r="P60" i="59"/>
  <c r="Q60" i="59"/>
  <c r="R60" i="59"/>
  <c r="F61" i="59"/>
  <c r="G61" i="59"/>
  <c r="H61" i="59"/>
  <c r="I61" i="59"/>
  <c r="J61" i="59"/>
  <c r="K61" i="59"/>
  <c r="L61" i="59"/>
  <c r="M61" i="59"/>
  <c r="N61" i="59"/>
  <c r="O61" i="59"/>
  <c r="P61" i="59"/>
  <c r="Q61" i="59"/>
  <c r="R61" i="59"/>
  <c r="F62" i="59"/>
  <c r="G62" i="59"/>
  <c r="H62" i="59"/>
  <c r="I62" i="59"/>
  <c r="J62" i="59"/>
  <c r="K62" i="59"/>
  <c r="L62" i="59"/>
  <c r="M62" i="59"/>
  <c r="N62" i="59"/>
  <c r="O62" i="59"/>
  <c r="P62" i="59"/>
  <c r="Q62" i="59"/>
  <c r="R62" i="59"/>
  <c r="F63" i="59"/>
  <c r="G63" i="59"/>
  <c r="H63" i="59"/>
  <c r="I63" i="59"/>
  <c r="J63" i="59"/>
  <c r="K63" i="59"/>
  <c r="L63" i="59"/>
  <c r="M63" i="59"/>
  <c r="N63" i="59"/>
  <c r="O63" i="59"/>
  <c r="P63" i="59"/>
  <c r="Q63" i="59"/>
  <c r="R63" i="59"/>
  <c r="F64" i="59"/>
  <c r="G64" i="59"/>
  <c r="H64" i="59"/>
  <c r="I64" i="59"/>
  <c r="J64" i="59"/>
  <c r="K64" i="59"/>
  <c r="L64" i="59"/>
  <c r="M64" i="59"/>
  <c r="N64" i="59"/>
  <c r="O64" i="59"/>
  <c r="P64" i="59"/>
  <c r="Q64" i="59"/>
  <c r="R64" i="59"/>
  <c r="F65" i="59"/>
  <c r="G65" i="59"/>
  <c r="H65" i="59"/>
  <c r="I65" i="59"/>
  <c r="J65" i="59"/>
  <c r="K65" i="59"/>
  <c r="L65" i="59"/>
  <c r="M65" i="59"/>
  <c r="N65" i="59"/>
  <c r="O65" i="59"/>
  <c r="P65" i="59"/>
  <c r="Q65" i="59"/>
  <c r="R65" i="59"/>
  <c r="F66" i="59"/>
  <c r="G66" i="59"/>
  <c r="H66" i="59"/>
  <c r="I66" i="59"/>
  <c r="J66" i="59"/>
  <c r="K66" i="59"/>
  <c r="L66" i="59"/>
  <c r="M66" i="59"/>
  <c r="N66" i="59"/>
  <c r="O66" i="59"/>
  <c r="P66" i="59"/>
  <c r="Q66" i="59"/>
  <c r="R66" i="59"/>
  <c r="F67" i="59"/>
  <c r="G67" i="59"/>
  <c r="H67" i="59"/>
  <c r="I67" i="59"/>
  <c r="J67" i="59"/>
  <c r="K67" i="59"/>
  <c r="L67" i="59"/>
  <c r="M67" i="59"/>
  <c r="N67" i="59"/>
  <c r="O67" i="59"/>
  <c r="P67" i="59"/>
  <c r="Q67" i="59"/>
  <c r="R67" i="59"/>
  <c r="F68" i="59"/>
  <c r="G68" i="59"/>
  <c r="H68" i="59"/>
  <c r="I68" i="59"/>
  <c r="J68" i="59"/>
  <c r="K68" i="59"/>
  <c r="L68" i="59"/>
  <c r="M68" i="59"/>
  <c r="N68" i="59"/>
  <c r="O68" i="59"/>
  <c r="P68" i="59"/>
  <c r="Q68" i="59"/>
  <c r="R68" i="59"/>
  <c r="F69" i="59"/>
  <c r="G69" i="59"/>
  <c r="H69" i="59"/>
  <c r="I69" i="59"/>
  <c r="J69" i="59"/>
  <c r="K69" i="59"/>
  <c r="L69" i="59"/>
  <c r="M69" i="59"/>
  <c r="N69" i="59"/>
  <c r="O69" i="59"/>
  <c r="P69" i="59"/>
  <c r="Q69" i="59"/>
  <c r="R69" i="59"/>
  <c r="F70" i="59"/>
  <c r="G70" i="59"/>
  <c r="H70" i="59"/>
  <c r="I70" i="59"/>
  <c r="J70" i="59"/>
  <c r="K70" i="59"/>
  <c r="L70" i="59"/>
  <c r="M70" i="59"/>
  <c r="N70" i="59"/>
  <c r="O70" i="59"/>
  <c r="P70" i="59"/>
  <c r="Q70" i="59"/>
  <c r="R70" i="59"/>
  <c r="F71" i="59"/>
  <c r="G71" i="59"/>
  <c r="H71" i="59"/>
  <c r="I71" i="59"/>
  <c r="J71" i="59"/>
  <c r="K71" i="59"/>
  <c r="L71" i="59"/>
  <c r="M71" i="59"/>
  <c r="N71" i="59"/>
  <c r="O71" i="59"/>
  <c r="P71" i="59"/>
  <c r="Q71" i="59"/>
  <c r="R71" i="59"/>
  <c r="F72" i="59"/>
  <c r="G72" i="59"/>
  <c r="H72" i="59"/>
  <c r="I72" i="59"/>
  <c r="J72" i="59"/>
  <c r="K72" i="59"/>
  <c r="L72" i="59"/>
  <c r="M72" i="59"/>
  <c r="N72" i="59"/>
  <c r="O72" i="59"/>
  <c r="P72" i="59"/>
  <c r="Q72" i="59"/>
  <c r="R72" i="59"/>
  <c r="F73" i="59"/>
  <c r="G73" i="59"/>
  <c r="H73" i="59"/>
  <c r="I73" i="59"/>
  <c r="J73" i="59"/>
  <c r="K73" i="59"/>
  <c r="L73" i="59"/>
  <c r="M73" i="59"/>
  <c r="N73" i="59"/>
  <c r="O73" i="59"/>
  <c r="P73" i="59"/>
  <c r="Q73" i="59"/>
  <c r="R73" i="59"/>
  <c r="F74" i="59"/>
  <c r="G74" i="59"/>
  <c r="H74" i="59"/>
  <c r="I74" i="59"/>
  <c r="J74" i="59"/>
  <c r="K74" i="59"/>
  <c r="L74" i="59"/>
  <c r="M74" i="59"/>
  <c r="N74" i="59"/>
  <c r="O74" i="59"/>
  <c r="P74" i="59"/>
  <c r="Q74" i="59"/>
  <c r="R74" i="59"/>
  <c r="F75" i="59"/>
  <c r="G75" i="59"/>
  <c r="H75" i="59"/>
  <c r="I75" i="59"/>
  <c r="J75" i="59"/>
  <c r="K75" i="59"/>
  <c r="L75" i="59"/>
  <c r="M75" i="59"/>
  <c r="N75" i="59"/>
  <c r="O75" i="59"/>
  <c r="P75" i="59"/>
  <c r="Q75" i="59"/>
  <c r="R75" i="59"/>
  <c r="F76" i="59"/>
  <c r="G76" i="59"/>
  <c r="H76" i="59"/>
  <c r="I76" i="59"/>
  <c r="J76" i="59"/>
  <c r="K76" i="59"/>
  <c r="L76" i="59"/>
  <c r="M76" i="59"/>
  <c r="N76" i="59"/>
  <c r="O76" i="59"/>
  <c r="P76" i="59"/>
  <c r="Q76" i="59"/>
  <c r="R76" i="59"/>
  <c r="F77" i="59"/>
  <c r="G77" i="59"/>
  <c r="H77" i="59"/>
  <c r="I77" i="59"/>
  <c r="J77" i="59"/>
  <c r="K77" i="59"/>
  <c r="L77" i="59"/>
  <c r="M77" i="59"/>
  <c r="N77" i="59"/>
  <c r="O77" i="59"/>
  <c r="P77" i="59"/>
  <c r="Q77" i="59"/>
  <c r="R77" i="59"/>
  <c r="F78" i="59"/>
  <c r="G78" i="59"/>
  <c r="H78" i="59"/>
  <c r="I78" i="59"/>
  <c r="J78" i="59"/>
  <c r="K78" i="59"/>
  <c r="L78" i="59"/>
  <c r="M78" i="59"/>
  <c r="N78" i="59"/>
  <c r="O78" i="59"/>
  <c r="P78" i="59"/>
  <c r="Q78" i="59"/>
  <c r="R78" i="59"/>
  <c r="F79" i="59"/>
  <c r="G79" i="59"/>
  <c r="H79" i="59"/>
  <c r="I79" i="59"/>
  <c r="J79" i="59"/>
  <c r="K79" i="59"/>
  <c r="L79" i="59"/>
  <c r="M79" i="59"/>
  <c r="N79" i="59"/>
  <c r="O79" i="59"/>
  <c r="P79" i="59"/>
  <c r="Q79" i="59"/>
  <c r="R79" i="59"/>
  <c r="F80" i="59"/>
  <c r="G80" i="59"/>
  <c r="H80" i="59"/>
  <c r="I80" i="59"/>
  <c r="J80" i="59"/>
  <c r="K80" i="59"/>
  <c r="L80" i="59"/>
  <c r="M80" i="59"/>
  <c r="N80" i="59"/>
  <c r="O80" i="59"/>
  <c r="P80" i="59"/>
  <c r="Q80" i="59"/>
  <c r="R80" i="59"/>
  <c r="F81" i="59"/>
  <c r="G81" i="59"/>
  <c r="H81" i="59"/>
  <c r="I81" i="59"/>
  <c r="J81" i="59"/>
  <c r="K81" i="59"/>
  <c r="L81" i="59"/>
  <c r="M81" i="59"/>
  <c r="N81" i="59"/>
  <c r="O81" i="59"/>
  <c r="P81" i="59"/>
  <c r="Q81" i="59"/>
  <c r="R81" i="59"/>
  <c r="F82" i="59"/>
  <c r="G82" i="59"/>
  <c r="H82" i="59"/>
  <c r="I82" i="59"/>
  <c r="J82" i="59"/>
  <c r="K82" i="59"/>
  <c r="L82" i="59"/>
  <c r="M82" i="59"/>
  <c r="N82" i="59"/>
  <c r="O82" i="59"/>
  <c r="P82" i="59"/>
  <c r="Q82" i="59"/>
  <c r="R82" i="59"/>
  <c r="F83" i="59"/>
  <c r="G83" i="59"/>
  <c r="H83" i="59"/>
  <c r="I83" i="59"/>
  <c r="J83" i="59"/>
  <c r="K83" i="59"/>
  <c r="L83" i="59"/>
  <c r="M83" i="59"/>
  <c r="N83" i="59"/>
  <c r="O83" i="59"/>
  <c r="P83" i="59"/>
  <c r="Q83" i="59"/>
  <c r="R83" i="59"/>
  <c r="F84" i="59"/>
  <c r="G84" i="59"/>
  <c r="H84" i="59"/>
  <c r="I84" i="59"/>
  <c r="J84" i="59"/>
  <c r="K84" i="59"/>
  <c r="L84" i="59"/>
  <c r="M84" i="59"/>
  <c r="N84" i="59"/>
  <c r="O84" i="59"/>
  <c r="P84" i="59"/>
  <c r="Q84" i="59"/>
  <c r="R84" i="59"/>
  <c r="F85" i="59"/>
  <c r="G85" i="59"/>
  <c r="H85" i="59"/>
  <c r="I85" i="59"/>
  <c r="J85" i="59"/>
  <c r="K85" i="59"/>
  <c r="L85" i="59"/>
  <c r="M85" i="59"/>
  <c r="N85" i="59"/>
  <c r="O85" i="59"/>
  <c r="P85" i="59"/>
  <c r="Q85" i="59"/>
  <c r="R85" i="59"/>
  <c r="F86" i="59"/>
  <c r="G86" i="59"/>
  <c r="H86" i="59"/>
  <c r="I86" i="59"/>
  <c r="J86" i="59"/>
  <c r="K86" i="59"/>
  <c r="L86" i="59"/>
  <c r="M86" i="59"/>
  <c r="N86" i="59"/>
  <c r="O86" i="59"/>
  <c r="P86" i="59"/>
  <c r="Q86" i="59"/>
  <c r="R86" i="59"/>
  <c r="F87" i="59"/>
  <c r="G87" i="59"/>
  <c r="H87" i="59"/>
  <c r="I87" i="59"/>
  <c r="J87" i="59"/>
  <c r="K87" i="59"/>
  <c r="L87" i="59"/>
  <c r="M87" i="59"/>
  <c r="N87" i="59"/>
  <c r="O87" i="59"/>
  <c r="P87" i="59"/>
  <c r="Q87" i="59"/>
  <c r="R87" i="59"/>
  <c r="F88" i="59"/>
  <c r="G88" i="59"/>
  <c r="H88" i="59"/>
  <c r="I88" i="59"/>
  <c r="J88" i="59"/>
  <c r="K88" i="59"/>
  <c r="L88" i="59"/>
  <c r="M88" i="59"/>
  <c r="N88" i="59"/>
  <c r="O88" i="59"/>
  <c r="P88" i="59"/>
  <c r="Q88" i="59"/>
  <c r="R88" i="59"/>
  <c r="F89" i="59"/>
  <c r="G89" i="59"/>
  <c r="H89" i="59"/>
  <c r="I89" i="59"/>
  <c r="J89" i="59"/>
  <c r="K89" i="59"/>
  <c r="L89" i="59"/>
  <c r="M89" i="59"/>
  <c r="N89" i="59"/>
  <c r="O89" i="59"/>
  <c r="P89" i="59"/>
  <c r="Q89" i="59"/>
  <c r="R89" i="59"/>
  <c r="F90" i="59"/>
  <c r="G90" i="59"/>
  <c r="H90" i="59"/>
  <c r="I90" i="59"/>
  <c r="J90" i="59"/>
  <c r="K90" i="59"/>
  <c r="L90" i="59"/>
  <c r="M90" i="59"/>
  <c r="N90" i="59"/>
  <c r="O90" i="59"/>
  <c r="P90" i="59"/>
  <c r="Q90" i="59"/>
  <c r="R90" i="59"/>
  <c r="F91" i="59"/>
  <c r="G91" i="59"/>
  <c r="H91" i="59"/>
  <c r="I91" i="59"/>
  <c r="J91" i="59"/>
  <c r="K91" i="59"/>
  <c r="L91" i="59"/>
  <c r="M91" i="59"/>
  <c r="N91" i="59"/>
  <c r="O91" i="59"/>
  <c r="P91" i="59"/>
  <c r="Q91" i="59"/>
  <c r="R91" i="59"/>
  <c r="F92" i="59"/>
  <c r="G92" i="59"/>
  <c r="H92" i="59"/>
  <c r="I92" i="59"/>
  <c r="J92" i="59"/>
  <c r="K92" i="59"/>
  <c r="L92" i="59"/>
  <c r="M92" i="59"/>
  <c r="N92" i="59"/>
  <c r="O92" i="59"/>
  <c r="P92" i="59"/>
  <c r="Q92" i="59"/>
  <c r="R92" i="59"/>
  <c r="F93" i="59"/>
  <c r="G93" i="59"/>
  <c r="H93" i="59"/>
  <c r="I93" i="59"/>
  <c r="J93" i="59"/>
  <c r="K93" i="59"/>
  <c r="L93" i="59"/>
  <c r="M93" i="59"/>
  <c r="N93" i="59"/>
  <c r="O93" i="59"/>
  <c r="P93" i="59"/>
  <c r="Q93" i="59"/>
  <c r="R93" i="59"/>
  <c r="F94" i="59"/>
  <c r="G94" i="59"/>
  <c r="H94" i="59"/>
  <c r="I94" i="59"/>
  <c r="J94" i="59"/>
  <c r="K94" i="59"/>
  <c r="L94" i="59"/>
  <c r="M94" i="59"/>
  <c r="N94" i="59"/>
  <c r="O94" i="59"/>
  <c r="P94" i="59"/>
  <c r="Q94" i="59"/>
  <c r="R94" i="59"/>
  <c r="F95" i="59"/>
  <c r="G95" i="59"/>
  <c r="H95" i="59"/>
  <c r="I95" i="59"/>
  <c r="J95" i="59"/>
  <c r="K95" i="59"/>
  <c r="L95" i="59"/>
  <c r="M95" i="59"/>
  <c r="N95" i="59"/>
  <c r="O95" i="59"/>
  <c r="P95" i="59"/>
  <c r="Q95" i="59"/>
  <c r="R95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41" i="59"/>
  <c r="E34" i="59"/>
  <c r="E35" i="59"/>
  <c r="E36" i="59"/>
  <c r="E37" i="59"/>
  <c r="E38" i="59"/>
  <c r="E39" i="59"/>
  <c r="E40" i="59"/>
  <c r="E33" i="59"/>
  <c r="E32" i="59"/>
  <c r="E31" i="59"/>
  <c r="E17" i="59"/>
  <c r="D17" i="59" s="1"/>
  <c r="E18" i="59"/>
  <c r="D18" i="59" s="1"/>
  <c r="E19" i="59"/>
  <c r="D19" i="59" s="1"/>
  <c r="E20" i="59"/>
  <c r="D20" i="59" s="1"/>
  <c r="E21" i="59"/>
  <c r="D21" i="59" s="1"/>
  <c r="E22" i="59"/>
  <c r="D22" i="59" s="1"/>
  <c r="E23" i="59"/>
  <c r="D23" i="59" s="1"/>
  <c r="E24" i="59"/>
  <c r="D24" i="59" s="1"/>
  <c r="E25" i="59"/>
  <c r="D25" i="59" s="1"/>
  <c r="E26" i="59"/>
  <c r="D26" i="59" s="1"/>
  <c r="E27" i="59"/>
  <c r="D27" i="59" s="1"/>
  <c r="E28" i="59"/>
  <c r="D28" i="59" s="1"/>
  <c r="E29" i="59"/>
  <c r="D29" i="59" s="1"/>
  <c r="E30" i="59"/>
  <c r="D30" i="59" s="1"/>
  <c r="E16" i="59"/>
  <c r="D16" i="59" s="1"/>
  <c r="E10" i="59"/>
  <c r="E11" i="59"/>
  <c r="E12" i="59"/>
  <c r="E13" i="59"/>
  <c r="E14" i="59"/>
  <c r="E15" i="59"/>
  <c r="E9" i="59"/>
  <c r="D217" i="59"/>
  <c r="D216" i="59"/>
  <c r="D214" i="59"/>
  <c r="D213" i="59"/>
  <c r="D212" i="59"/>
  <c r="C201" i="59"/>
  <c r="D128" i="59"/>
  <c r="D114" i="59"/>
  <c r="C102" i="59"/>
  <c r="C6" i="59"/>
  <c r="F205" i="54"/>
  <c r="G205" i="54"/>
  <c r="H205" i="54"/>
  <c r="I205" i="54"/>
  <c r="J205" i="54"/>
  <c r="K205" i="54"/>
  <c r="L205" i="54"/>
  <c r="M205" i="54"/>
  <c r="N205" i="54"/>
  <c r="O205" i="54"/>
  <c r="P205" i="54"/>
  <c r="Q205" i="54"/>
  <c r="R205" i="54"/>
  <c r="F206" i="54"/>
  <c r="G206" i="54"/>
  <c r="H206" i="54"/>
  <c r="I206" i="54"/>
  <c r="J206" i="54"/>
  <c r="K206" i="54"/>
  <c r="L206" i="54"/>
  <c r="M206" i="54"/>
  <c r="N206" i="54"/>
  <c r="O206" i="54"/>
  <c r="P206" i="54"/>
  <c r="Q206" i="54"/>
  <c r="R206" i="54"/>
  <c r="F207" i="54"/>
  <c r="G207" i="54"/>
  <c r="H207" i="54"/>
  <c r="I207" i="54"/>
  <c r="J207" i="54"/>
  <c r="K207" i="54"/>
  <c r="L207" i="54"/>
  <c r="M207" i="54"/>
  <c r="N207" i="54"/>
  <c r="O207" i="54"/>
  <c r="P207" i="54"/>
  <c r="Q207" i="54"/>
  <c r="R207" i="54"/>
  <c r="F208" i="54"/>
  <c r="G208" i="54"/>
  <c r="H208" i="54"/>
  <c r="I208" i="54"/>
  <c r="J208" i="54"/>
  <c r="K208" i="54"/>
  <c r="L208" i="54"/>
  <c r="M208" i="54"/>
  <c r="N208" i="54"/>
  <c r="O208" i="54"/>
  <c r="P208" i="54"/>
  <c r="Q208" i="54"/>
  <c r="R208" i="54"/>
  <c r="F209" i="54"/>
  <c r="G209" i="54"/>
  <c r="H209" i="54"/>
  <c r="I209" i="54"/>
  <c r="J209" i="54"/>
  <c r="K209" i="54"/>
  <c r="L209" i="54"/>
  <c r="M209" i="54"/>
  <c r="N209" i="54"/>
  <c r="O209" i="54"/>
  <c r="P209" i="54"/>
  <c r="Q209" i="54"/>
  <c r="R209" i="54"/>
  <c r="F210" i="54"/>
  <c r="G210" i="54"/>
  <c r="H210" i="54"/>
  <c r="I210" i="54"/>
  <c r="J210" i="54"/>
  <c r="K210" i="54"/>
  <c r="L210" i="54"/>
  <c r="M210" i="54"/>
  <c r="N210" i="54"/>
  <c r="O210" i="54"/>
  <c r="P210" i="54"/>
  <c r="Q210" i="54"/>
  <c r="R210" i="54"/>
  <c r="F211" i="54"/>
  <c r="G211" i="54"/>
  <c r="H211" i="54"/>
  <c r="I211" i="54"/>
  <c r="J211" i="54"/>
  <c r="K211" i="54"/>
  <c r="L211" i="54"/>
  <c r="M211" i="54"/>
  <c r="N211" i="54"/>
  <c r="O211" i="54"/>
  <c r="P211" i="54"/>
  <c r="Q211" i="54"/>
  <c r="R211" i="54"/>
  <c r="F212" i="54"/>
  <c r="G212" i="54"/>
  <c r="H212" i="54"/>
  <c r="I212" i="54"/>
  <c r="J212" i="54"/>
  <c r="K212" i="54"/>
  <c r="L212" i="54"/>
  <c r="M212" i="54"/>
  <c r="N212" i="54"/>
  <c r="O212" i="54"/>
  <c r="P212" i="54"/>
  <c r="Q212" i="54"/>
  <c r="R212" i="54"/>
  <c r="F213" i="54"/>
  <c r="G213" i="54"/>
  <c r="H213" i="54"/>
  <c r="I213" i="54"/>
  <c r="J213" i="54"/>
  <c r="K213" i="54"/>
  <c r="L213" i="54"/>
  <c r="M213" i="54"/>
  <c r="N213" i="54"/>
  <c r="O213" i="54"/>
  <c r="P213" i="54"/>
  <c r="Q213" i="54"/>
  <c r="R213" i="54"/>
  <c r="F214" i="54"/>
  <c r="G214" i="54"/>
  <c r="H214" i="54"/>
  <c r="I214" i="54"/>
  <c r="J214" i="54"/>
  <c r="K214" i="54"/>
  <c r="L214" i="54"/>
  <c r="M214" i="54"/>
  <c r="N214" i="54"/>
  <c r="O214" i="54"/>
  <c r="P214" i="54"/>
  <c r="Q214" i="54"/>
  <c r="R214" i="54"/>
  <c r="F215" i="54"/>
  <c r="G215" i="54"/>
  <c r="H215" i="54"/>
  <c r="I215" i="54"/>
  <c r="J215" i="54"/>
  <c r="K215" i="54"/>
  <c r="L215" i="54"/>
  <c r="M215" i="54"/>
  <c r="N215" i="54"/>
  <c r="O215" i="54"/>
  <c r="P215" i="54"/>
  <c r="Q215" i="54"/>
  <c r="R215" i="54"/>
  <c r="F216" i="54"/>
  <c r="G216" i="54"/>
  <c r="H216" i="54"/>
  <c r="I216" i="54"/>
  <c r="J216" i="54"/>
  <c r="K216" i="54"/>
  <c r="L216" i="54"/>
  <c r="M216" i="54"/>
  <c r="N216" i="54"/>
  <c r="O216" i="54"/>
  <c r="P216" i="54"/>
  <c r="Q216" i="54"/>
  <c r="R216" i="54"/>
  <c r="F217" i="54"/>
  <c r="G217" i="54"/>
  <c r="H217" i="54"/>
  <c r="I217" i="54"/>
  <c r="J217" i="54"/>
  <c r="K217" i="54"/>
  <c r="L217" i="54"/>
  <c r="M217" i="54"/>
  <c r="N217" i="54"/>
  <c r="O217" i="54"/>
  <c r="P217" i="54"/>
  <c r="Q217" i="54"/>
  <c r="R217" i="54"/>
  <c r="F218" i="54"/>
  <c r="G218" i="54"/>
  <c r="H218" i="54"/>
  <c r="I218" i="54"/>
  <c r="J218" i="54"/>
  <c r="K218" i="54"/>
  <c r="L218" i="54"/>
  <c r="M218" i="54"/>
  <c r="N218" i="54"/>
  <c r="O218" i="54"/>
  <c r="P218" i="54"/>
  <c r="Q218" i="54"/>
  <c r="R218" i="54"/>
  <c r="F219" i="54"/>
  <c r="G219" i="54"/>
  <c r="H219" i="54"/>
  <c r="I219" i="54"/>
  <c r="J219" i="54"/>
  <c r="K219" i="54"/>
  <c r="L219" i="54"/>
  <c r="M219" i="54"/>
  <c r="N219" i="54"/>
  <c r="O219" i="54"/>
  <c r="P219" i="54"/>
  <c r="Q219" i="54"/>
  <c r="R219" i="54"/>
  <c r="F220" i="54"/>
  <c r="G220" i="54"/>
  <c r="H220" i="54"/>
  <c r="I220" i="54"/>
  <c r="J220" i="54"/>
  <c r="K220" i="54"/>
  <c r="L220" i="54"/>
  <c r="M220" i="54"/>
  <c r="N220" i="54"/>
  <c r="O220" i="54"/>
  <c r="P220" i="54"/>
  <c r="Q220" i="54"/>
  <c r="R220" i="54"/>
  <c r="F221" i="54"/>
  <c r="G221" i="54"/>
  <c r="H221" i="54"/>
  <c r="I221" i="54"/>
  <c r="J221" i="54"/>
  <c r="K221" i="54"/>
  <c r="L221" i="54"/>
  <c r="M221" i="54"/>
  <c r="N221" i="54"/>
  <c r="O221" i="54"/>
  <c r="P221" i="54"/>
  <c r="Q221" i="54"/>
  <c r="R221" i="54"/>
  <c r="F222" i="54"/>
  <c r="G222" i="54"/>
  <c r="H222" i="54"/>
  <c r="I222" i="54"/>
  <c r="J222" i="54"/>
  <c r="K222" i="54"/>
  <c r="L222" i="54"/>
  <c r="M222" i="54"/>
  <c r="N222" i="54"/>
  <c r="O222" i="54"/>
  <c r="P222" i="54"/>
  <c r="Q222" i="54"/>
  <c r="R222" i="54"/>
  <c r="F223" i="54"/>
  <c r="G223" i="54"/>
  <c r="H223" i="54"/>
  <c r="I223" i="54"/>
  <c r="J223" i="54"/>
  <c r="K223" i="54"/>
  <c r="L223" i="54"/>
  <c r="M223" i="54"/>
  <c r="N223" i="54"/>
  <c r="O223" i="54"/>
  <c r="P223" i="54"/>
  <c r="Q223" i="54"/>
  <c r="R223" i="54"/>
  <c r="F224" i="54"/>
  <c r="G224" i="54"/>
  <c r="H224" i="54"/>
  <c r="I224" i="54"/>
  <c r="J224" i="54"/>
  <c r="K224" i="54"/>
  <c r="L224" i="54"/>
  <c r="M224" i="54"/>
  <c r="N224" i="54"/>
  <c r="O224" i="54"/>
  <c r="P224" i="54"/>
  <c r="Q224" i="54"/>
  <c r="R224" i="54"/>
  <c r="F225" i="54"/>
  <c r="G225" i="54"/>
  <c r="H225" i="54"/>
  <c r="I225" i="54"/>
  <c r="J225" i="54"/>
  <c r="K225" i="54"/>
  <c r="L225" i="54"/>
  <c r="M225" i="54"/>
  <c r="N225" i="54"/>
  <c r="O225" i="54"/>
  <c r="P225" i="54"/>
  <c r="Q225" i="54"/>
  <c r="R225" i="54"/>
  <c r="F226" i="54"/>
  <c r="G226" i="54"/>
  <c r="H226" i="54"/>
  <c r="I226" i="54"/>
  <c r="J226" i="54"/>
  <c r="K226" i="54"/>
  <c r="L226" i="54"/>
  <c r="M226" i="54"/>
  <c r="N226" i="54"/>
  <c r="O226" i="54"/>
  <c r="P226" i="54"/>
  <c r="Q226" i="54"/>
  <c r="R226" i="54"/>
  <c r="F227" i="54"/>
  <c r="G227" i="54"/>
  <c r="H227" i="54"/>
  <c r="I227" i="54"/>
  <c r="J227" i="54"/>
  <c r="K227" i="54"/>
  <c r="L227" i="54"/>
  <c r="M227" i="54"/>
  <c r="N227" i="54"/>
  <c r="O227" i="54"/>
  <c r="P227" i="54"/>
  <c r="Q227" i="54"/>
  <c r="R227" i="54"/>
  <c r="F228" i="54"/>
  <c r="G228" i="54"/>
  <c r="H228" i="54"/>
  <c r="I228" i="54"/>
  <c r="J228" i="54"/>
  <c r="K228" i="54"/>
  <c r="L228" i="54"/>
  <c r="M228" i="54"/>
  <c r="N228" i="54"/>
  <c r="O228" i="54"/>
  <c r="P228" i="54"/>
  <c r="Q228" i="54"/>
  <c r="R228" i="54"/>
  <c r="F229" i="54"/>
  <c r="G229" i="54"/>
  <c r="H229" i="54"/>
  <c r="I229" i="54"/>
  <c r="J229" i="54"/>
  <c r="K229" i="54"/>
  <c r="L229" i="54"/>
  <c r="M229" i="54"/>
  <c r="N229" i="54"/>
  <c r="O229" i="54"/>
  <c r="P229" i="54"/>
  <c r="Q229" i="54"/>
  <c r="R229" i="54"/>
  <c r="F230" i="54"/>
  <c r="G230" i="54"/>
  <c r="H230" i="54"/>
  <c r="I230" i="54"/>
  <c r="J230" i="54"/>
  <c r="K230" i="54"/>
  <c r="L230" i="54"/>
  <c r="M230" i="54"/>
  <c r="N230" i="54"/>
  <c r="O230" i="54"/>
  <c r="P230" i="54"/>
  <c r="Q230" i="54"/>
  <c r="R230" i="54"/>
  <c r="F231" i="54"/>
  <c r="G231" i="54"/>
  <c r="H231" i="54"/>
  <c r="I231" i="54"/>
  <c r="J231" i="54"/>
  <c r="K231" i="54"/>
  <c r="L231" i="54"/>
  <c r="M231" i="54"/>
  <c r="N231" i="54"/>
  <c r="O231" i="54"/>
  <c r="P231" i="54"/>
  <c r="Q231" i="54"/>
  <c r="R231" i="54"/>
  <c r="F232" i="54"/>
  <c r="G232" i="54"/>
  <c r="H232" i="54"/>
  <c r="I232" i="54"/>
  <c r="J232" i="54"/>
  <c r="K232" i="54"/>
  <c r="L232" i="54"/>
  <c r="M232" i="54"/>
  <c r="N232" i="54"/>
  <c r="O232" i="54"/>
  <c r="P232" i="54"/>
  <c r="Q232" i="54"/>
  <c r="R232" i="54"/>
  <c r="F233" i="54"/>
  <c r="G233" i="54"/>
  <c r="H233" i="54"/>
  <c r="I233" i="54"/>
  <c r="J233" i="54"/>
  <c r="K233" i="54"/>
  <c r="L233" i="54"/>
  <c r="M233" i="54"/>
  <c r="N233" i="54"/>
  <c r="O233" i="54"/>
  <c r="P233" i="54"/>
  <c r="Q233" i="54"/>
  <c r="R233" i="54"/>
  <c r="F234" i="54"/>
  <c r="G234" i="54"/>
  <c r="H234" i="54"/>
  <c r="I234" i="54"/>
  <c r="J234" i="54"/>
  <c r="K234" i="54"/>
  <c r="L234" i="54"/>
  <c r="M234" i="54"/>
  <c r="N234" i="54"/>
  <c r="O234" i="54"/>
  <c r="P234" i="54"/>
  <c r="Q234" i="54"/>
  <c r="R234" i="54"/>
  <c r="F235" i="54"/>
  <c r="G235" i="54"/>
  <c r="H235" i="54"/>
  <c r="I235" i="54"/>
  <c r="J235" i="54"/>
  <c r="K235" i="54"/>
  <c r="L235" i="54"/>
  <c r="M235" i="54"/>
  <c r="N235" i="54"/>
  <c r="O235" i="54"/>
  <c r="P235" i="54"/>
  <c r="Q235" i="54"/>
  <c r="R235" i="54"/>
  <c r="F236" i="54"/>
  <c r="G236" i="54"/>
  <c r="H236" i="54"/>
  <c r="I236" i="54"/>
  <c r="J236" i="54"/>
  <c r="K236" i="54"/>
  <c r="L236" i="54"/>
  <c r="M236" i="54"/>
  <c r="N236" i="54"/>
  <c r="O236" i="54"/>
  <c r="P236" i="54"/>
  <c r="Q236" i="54"/>
  <c r="R236" i="54"/>
  <c r="F237" i="54"/>
  <c r="G237" i="54"/>
  <c r="H237" i="54"/>
  <c r="I237" i="54"/>
  <c r="J237" i="54"/>
  <c r="K237" i="54"/>
  <c r="L237" i="54"/>
  <c r="M237" i="54"/>
  <c r="N237" i="54"/>
  <c r="O237" i="54"/>
  <c r="P237" i="54"/>
  <c r="Q237" i="54"/>
  <c r="R237" i="54"/>
  <c r="F238" i="54"/>
  <c r="G238" i="54"/>
  <c r="H238" i="54"/>
  <c r="I238" i="54"/>
  <c r="J238" i="54"/>
  <c r="K238" i="54"/>
  <c r="L238" i="54"/>
  <c r="M238" i="54"/>
  <c r="N238" i="54"/>
  <c r="O238" i="54"/>
  <c r="P238" i="54"/>
  <c r="Q238" i="54"/>
  <c r="R238" i="54"/>
  <c r="F239" i="54"/>
  <c r="G239" i="54"/>
  <c r="H239" i="54"/>
  <c r="I239" i="54"/>
  <c r="J239" i="54"/>
  <c r="K239" i="54"/>
  <c r="L239" i="54"/>
  <c r="M239" i="54"/>
  <c r="N239" i="54"/>
  <c r="O239" i="54"/>
  <c r="P239" i="54"/>
  <c r="Q239" i="54"/>
  <c r="R239" i="54"/>
  <c r="F240" i="54"/>
  <c r="G240" i="54"/>
  <c r="H240" i="54"/>
  <c r="I240" i="54"/>
  <c r="J240" i="54"/>
  <c r="K240" i="54"/>
  <c r="L240" i="54"/>
  <c r="M240" i="54"/>
  <c r="N240" i="54"/>
  <c r="O240" i="54"/>
  <c r="P240" i="54"/>
  <c r="Q240" i="54"/>
  <c r="R240" i="54"/>
  <c r="F241" i="54"/>
  <c r="G241" i="54"/>
  <c r="H241" i="54"/>
  <c r="I241" i="54"/>
  <c r="J241" i="54"/>
  <c r="K241" i="54"/>
  <c r="L241" i="54"/>
  <c r="M241" i="54"/>
  <c r="N241" i="54"/>
  <c r="O241" i="54"/>
  <c r="P241" i="54"/>
  <c r="Q241" i="54"/>
  <c r="R241" i="54"/>
  <c r="F242" i="54"/>
  <c r="G242" i="54"/>
  <c r="H242" i="54"/>
  <c r="I242" i="54"/>
  <c r="J242" i="54"/>
  <c r="K242" i="54"/>
  <c r="L242" i="54"/>
  <c r="M242" i="54"/>
  <c r="N242" i="54"/>
  <c r="O242" i="54"/>
  <c r="P242" i="54"/>
  <c r="Q242" i="54"/>
  <c r="R242" i="54"/>
  <c r="F243" i="54"/>
  <c r="G243" i="54"/>
  <c r="H243" i="54"/>
  <c r="I243" i="54"/>
  <c r="J243" i="54"/>
  <c r="K243" i="54"/>
  <c r="L243" i="54"/>
  <c r="M243" i="54"/>
  <c r="N243" i="54"/>
  <c r="O243" i="54"/>
  <c r="P243" i="54"/>
  <c r="Q243" i="54"/>
  <c r="R243" i="54"/>
  <c r="F244" i="54"/>
  <c r="G244" i="54"/>
  <c r="H244" i="54"/>
  <c r="I244" i="54"/>
  <c r="J244" i="54"/>
  <c r="K244" i="54"/>
  <c r="L244" i="54"/>
  <c r="M244" i="54"/>
  <c r="N244" i="54"/>
  <c r="O244" i="54"/>
  <c r="P244" i="54"/>
  <c r="Q244" i="54"/>
  <c r="R244" i="54"/>
  <c r="F245" i="54"/>
  <c r="G245" i="54"/>
  <c r="H245" i="54"/>
  <c r="I245" i="54"/>
  <c r="J245" i="54"/>
  <c r="K245" i="54"/>
  <c r="L245" i="54"/>
  <c r="M245" i="54"/>
  <c r="N245" i="54"/>
  <c r="O245" i="54"/>
  <c r="P245" i="54"/>
  <c r="Q245" i="54"/>
  <c r="R245" i="54"/>
  <c r="F246" i="54"/>
  <c r="G246" i="54"/>
  <c r="H246" i="54"/>
  <c r="I246" i="54"/>
  <c r="J246" i="54"/>
  <c r="K246" i="54"/>
  <c r="L246" i="54"/>
  <c r="M246" i="54"/>
  <c r="N246" i="54"/>
  <c r="O246" i="54"/>
  <c r="P246" i="54"/>
  <c r="Q246" i="54"/>
  <c r="R246" i="54"/>
  <c r="F247" i="54"/>
  <c r="G247" i="54"/>
  <c r="H247" i="54"/>
  <c r="I247" i="54"/>
  <c r="J247" i="54"/>
  <c r="K247" i="54"/>
  <c r="L247" i="54"/>
  <c r="M247" i="54"/>
  <c r="N247" i="54"/>
  <c r="O247" i="54"/>
  <c r="P247" i="54"/>
  <c r="Q247" i="54"/>
  <c r="R247" i="54"/>
  <c r="F248" i="54"/>
  <c r="G248" i="54"/>
  <c r="H248" i="54"/>
  <c r="I248" i="54"/>
  <c r="J248" i="54"/>
  <c r="K248" i="54"/>
  <c r="L248" i="54"/>
  <c r="M248" i="54"/>
  <c r="N248" i="54"/>
  <c r="O248" i="54"/>
  <c r="P248" i="54"/>
  <c r="Q248" i="54"/>
  <c r="R248" i="54"/>
  <c r="F249" i="54"/>
  <c r="G249" i="54"/>
  <c r="H249" i="54"/>
  <c r="I249" i="54"/>
  <c r="J249" i="54"/>
  <c r="K249" i="54"/>
  <c r="L249" i="54"/>
  <c r="M249" i="54"/>
  <c r="N249" i="54"/>
  <c r="O249" i="54"/>
  <c r="P249" i="54"/>
  <c r="Q249" i="54"/>
  <c r="R249" i="54"/>
  <c r="F250" i="54"/>
  <c r="G250" i="54"/>
  <c r="H250" i="54"/>
  <c r="I250" i="54"/>
  <c r="J250" i="54"/>
  <c r="K250" i="54"/>
  <c r="L250" i="54"/>
  <c r="M250" i="54"/>
  <c r="N250" i="54"/>
  <c r="O250" i="54"/>
  <c r="P250" i="54"/>
  <c r="Q250" i="54"/>
  <c r="R250" i="54"/>
  <c r="F251" i="54"/>
  <c r="G251" i="54"/>
  <c r="H251" i="54"/>
  <c r="I251" i="54"/>
  <c r="J251" i="54"/>
  <c r="K251" i="54"/>
  <c r="L251" i="54"/>
  <c r="M251" i="54"/>
  <c r="N251" i="54"/>
  <c r="O251" i="54"/>
  <c r="P251" i="54"/>
  <c r="Q251" i="54"/>
  <c r="R251" i="54"/>
  <c r="F252" i="54"/>
  <c r="G252" i="54"/>
  <c r="H252" i="54"/>
  <c r="I252" i="54"/>
  <c r="J252" i="54"/>
  <c r="K252" i="54"/>
  <c r="L252" i="54"/>
  <c r="M252" i="54"/>
  <c r="N252" i="54"/>
  <c r="O252" i="54"/>
  <c r="P252" i="54"/>
  <c r="Q252" i="54"/>
  <c r="R252" i="54"/>
  <c r="F253" i="54"/>
  <c r="G253" i="54"/>
  <c r="H253" i="54"/>
  <c r="I253" i="54"/>
  <c r="J253" i="54"/>
  <c r="K253" i="54"/>
  <c r="L253" i="54"/>
  <c r="M253" i="54"/>
  <c r="N253" i="54"/>
  <c r="O253" i="54"/>
  <c r="P253" i="54"/>
  <c r="Q253" i="54"/>
  <c r="R253" i="54"/>
  <c r="F254" i="54"/>
  <c r="G254" i="54"/>
  <c r="H254" i="54"/>
  <c r="I254" i="54"/>
  <c r="J254" i="54"/>
  <c r="K254" i="54"/>
  <c r="L254" i="54"/>
  <c r="M254" i="54"/>
  <c r="N254" i="54"/>
  <c r="O254" i="54"/>
  <c r="P254" i="54"/>
  <c r="Q254" i="54"/>
  <c r="R254" i="54"/>
  <c r="F255" i="54"/>
  <c r="G255" i="54"/>
  <c r="H255" i="54"/>
  <c r="I255" i="54"/>
  <c r="J255" i="54"/>
  <c r="K255" i="54"/>
  <c r="L255" i="54"/>
  <c r="M255" i="54"/>
  <c r="N255" i="54"/>
  <c r="O255" i="54"/>
  <c r="P255" i="54"/>
  <c r="Q255" i="54"/>
  <c r="R255" i="54"/>
  <c r="F256" i="54"/>
  <c r="G256" i="54"/>
  <c r="H256" i="54"/>
  <c r="I256" i="54"/>
  <c r="J256" i="54"/>
  <c r="K256" i="54"/>
  <c r="L256" i="54"/>
  <c r="M256" i="54"/>
  <c r="N256" i="54"/>
  <c r="O256" i="54"/>
  <c r="P256" i="54"/>
  <c r="Q256" i="54"/>
  <c r="R256" i="54"/>
  <c r="F257" i="54"/>
  <c r="G257" i="54"/>
  <c r="H257" i="54"/>
  <c r="I257" i="54"/>
  <c r="J257" i="54"/>
  <c r="K257" i="54"/>
  <c r="L257" i="54"/>
  <c r="M257" i="54"/>
  <c r="N257" i="54"/>
  <c r="O257" i="54"/>
  <c r="P257" i="54"/>
  <c r="Q257" i="54"/>
  <c r="R257" i="54"/>
  <c r="F258" i="54"/>
  <c r="G258" i="54"/>
  <c r="H258" i="54"/>
  <c r="I258" i="54"/>
  <c r="J258" i="54"/>
  <c r="K258" i="54"/>
  <c r="L258" i="54"/>
  <c r="M258" i="54"/>
  <c r="N258" i="54"/>
  <c r="O258" i="54"/>
  <c r="P258" i="54"/>
  <c r="Q258" i="54"/>
  <c r="R258" i="54"/>
  <c r="F259" i="54"/>
  <c r="G259" i="54"/>
  <c r="H259" i="54"/>
  <c r="I259" i="54"/>
  <c r="J259" i="54"/>
  <c r="K259" i="54"/>
  <c r="L259" i="54"/>
  <c r="M259" i="54"/>
  <c r="N259" i="54"/>
  <c r="O259" i="54"/>
  <c r="P259" i="54"/>
  <c r="Q259" i="54"/>
  <c r="R259" i="54"/>
  <c r="F260" i="54"/>
  <c r="G260" i="54"/>
  <c r="H260" i="54"/>
  <c r="I260" i="54"/>
  <c r="J260" i="54"/>
  <c r="K260" i="54"/>
  <c r="L260" i="54"/>
  <c r="M260" i="54"/>
  <c r="N260" i="54"/>
  <c r="O260" i="54"/>
  <c r="P260" i="54"/>
  <c r="Q260" i="54"/>
  <c r="R260" i="54"/>
  <c r="F261" i="54"/>
  <c r="G261" i="54"/>
  <c r="H261" i="54"/>
  <c r="I261" i="54"/>
  <c r="J261" i="54"/>
  <c r="K261" i="54"/>
  <c r="L261" i="54"/>
  <c r="M261" i="54"/>
  <c r="N261" i="54"/>
  <c r="O261" i="54"/>
  <c r="P261" i="54"/>
  <c r="Q261" i="54"/>
  <c r="R261" i="54"/>
  <c r="F262" i="54"/>
  <c r="G262" i="54"/>
  <c r="H262" i="54"/>
  <c r="I262" i="54"/>
  <c r="J262" i="54"/>
  <c r="K262" i="54"/>
  <c r="L262" i="54"/>
  <c r="M262" i="54"/>
  <c r="N262" i="54"/>
  <c r="O262" i="54"/>
  <c r="P262" i="54"/>
  <c r="Q262" i="54"/>
  <c r="R262" i="54"/>
  <c r="F263" i="54"/>
  <c r="G263" i="54"/>
  <c r="H263" i="54"/>
  <c r="I263" i="54"/>
  <c r="J263" i="54"/>
  <c r="K263" i="54"/>
  <c r="L263" i="54"/>
  <c r="M263" i="54"/>
  <c r="N263" i="54"/>
  <c r="O263" i="54"/>
  <c r="P263" i="54"/>
  <c r="Q263" i="54"/>
  <c r="R263" i="54"/>
  <c r="F264" i="54"/>
  <c r="G264" i="54"/>
  <c r="H264" i="54"/>
  <c r="I264" i="54"/>
  <c r="J264" i="54"/>
  <c r="K264" i="54"/>
  <c r="L264" i="54"/>
  <c r="M264" i="54"/>
  <c r="N264" i="54"/>
  <c r="O264" i="54"/>
  <c r="P264" i="54"/>
  <c r="Q264" i="54"/>
  <c r="R264" i="54"/>
  <c r="F265" i="54"/>
  <c r="G265" i="54"/>
  <c r="H265" i="54"/>
  <c r="I265" i="54"/>
  <c r="J265" i="54"/>
  <c r="K265" i="54"/>
  <c r="L265" i="54"/>
  <c r="M265" i="54"/>
  <c r="N265" i="54"/>
  <c r="O265" i="54"/>
  <c r="P265" i="54"/>
  <c r="Q265" i="54"/>
  <c r="R265" i="54"/>
  <c r="F266" i="54"/>
  <c r="G266" i="54"/>
  <c r="H266" i="54"/>
  <c r="I266" i="54"/>
  <c r="J266" i="54"/>
  <c r="K266" i="54"/>
  <c r="L266" i="54"/>
  <c r="M266" i="54"/>
  <c r="N266" i="54"/>
  <c r="O266" i="54"/>
  <c r="P266" i="54"/>
  <c r="Q266" i="54"/>
  <c r="R266" i="54"/>
  <c r="F267" i="54"/>
  <c r="G267" i="54"/>
  <c r="H267" i="54"/>
  <c r="I267" i="54"/>
  <c r="J267" i="54"/>
  <c r="K267" i="54"/>
  <c r="L267" i="54"/>
  <c r="M267" i="54"/>
  <c r="N267" i="54"/>
  <c r="O267" i="54"/>
  <c r="P267" i="54"/>
  <c r="Q267" i="54"/>
  <c r="R267" i="54"/>
  <c r="F268" i="54"/>
  <c r="G268" i="54"/>
  <c r="H268" i="54"/>
  <c r="I268" i="54"/>
  <c r="J268" i="54"/>
  <c r="K268" i="54"/>
  <c r="L268" i="54"/>
  <c r="M268" i="54"/>
  <c r="N268" i="54"/>
  <c r="O268" i="54"/>
  <c r="P268" i="54"/>
  <c r="Q268" i="54"/>
  <c r="R268" i="54"/>
  <c r="F269" i="54"/>
  <c r="G269" i="54"/>
  <c r="H269" i="54"/>
  <c r="I269" i="54"/>
  <c r="J269" i="54"/>
  <c r="K269" i="54"/>
  <c r="L269" i="54"/>
  <c r="M269" i="54"/>
  <c r="N269" i="54"/>
  <c r="O269" i="54"/>
  <c r="P269" i="54"/>
  <c r="Q269" i="54"/>
  <c r="R269" i="54"/>
  <c r="F270" i="54"/>
  <c r="G270" i="54"/>
  <c r="H270" i="54"/>
  <c r="I270" i="54"/>
  <c r="J270" i="54"/>
  <c r="K270" i="54"/>
  <c r="L270" i="54"/>
  <c r="M270" i="54"/>
  <c r="N270" i="54"/>
  <c r="O270" i="54"/>
  <c r="P270" i="54"/>
  <c r="Q270" i="54"/>
  <c r="R270" i="54"/>
  <c r="F271" i="54"/>
  <c r="G271" i="54"/>
  <c r="H271" i="54"/>
  <c r="I271" i="54"/>
  <c r="J271" i="54"/>
  <c r="K271" i="54"/>
  <c r="L271" i="54"/>
  <c r="M271" i="54"/>
  <c r="N271" i="54"/>
  <c r="O271" i="54"/>
  <c r="P271" i="54"/>
  <c r="Q271" i="54"/>
  <c r="R271" i="54"/>
  <c r="F272" i="54"/>
  <c r="G272" i="54"/>
  <c r="H272" i="54"/>
  <c r="I272" i="54"/>
  <c r="J272" i="54"/>
  <c r="K272" i="54"/>
  <c r="L272" i="54"/>
  <c r="M272" i="54"/>
  <c r="N272" i="54"/>
  <c r="O272" i="54"/>
  <c r="P272" i="54"/>
  <c r="Q272" i="54"/>
  <c r="R272" i="54"/>
  <c r="F273" i="54"/>
  <c r="G273" i="54"/>
  <c r="H273" i="54"/>
  <c r="I273" i="54"/>
  <c r="J273" i="54"/>
  <c r="K273" i="54"/>
  <c r="L273" i="54"/>
  <c r="M273" i="54"/>
  <c r="N273" i="54"/>
  <c r="O273" i="54"/>
  <c r="P273" i="54"/>
  <c r="Q273" i="54"/>
  <c r="R273" i="54"/>
  <c r="F274" i="54"/>
  <c r="G274" i="54"/>
  <c r="H274" i="54"/>
  <c r="I274" i="54"/>
  <c r="J274" i="54"/>
  <c r="K274" i="54"/>
  <c r="L274" i="54"/>
  <c r="M274" i="54"/>
  <c r="N274" i="54"/>
  <c r="O274" i="54"/>
  <c r="P274" i="54"/>
  <c r="Q274" i="54"/>
  <c r="R274" i="54"/>
  <c r="F275" i="54"/>
  <c r="G275" i="54"/>
  <c r="H275" i="54"/>
  <c r="I275" i="54"/>
  <c r="J275" i="54"/>
  <c r="K275" i="54"/>
  <c r="L275" i="54"/>
  <c r="M275" i="54"/>
  <c r="N275" i="54"/>
  <c r="O275" i="54"/>
  <c r="P275" i="54"/>
  <c r="Q275" i="54"/>
  <c r="R275" i="54"/>
  <c r="F276" i="54"/>
  <c r="G276" i="54"/>
  <c r="H276" i="54"/>
  <c r="I276" i="54"/>
  <c r="J276" i="54"/>
  <c r="K276" i="54"/>
  <c r="L276" i="54"/>
  <c r="M276" i="54"/>
  <c r="N276" i="54"/>
  <c r="O276" i="54"/>
  <c r="P276" i="54"/>
  <c r="Q276" i="54"/>
  <c r="R276" i="54"/>
  <c r="F277" i="54"/>
  <c r="G277" i="54"/>
  <c r="H277" i="54"/>
  <c r="I277" i="54"/>
  <c r="J277" i="54"/>
  <c r="K277" i="54"/>
  <c r="L277" i="54"/>
  <c r="M277" i="54"/>
  <c r="N277" i="54"/>
  <c r="O277" i="54"/>
  <c r="P277" i="54"/>
  <c r="Q277" i="54"/>
  <c r="R277" i="54"/>
  <c r="F278" i="54"/>
  <c r="G278" i="54"/>
  <c r="H278" i="54"/>
  <c r="I278" i="54"/>
  <c r="J278" i="54"/>
  <c r="K278" i="54"/>
  <c r="L278" i="54"/>
  <c r="M278" i="54"/>
  <c r="N278" i="54"/>
  <c r="O278" i="54"/>
  <c r="P278" i="54"/>
  <c r="Q278" i="54"/>
  <c r="R278" i="54"/>
  <c r="F279" i="54"/>
  <c r="G279" i="54"/>
  <c r="H279" i="54"/>
  <c r="I279" i="54"/>
  <c r="J279" i="54"/>
  <c r="K279" i="54"/>
  <c r="L279" i="54"/>
  <c r="M279" i="54"/>
  <c r="N279" i="54"/>
  <c r="O279" i="54"/>
  <c r="P279" i="54"/>
  <c r="Q279" i="54"/>
  <c r="R279" i="54"/>
  <c r="F280" i="54"/>
  <c r="G280" i="54"/>
  <c r="H280" i="54"/>
  <c r="I280" i="54"/>
  <c r="J280" i="54"/>
  <c r="K280" i="54"/>
  <c r="L280" i="54"/>
  <c r="M280" i="54"/>
  <c r="N280" i="54"/>
  <c r="O280" i="54"/>
  <c r="P280" i="54"/>
  <c r="Q280" i="54"/>
  <c r="R280" i="54"/>
  <c r="F281" i="54"/>
  <c r="G281" i="54"/>
  <c r="H281" i="54"/>
  <c r="I281" i="54"/>
  <c r="J281" i="54"/>
  <c r="K281" i="54"/>
  <c r="L281" i="54"/>
  <c r="M281" i="54"/>
  <c r="N281" i="54"/>
  <c r="O281" i="54"/>
  <c r="P281" i="54"/>
  <c r="Q281" i="54"/>
  <c r="R281" i="54"/>
  <c r="F282" i="54"/>
  <c r="G282" i="54"/>
  <c r="H282" i="54"/>
  <c r="I282" i="54"/>
  <c r="J282" i="54"/>
  <c r="K282" i="54"/>
  <c r="L282" i="54"/>
  <c r="M282" i="54"/>
  <c r="N282" i="54"/>
  <c r="O282" i="54"/>
  <c r="P282" i="54"/>
  <c r="Q282" i="54"/>
  <c r="R282" i="54"/>
  <c r="F283" i="54"/>
  <c r="G283" i="54"/>
  <c r="H283" i="54"/>
  <c r="I283" i="54"/>
  <c r="J283" i="54"/>
  <c r="K283" i="54"/>
  <c r="L283" i="54"/>
  <c r="M283" i="54"/>
  <c r="N283" i="54"/>
  <c r="O283" i="54"/>
  <c r="P283" i="54"/>
  <c r="Q283" i="54"/>
  <c r="R283" i="54"/>
  <c r="F284" i="54"/>
  <c r="G284" i="54"/>
  <c r="H284" i="54"/>
  <c r="I284" i="54"/>
  <c r="J284" i="54"/>
  <c r="K284" i="54"/>
  <c r="L284" i="54"/>
  <c r="M284" i="54"/>
  <c r="N284" i="54"/>
  <c r="O284" i="54"/>
  <c r="P284" i="54"/>
  <c r="Q284" i="54"/>
  <c r="R284" i="54"/>
  <c r="F285" i="54"/>
  <c r="G285" i="54"/>
  <c r="H285" i="54"/>
  <c r="I285" i="54"/>
  <c r="J285" i="54"/>
  <c r="K285" i="54"/>
  <c r="L285" i="54"/>
  <c r="M285" i="54"/>
  <c r="N285" i="54"/>
  <c r="O285" i="54"/>
  <c r="P285" i="54"/>
  <c r="Q285" i="54"/>
  <c r="R285" i="54"/>
  <c r="F286" i="54"/>
  <c r="G286" i="54"/>
  <c r="H286" i="54"/>
  <c r="I286" i="54"/>
  <c r="J286" i="54"/>
  <c r="K286" i="54"/>
  <c r="L286" i="54"/>
  <c r="M286" i="54"/>
  <c r="N286" i="54"/>
  <c r="O286" i="54"/>
  <c r="P286" i="54"/>
  <c r="Q286" i="54"/>
  <c r="R286" i="54"/>
  <c r="F287" i="54"/>
  <c r="G287" i="54"/>
  <c r="H287" i="54"/>
  <c r="I287" i="54"/>
  <c r="J287" i="54"/>
  <c r="K287" i="54"/>
  <c r="L287" i="54"/>
  <c r="M287" i="54"/>
  <c r="N287" i="54"/>
  <c r="O287" i="54"/>
  <c r="P287" i="54"/>
  <c r="Q287" i="54"/>
  <c r="R287" i="54"/>
  <c r="F288" i="54"/>
  <c r="G288" i="54"/>
  <c r="H288" i="54"/>
  <c r="I288" i="54"/>
  <c r="J288" i="54"/>
  <c r="K288" i="54"/>
  <c r="L288" i="54"/>
  <c r="M288" i="54"/>
  <c r="N288" i="54"/>
  <c r="O288" i="54"/>
  <c r="P288" i="54"/>
  <c r="Q288" i="54"/>
  <c r="R288" i="54"/>
  <c r="F289" i="54"/>
  <c r="G289" i="54"/>
  <c r="H289" i="54"/>
  <c r="I289" i="54"/>
  <c r="J289" i="54"/>
  <c r="K289" i="54"/>
  <c r="L289" i="54"/>
  <c r="M289" i="54"/>
  <c r="N289" i="54"/>
  <c r="O289" i="54"/>
  <c r="P289" i="54"/>
  <c r="Q289" i="54"/>
  <c r="R289" i="54"/>
  <c r="F290" i="54"/>
  <c r="G290" i="54"/>
  <c r="H290" i="54"/>
  <c r="I290" i="54"/>
  <c r="J290" i="54"/>
  <c r="K290" i="54"/>
  <c r="L290" i="54"/>
  <c r="M290" i="54"/>
  <c r="N290" i="54"/>
  <c r="O290" i="54"/>
  <c r="P290" i="54"/>
  <c r="Q290" i="54"/>
  <c r="R290" i="54"/>
  <c r="F291" i="54"/>
  <c r="G291" i="54"/>
  <c r="H291" i="54"/>
  <c r="I291" i="54"/>
  <c r="J291" i="54"/>
  <c r="K291" i="54"/>
  <c r="L291" i="54"/>
  <c r="M291" i="54"/>
  <c r="N291" i="54"/>
  <c r="O291" i="54"/>
  <c r="P291" i="54"/>
  <c r="Q291" i="54"/>
  <c r="R291" i="54"/>
  <c r="E238" i="54"/>
  <c r="E239" i="54"/>
  <c r="E240" i="54"/>
  <c r="E241" i="54"/>
  <c r="E242" i="54"/>
  <c r="E243" i="54"/>
  <c r="E244" i="54"/>
  <c r="E245" i="54"/>
  <c r="E246" i="54"/>
  <c r="E247" i="54"/>
  <c r="E248" i="54"/>
  <c r="E249" i="54"/>
  <c r="E250" i="54"/>
  <c r="E251" i="54"/>
  <c r="E252" i="54"/>
  <c r="E253" i="54"/>
  <c r="E254" i="54"/>
  <c r="E255" i="54"/>
  <c r="E256" i="54"/>
  <c r="E257" i="54"/>
  <c r="E258" i="54"/>
  <c r="E259" i="54"/>
  <c r="E260" i="54"/>
  <c r="E261" i="54"/>
  <c r="E262" i="54"/>
  <c r="E263" i="54"/>
  <c r="E264" i="54"/>
  <c r="E265" i="54"/>
  <c r="E266" i="54"/>
  <c r="E267" i="54"/>
  <c r="E268" i="54"/>
  <c r="E269" i="54"/>
  <c r="E270" i="54"/>
  <c r="E271" i="54"/>
  <c r="E272" i="54"/>
  <c r="E273" i="54"/>
  <c r="E274" i="54"/>
  <c r="E275" i="54"/>
  <c r="E276" i="54"/>
  <c r="E277" i="54"/>
  <c r="E278" i="54"/>
  <c r="E279" i="54"/>
  <c r="E280" i="54"/>
  <c r="E281" i="54"/>
  <c r="E282" i="54"/>
  <c r="E283" i="54"/>
  <c r="E284" i="54"/>
  <c r="E285" i="54"/>
  <c r="E286" i="54"/>
  <c r="E287" i="54"/>
  <c r="E288" i="54"/>
  <c r="E289" i="54"/>
  <c r="E290" i="54"/>
  <c r="E291" i="54"/>
  <c r="E237" i="54"/>
  <c r="E230" i="54"/>
  <c r="E231" i="54"/>
  <c r="E232" i="54"/>
  <c r="E233" i="54"/>
  <c r="E234" i="54"/>
  <c r="E235" i="54"/>
  <c r="E236" i="54"/>
  <c r="E229" i="54"/>
  <c r="E228" i="54"/>
  <c r="E227" i="54"/>
  <c r="E213" i="54"/>
  <c r="D213" i="54" s="1"/>
  <c r="E214" i="54"/>
  <c r="D214" i="54" s="1"/>
  <c r="E215" i="54"/>
  <c r="D215" i="54" s="1"/>
  <c r="E216" i="54"/>
  <c r="D216" i="54" s="1"/>
  <c r="E217" i="54"/>
  <c r="D217" i="54" s="1"/>
  <c r="E218" i="54"/>
  <c r="D218" i="54" s="1"/>
  <c r="E219" i="54"/>
  <c r="D219" i="54" s="1"/>
  <c r="E220" i="54"/>
  <c r="D220" i="54" s="1"/>
  <c r="E221" i="54"/>
  <c r="D221" i="54" s="1"/>
  <c r="E222" i="54"/>
  <c r="D222" i="54" s="1"/>
  <c r="E223" i="54"/>
  <c r="D223" i="54" s="1"/>
  <c r="E224" i="54"/>
  <c r="D224" i="54" s="1"/>
  <c r="E225" i="54"/>
  <c r="D225" i="54" s="1"/>
  <c r="E226" i="54"/>
  <c r="D226" i="54" s="1"/>
  <c r="E212" i="54"/>
  <c r="D212" i="54" s="1"/>
  <c r="E206" i="54"/>
  <c r="E207" i="54"/>
  <c r="E208" i="54"/>
  <c r="E209" i="54"/>
  <c r="E210" i="54"/>
  <c r="E211" i="54"/>
  <c r="E205" i="54"/>
  <c r="F107" i="54"/>
  <c r="G107" i="54"/>
  <c r="H107" i="54"/>
  <c r="I107" i="54"/>
  <c r="J107" i="54"/>
  <c r="K107" i="54"/>
  <c r="L107" i="54"/>
  <c r="M107" i="54"/>
  <c r="N107" i="54"/>
  <c r="O107" i="54"/>
  <c r="P107" i="54"/>
  <c r="Q107" i="54"/>
  <c r="R107" i="54"/>
  <c r="F108" i="54"/>
  <c r="G108" i="54"/>
  <c r="H108" i="54"/>
  <c r="I108" i="54"/>
  <c r="J108" i="54"/>
  <c r="K108" i="54"/>
  <c r="L108" i="54"/>
  <c r="M108" i="54"/>
  <c r="N108" i="54"/>
  <c r="O108" i="54"/>
  <c r="P108" i="54"/>
  <c r="Q108" i="54"/>
  <c r="R108" i="54"/>
  <c r="F109" i="54"/>
  <c r="G109" i="54"/>
  <c r="H109" i="54"/>
  <c r="I109" i="54"/>
  <c r="J109" i="54"/>
  <c r="K109" i="54"/>
  <c r="L109" i="54"/>
  <c r="M109" i="54"/>
  <c r="N109" i="54"/>
  <c r="O109" i="54"/>
  <c r="P109" i="54"/>
  <c r="Q109" i="54"/>
  <c r="R109" i="54"/>
  <c r="F110" i="54"/>
  <c r="G110" i="54"/>
  <c r="H110" i="54"/>
  <c r="I110" i="54"/>
  <c r="J110" i="54"/>
  <c r="K110" i="54"/>
  <c r="L110" i="54"/>
  <c r="M110" i="54"/>
  <c r="N110" i="54"/>
  <c r="O110" i="54"/>
  <c r="P110" i="54"/>
  <c r="Q110" i="54"/>
  <c r="R110" i="54"/>
  <c r="F111" i="54"/>
  <c r="G111" i="54"/>
  <c r="H111" i="54"/>
  <c r="I111" i="54"/>
  <c r="J111" i="54"/>
  <c r="K111" i="54"/>
  <c r="L111" i="54"/>
  <c r="M111" i="54"/>
  <c r="N111" i="54"/>
  <c r="O111" i="54"/>
  <c r="P111" i="54"/>
  <c r="Q111" i="54"/>
  <c r="R111" i="54"/>
  <c r="F112" i="54"/>
  <c r="G112" i="54"/>
  <c r="H112" i="54"/>
  <c r="I112" i="54"/>
  <c r="J112" i="54"/>
  <c r="K112" i="54"/>
  <c r="L112" i="54"/>
  <c r="M112" i="54"/>
  <c r="N112" i="54"/>
  <c r="O112" i="54"/>
  <c r="P112" i="54"/>
  <c r="Q112" i="54"/>
  <c r="R112" i="54"/>
  <c r="F113" i="54"/>
  <c r="G113" i="54"/>
  <c r="H113" i="54"/>
  <c r="I113" i="54"/>
  <c r="J113" i="54"/>
  <c r="K113" i="54"/>
  <c r="L113" i="54"/>
  <c r="M113" i="54"/>
  <c r="N113" i="54"/>
  <c r="O113" i="54"/>
  <c r="P113" i="54"/>
  <c r="Q113" i="54"/>
  <c r="R113" i="54"/>
  <c r="F114" i="54"/>
  <c r="G114" i="54"/>
  <c r="H114" i="54"/>
  <c r="I114" i="54"/>
  <c r="J114" i="54"/>
  <c r="K114" i="54"/>
  <c r="L114" i="54"/>
  <c r="M114" i="54"/>
  <c r="N114" i="54"/>
  <c r="O114" i="54"/>
  <c r="P114" i="54"/>
  <c r="Q114" i="54"/>
  <c r="R114" i="54"/>
  <c r="F115" i="54"/>
  <c r="G115" i="54"/>
  <c r="H115" i="54"/>
  <c r="I115" i="54"/>
  <c r="J115" i="54"/>
  <c r="K115" i="54"/>
  <c r="L115" i="54"/>
  <c r="M115" i="54"/>
  <c r="N115" i="54"/>
  <c r="O115" i="54"/>
  <c r="P115" i="54"/>
  <c r="Q115" i="54"/>
  <c r="R115" i="54"/>
  <c r="F116" i="54"/>
  <c r="G116" i="54"/>
  <c r="H116" i="54"/>
  <c r="I116" i="54"/>
  <c r="J116" i="54"/>
  <c r="K116" i="54"/>
  <c r="L116" i="54"/>
  <c r="M116" i="54"/>
  <c r="N116" i="54"/>
  <c r="O116" i="54"/>
  <c r="P116" i="54"/>
  <c r="Q116" i="54"/>
  <c r="R116" i="54"/>
  <c r="F117" i="54"/>
  <c r="G117" i="54"/>
  <c r="H117" i="54"/>
  <c r="I117" i="54"/>
  <c r="J117" i="54"/>
  <c r="K117" i="54"/>
  <c r="L117" i="54"/>
  <c r="M117" i="54"/>
  <c r="N117" i="54"/>
  <c r="O117" i="54"/>
  <c r="P117" i="54"/>
  <c r="Q117" i="54"/>
  <c r="R117" i="54"/>
  <c r="F118" i="54"/>
  <c r="G118" i="54"/>
  <c r="H118" i="54"/>
  <c r="I118" i="54"/>
  <c r="J118" i="54"/>
  <c r="K118" i="54"/>
  <c r="L118" i="54"/>
  <c r="M118" i="54"/>
  <c r="N118" i="54"/>
  <c r="O118" i="54"/>
  <c r="P118" i="54"/>
  <c r="Q118" i="54"/>
  <c r="R118" i="54"/>
  <c r="F119" i="54"/>
  <c r="G119" i="54"/>
  <c r="H119" i="54"/>
  <c r="I119" i="54"/>
  <c r="J119" i="54"/>
  <c r="K119" i="54"/>
  <c r="L119" i="54"/>
  <c r="M119" i="54"/>
  <c r="N119" i="54"/>
  <c r="O119" i="54"/>
  <c r="P119" i="54"/>
  <c r="Q119" i="54"/>
  <c r="R119" i="54"/>
  <c r="F120" i="54"/>
  <c r="G120" i="54"/>
  <c r="H120" i="54"/>
  <c r="I120" i="54"/>
  <c r="J120" i="54"/>
  <c r="K120" i="54"/>
  <c r="L120" i="54"/>
  <c r="M120" i="54"/>
  <c r="N120" i="54"/>
  <c r="O120" i="54"/>
  <c r="P120" i="54"/>
  <c r="Q120" i="54"/>
  <c r="R120" i="54"/>
  <c r="F121" i="54"/>
  <c r="G121" i="54"/>
  <c r="H121" i="54"/>
  <c r="I121" i="54"/>
  <c r="J121" i="54"/>
  <c r="K121" i="54"/>
  <c r="L121" i="54"/>
  <c r="M121" i="54"/>
  <c r="N121" i="54"/>
  <c r="O121" i="54"/>
  <c r="P121" i="54"/>
  <c r="Q121" i="54"/>
  <c r="R121" i="54"/>
  <c r="F122" i="54"/>
  <c r="G122" i="54"/>
  <c r="H122" i="54"/>
  <c r="I122" i="54"/>
  <c r="J122" i="54"/>
  <c r="K122" i="54"/>
  <c r="L122" i="54"/>
  <c r="M122" i="54"/>
  <c r="N122" i="54"/>
  <c r="O122" i="54"/>
  <c r="P122" i="54"/>
  <c r="Q122" i="54"/>
  <c r="R122" i="54"/>
  <c r="F123" i="54"/>
  <c r="G123" i="54"/>
  <c r="H123" i="54"/>
  <c r="I123" i="54"/>
  <c r="J123" i="54"/>
  <c r="K123" i="54"/>
  <c r="L123" i="54"/>
  <c r="M123" i="54"/>
  <c r="N123" i="54"/>
  <c r="O123" i="54"/>
  <c r="P123" i="54"/>
  <c r="Q123" i="54"/>
  <c r="R123" i="54"/>
  <c r="F124" i="54"/>
  <c r="G124" i="54"/>
  <c r="H124" i="54"/>
  <c r="I124" i="54"/>
  <c r="J124" i="54"/>
  <c r="K124" i="54"/>
  <c r="L124" i="54"/>
  <c r="M124" i="54"/>
  <c r="N124" i="54"/>
  <c r="O124" i="54"/>
  <c r="P124" i="54"/>
  <c r="Q124" i="54"/>
  <c r="R124" i="54"/>
  <c r="F125" i="54"/>
  <c r="G125" i="54"/>
  <c r="H125" i="54"/>
  <c r="I125" i="54"/>
  <c r="J125" i="54"/>
  <c r="K125" i="54"/>
  <c r="L125" i="54"/>
  <c r="M125" i="54"/>
  <c r="N125" i="54"/>
  <c r="O125" i="54"/>
  <c r="P125" i="54"/>
  <c r="Q125" i="54"/>
  <c r="R125" i="54"/>
  <c r="F126" i="54"/>
  <c r="G126" i="54"/>
  <c r="H126" i="54"/>
  <c r="I126" i="54"/>
  <c r="J126" i="54"/>
  <c r="K126" i="54"/>
  <c r="L126" i="54"/>
  <c r="M126" i="54"/>
  <c r="N126" i="54"/>
  <c r="O126" i="54"/>
  <c r="P126" i="54"/>
  <c r="Q126" i="54"/>
  <c r="R126" i="54"/>
  <c r="F127" i="54"/>
  <c r="G127" i="54"/>
  <c r="H127" i="54"/>
  <c r="I127" i="54"/>
  <c r="J127" i="54"/>
  <c r="K127" i="54"/>
  <c r="L127" i="54"/>
  <c r="M127" i="54"/>
  <c r="N127" i="54"/>
  <c r="O127" i="54"/>
  <c r="P127" i="54"/>
  <c r="Q127" i="54"/>
  <c r="R127" i="54"/>
  <c r="F128" i="54"/>
  <c r="G128" i="54"/>
  <c r="H128" i="54"/>
  <c r="I128" i="54"/>
  <c r="J128" i="54"/>
  <c r="K128" i="54"/>
  <c r="L128" i="54"/>
  <c r="M128" i="54"/>
  <c r="N128" i="54"/>
  <c r="O128" i="54"/>
  <c r="P128" i="54"/>
  <c r="Q128" i="54"/>
  <c r="R128" i="54"/>
  <c r="F129" i="54"/>
  <c r="G129" i="54"/>
  <c r="H129" i="54"/>
  <c r="I129" i="54"/>
  <c r="J129" i="54"/>
  <c r="K129" i="54"/>
  <c r="L129" i="54"/>
  <c r="M129" i="54"/>
  <c r="N129" i="54"/>
  <c r="O129" i="54"/>
  <c r="P129" i="54"/>
  <c r="Q129" i="54"/>
  <c r="R129" i="54"/>
  <c r="F130" i="54"/>
  <c r="G130" i="54"/>
  <c r="H130" i="54"/>
  <c r="I130" i="54"/>
  <c r="J130" i="54"/>
  <c r="K130" i="54"/>
  <c r="L130" i="54"/>
  <c r="M130" i="54"/>
  <c r="N130" i="54"/>
  <c r="O130" i="54"/>
  <c r="P130" i="54"/>
  <c r="Q130" i="54"/>
  <c r="R130" i="54"/>
  <c r="F131" i="54"/>
  <c r="G131" i="54"/>
  <c r="H131" i="54"/>
  <c r="I131" i="54"/>
  <c r="J131" i="54"/>
  <c r="K131" i="54"/>
  <c r="L131" i="54"/>
  <c r="M131" i="54"/>
  <c r="N131" i="54"/>
  <c r="O131" i="54"/>
  <c r="P131" i="54"/>
  <c r="Q131" i="54"/>
  <c r="R131" i="54"/>
  <c r="F132" i="54"/>
  <c r="G132" i="54"/>
  <c r="H132" i="54"/>
  <c r="I132" i="54"/>
  <c r="J132" i="54"/>
  <c r="K132" i="54"/>
  <c r="L132" i="54"/>
  <c r="M132" i="54"/>
  <c r="N132" i="54"/>
  <c r="O132" i="54"/>
  <c r="P132" i="54"/>
  <c r="Q132" i="54"/>
  <c r="R132" i="54"/>
  <c r="F133" i="54"/>
  <c r="G133" i="54"/>
  <c r="H133" i="54"/>
  <c r="I133" i="54"/>
  <c r="J133" i="54"/>
  <c r="K133" i="54"/>
  <c r="L133" i="54"/>
  <c r="M133" i="54"/>
  <c r="N133" i="54"/>
  <c r="O133" i="54"/>
  <c r="P133" i="54"/>
  <c r="Q133" i="54"/>
  <c r="R133" i="54"/>
  <c r="F134" i="54"/>
  <c r="G134" i="54"/>
  <c r="H134" i="54"/>
  <c r="I134" i="54"/>
  <c r="J134" i="54"/>
  <c r="K134" i="54"/>
  <c r="L134" i="54"/>
  <c r="M134" i="54"/>
  <c r="N134" i="54"/>
  <c r="O134" i="54"/>
  <c r="P134" i="54"/>
  <c r="Q134" i="54"/>
  <c r="R134" i="54"/>
  <c r="F135" i="54"/>
  <c r="G135" i="54"/>
  <c r="H135" i="54"/>
  <c r="I135" i="54"/>
  <c r="J135" i="54"/>
  <c r="K135" i="54"/>
  <c r="L135" i="54"/>
  <c r="M135" i="54"/>
  <c r="N135" i="54"/>
  <c r="O135" i="54"/>
  <c r="P135" i="54"/>
  <c r="Q135" i="54"/>
  <c r="R135" i="54"/>
  <c r="F136" i="54"/>
  <c r="G136" i="54"/>
  <c r="H136" i="54"/>
  <c r="I136" i="54"/>
  <c r="J136" i="54"/>
  <c r="K136" i="54"/>
  <c r="L136" i="54"/>
  <c r="M136" i="54"/>
  <c r="N136" i="54"/>
  <c r="O136" i="54"/>
  <c r="P136" i="54"/>
  <c r="Q136" i="54"/>
  <c r="R136" i="54"/>
  <c r="F137" i="54"/>
  <c r="G137" i="54"/>
  <c r="H137" i="54"/>
  <c r="I137" i="54"/>
  <c r="J137" i="54"/>
  <c r="K137" i="54"/>
  <c r="L137" i="54"/>
  <c r="M137" i="54"/>
  <c r="N137" i="54"/>
  <c r="O137" i="54"/>
  <c r="P137" i="54"/>
  <c r="Q137" i="54"/>
  <c r="R137" i="54"/>
  <c r="F138" i="54"/>
  <c r="G138" i="54"/>
  <c r="H138" i="54"/>
  <c r="I138" i="54"/>
  <c r="J138" i="54"/>
  <c r="K138" i="54"/>
  <c r="L138" i="54"/>
  <c r="M138" i="54"/>
  <c r="N138" i="54"/>
  <c r="O138" i="54"/>
  <c r="P138" i="54"/>
  <c r="Q138" i="54"/>
  <c r="R138" i="54"/>
  <c r="F139" i="54"/>
  <c r="G139" i="54"/>
  <c r="H139" i="54"/>
  <c r="I139" i="54"/>
  <c r="J139" i="54"/>
  <c r="K139" i="54"/>
  <c r="L139" i="54"/>
  <c r="M139" i="54"/>
  <c r="N139" i="54"/>
  <c r="O139" i="54"/>
  <c r="P139" i="54"/>
  <c r="Q139" i="54"/>
  <c r="R139" i="54"/>
  <c r="F140" i="54"/>
  <c r="G140" i="54"/>
  <c r="H140" i="54"/>
  <c r="I140" i="54"/>
  <c r="J140" i="54"/>
  <c r="K140" i="54"/>
  <c r="L140" i="54"/>
  <c r="M140" i="54"/>
  <c r="N140" i="54"/>
  <c r="O140" i="54"/>
  <c r="P140" i="54"/>
  <c r="Q140" i="54"/>
  <c r="R140" i="54"/>
  <c r="F141" i="54"/>
  <c r="G141" i="54"/>
  <c r="H141" i="54"/>
  <c r="I141" i="54"/>
  <c r="J141" i="54"/>
  <c r="K141" i="54"/>
  <c r="L141" i="54"/>
  <c r="M141" i="54"/>
  <c r="N141" i="54"/>
  <c r="O141" i="54"/>
  <c r="P141" i="54"/>
  <c r="Q141" i="54"/>
  <c r="R141" i="54"/>
  <c r="F142" i="54"/>
  <c r="G142" i="54"/>
  <c r="H142" i="54"/>
  <c r="I142" i="54"/>
  <c r="J142" i="54"/>
  <c r="K142" i="54"/>
  <c r="L142" i="54"/>
  <c r="M142" i="54"/>
  <c r="N142" i="54"/>
  <c r="O142" i="54"/>
  <c r="P142" i="54"/>
  <c r="Q142" i="54"/>
  <c r="R142" i="54"/>
  <c r="F143" i="54"/>
  <c r="G143" i="54"/>
  <c r="H143" i="54"/>
  <c r="I143" i="54"/>
  <c r="J143" i="54"/>
  <c r="K143" i="54"/>
  <c r="L143" i="54"/>
  <c r="M143" i="54"/>
  <c r="N143" i="54"/>
  <c r="O143" i="54"/>
  <c r="P143" i="54"/>
  <c r="Q143" i="54"/>
  <c r="R143" i="54"/>
  <c r="F144" i="54"/>
  <c r="G144" i="54"/>
  <c r="H144" i="54"/>
  <c r="I144" i="54"/>
  <c r="J144" i="54"/>
  <c r="K144" i="54"/>
  <c r="L144" i="54"/>
  <c r="M144" i="54"/>
  <c r="N144" i="54"/>
  <c r="O144" i="54"/>
  <c r="P144" i="54"/>
  <c r="Q144" i="54"/>
  <c r="R144" i="54"/>
  <c r="F145" i="54"/>
  <c r="G145" i="54"/>
  <c r="H145" i="54"/>
  <c r="I145" i="54"/>
  <c r="J145" i="54"/>
  <c r="K145" i="54"/>
  <c r="L145" i="54"/>
  <c r="M145" i="54"/>
  <c r="N145" i="54"/>
  <c r="O145" i="54"/>
  <c r="P145" i="54"/>
  <c r="Q145" i="54"/>
  <c r="R145" i="54"/>
  <c r="F146" i="54"/>
  <c r="G146" i="54"/>
  <c r="H146" i="54"/>
  <c r="I146" i="54"/>
  <c r="J146" i="54"/>
  <c r="K146" i="54"/>
  <c r="L146" i="54"/>
  <c r="M146" i="54"/>
  <c r="N146" i="54"/>
  <c r="O146" i="54"/>
  <c r="P146" i="54"/>
  <c r="Q146" i="54"/>
  <c r="R146" i="54"/>
  <c r="F147" i="54"/>
  <c r="G147" i="54"/>
  <c r="H147" i="54"/>
  <c r="I147" i="54"/>
  <c r="J147" i="54"/>
  <c r="K147" i="54"/>
  <c r="L147" i="54"/>
  <c r="M147" i="54"/>
  <c r="N147" i="54"/>
  <c r="O147" i="54"/>
  <c r="P147" i="54"/>
  <c r="Q147" i="54"/>
  <c r="R147" i="54"/>
  <c r="F148" i="54"/>
  <c r="G148" i="54"/>
  <c r="H148" i="54"/>
  <c r="I148" i="54"/>
  <c r="J148" i="54"/>
  <c r="K148" i="54"/>
  <c r="L148" i="54"/>
  <c r="M148" i="54"/>
  <c r="N148" i="54"/>
  <c r="O148" i="54"/>
  <c r="P148" i="54"/>
  <c r="Q148" i="54"/>
  <c r="R148" i="54"/>
  <c r="F149" i="54"/>
  <c r="G149" i="54"/>
  <c r="H149" i="54"/>
  <c r="I149" i="54"/>
  <c r="J149" i="54"/>
  <c r="K149" i="54"/>
  <c r="L149" i="54"/>
  <c r="M149" i="54"/>
  <c r="N149" i="54"/>
  <c r="O149" i="54"/>
  <c r="P149" i="54"/>
  <c r="Q149" i="54"/>
  <c r="R149" i="54"/>
  <c r="F150" i="54"/>
  <c r="G150" i="54"/>
  <c r="H150" i="54"/>
  <c r="I150" i="54"/>
  <c r="J150" i="54"/>
  <c r="K150" i="54"/>
  <c r="L150" i="54"/>
  <c r="M150" i="54"/>
  <c r="N150" i="54"/>
  <c r="O150" i="54"/>
  <c r="P150" i="54"/>
  <c r="Q150" i="54"/>
  <c r="R150" i="54"/>
  <c r="F151" i="54"/>
  <c r="G151" i="54"/>
  <c r="H151" i="54"/>
  <c r="I151" i="54"/>
  <c r="J151" i="54"/>
  <c r="K151" i="54"/>
  <c r="L151" i="54"/>
  <c r="M151" i="54"/>
  <c r="N151" i="54"/>
  <c r="O151" i="54"/>
  <c r="P151" i="54"/>
  <c r="Q151" i="54"/>
  <c r="R151" i="54"/>
  <c r="F152" i="54"/>
  <c r="G152" i="54"/>
  <c r="H152" i="54"/>
  <c r="I152" i="54"/>
  <c r="J152" i="54"/>
  <c r="K152" i="54"/>
  <c r="L152" i="54"/>
  <c r="M152" i="54"/>
  <c r="N152" i="54"/>
  <c r="O152" i="54"/>
  <c r="P152" i="54"/>
  <c r="Q152" i="54"/>
  <c r="R152" i="54"/>
  <c r="F153" i="54"/>
  <c r="G153" i="54"/>
  <c r="H153" i="54"/>
  <c r="I153" i="54"/>
  <c r="J153" i="54"/>
  <c r="K153" i="54"/>
  <c r="L153" i="54"/>
  <c r="M153" i="54"/>
  <c r="N153" i="54"/>
  <c r="O153" i="54"/>
  <c r="P153" i="54"/>
  <c r="Q153" i="54"/>
  <c r="R153" i="54"/>
  <c r="F154" i="54"/>
  <c r="G154" i="54"/>
  <c r="H154" i="54"/>
  <c r="I154" i="54"/>
  <c r="J154" i="54"/>
  <c r="K154" i="54"/>
  <c r="L154" i="54"/>
  <c r="M154" i="54"/>
  <c r="N154" i="54"/>
  <c r="O154" i="54"/>
  <c r="P154" i="54"/>
  <c r="Q154" i="54"/>
  <c r="R154" i="54"/>
  <c r="F155" i="54"/>
  <c r="G155" i="54"/>
  <c r="H155" i="54"/>
  <c r="I155" i="54"/>
  <c r="J155" i="54"/>
  <c r="K155" i="54"/>
  <c r="L155" i="54"/>
  <c r="M155" i="54"/>
  <c r="N155" i="54"/>
  <c r="O155" i="54"/>
  <c r="P155" i="54"/>
  <c r="Q155" i="54"/>
  <c r="R155" i="54"/>
  <c r="F156" i="54"/>
  <c r="G156" i="54"/>
  <c r="H156" i="54"/>
  <c r="I156" i="54"/>
  <c r="J156" i="54"/>
  <c r="K156" i="54"/>
  <c r="L156" i="54"/>
  <c r="M156" i="54"/>
  <c r="N156" i="54"/>
  <c r="O156" i="54"/>
  <c r="P156" i="54"/>
  <c r="Q156" i="54"/>
  <c r="R156" i="54"/>
  <c r="F157" i="54"/>
  <c r="G157" i="54"/>
  <c r="H157" i="54"/>
  <c r="I157" i="54"/>
  <c r="J157" i="54"/>
  <c r="K157" i="54"/>
  <c r="L157" i="54"/>
  <c r="M157" i="54"/>
  <c r="N157" i="54"/>
  <c r="O157" i="54"/>
  <c r="P157" i="54"/>
  <c r="Q157" i="54"/>
  <c r="R157" i="54"/>
  <c r="F158" i="54"/>
  <c r="G158" i="54"/>
  <c r="H158" i="54"/>
  <c r="I158" i="54"/>
  <c r="J158" i="54"/>
  <c r="K158" i="54"/>
  <c r="L158" i="54"/>
  <c r="M158" i="54"/>
  <c r="N158" i="54"/>
  <c r="O158" i="54"/>
  <c r="P158" i="54"/>
  <c r="Q158" i="54"/>
  <c r="R158" i="54"/>
  <c r="F159" i="54"/>
  <c r="G159" i="54"/>
  <c r="H159" i="54"/>
  <c r="I159" i="54"/>
  <c r="J159" i="54"/>
  <c r="K159" i="54"/>
  <c r="L159" i="54"/>
  <c r="M159" i="54"/>
  <c r="N159" i="54"/>
  <c r="O159" i="54"/>
  <c r="P159" i="54"/>
  <c r="Q159" i="54"/>
  <c r="R159" i="54"/>
  <c r="F160" i="54"/>
  <c r="G160" i="54"/>
  <c r="H160" i="54"/>
  <c r="I160" i="54"/>
  <c r="J160" i="54"/>
  <c r="K160" i="54"/>
  <c r="L160" i="54"/>
  <c r="M160" i="54"/>
  <c r="N160" i="54"/>
  <c r="O160" i="54"/>
  <c r="P160" i="54"/>
  <c r="Q160" i="54"/>
  <c r="R160" i="54"/>
  <c r="F161" i="54"/>
  <c r="G161" i="54"/>
  <c r="H161" i="54"/>
  <c r="I161" i="54"/>
  <c r="J161" i="54"/>
  <c r="K161" i="54"/>
  <c r="L161" i="54"/>
  <c r="M161" i="54"/>
  <c r="N161" i="54"/>
  <c r="O161" i="54"/>
  <c r="P161" i="54"/>
  <c r="Q161" i="54"/>
  <c r="R161" i="54"/>
  <c r="F162" i="54"/>
  <c r="G162" i="54"/>
  <c r="H162" i="54"/>
  <c r="I162" i="54"/>
  <c r="J162" i="54"/>
  <c r="K162" i="54"/>
  <c r="L162" i="54"/>
  <c r="M162" i="54"/>
  <c r="N162" i="54"/>
  <c r="O162" i="54"/>
  <c r="P162" i="54"/>
  <c r="Q162" i="54"/>
  <c r="R162" i="54"/>
  <c r="F163" i="54"/>
  <c r="G163" i="54"/>
  <c r="H163" i="54"/>
  <c r="I163" i="54"/>
  <c r="J163" i="54"/>
  <c r="K163" i="54"/>
  <c r="L163" i="54"/>
  <c r="M163" i="54"/>
  <c r="N163" i="54"/>
  <c r="O163" i="54"/>
  <c r="P163" i="54"/>
  <c r="Q163" i="54"/>
  <c r="R163" i="54"/>
  <c r="F164" i="54"/>
  <c r="G164" i="54"/>
  <c r="H164" i="54"/>
  <c r="I164" i="54"/>
  <c r="J164" i="54"/>
  <c r="K164" i="54"/>
  <c r="L164" i="54"/>
  <c r="M164" i="54"/>
  <c r="N164" i="54"/>
  <c r="O164" i="54"/>
  <c r="P164" i="54"/>
  <c r="Q164" i="54"/>
  <c r="R164" i="54"/>
  <c r="F165" i="54"/>
  <c r="G165" i="54"/>
  <c r="H165" i="54"/>
  <c r="I165" i="54"/>
  <c r="J165" i="54"/>
  <c r="K165" i="54"/>
  <c r="L165" i="54"/>
  <c r="M165" i="54"/>
  <c r="N165" i="54"/>
  <c r="O165" i="54"/>
  <c r="P165" i="54"/>
  <c r="Q165" i="54"/>
  <c r="R165" i="54"/>
  <c r="F166" i="54"/>
  <c r="G166" i="54"/>
  <c r="H166" i="54"/>
  <c r="I166" i="54"/>
  <c r="J166" i="54"/>
  <c r="K166" i="54"/>
  <c r="L166" i="54"/>
  <c r="M166" i="54"/>
  <c r="N166" i="54"/>
  <c r="O166" i="54"/>
  <c r="P166" i="54"/>
  <c r="Q166" i="54"/>
  <c r="R166" i="54"/>
  <c r="F167" i="54"/>
  <c r="G167" i="54"/>
  <c r="H167" i="54"/>
  <c r="I167" i="54"/>
  <c r="J167" i="54"/>
  <c r="K167" i="54"/>
  <c r="L167" i="54"/>
  <c r="M167" i="54"/>
  <c r="N167" i="54"/>
  <c r="O167" i="54"/>
  <c r="P167" i="54"/>
  <c r="Q167" i="54"/>
  <c r="R167" i="54"/>
  <c r="F168" i="54"/>
  <c r="G168" i="54"/>
  <c r="H168" i="54"/>
  <c r="I168" i="54"/>
  <c r="J168" i="54"/>
  <c r="K168" i="54"/>
  <c r="L168" i="54"/>
  <c r="M168" i="54"/>
  <c r="N168" i="54"/>
  <c r="O168" i="54"/>
  <c r="P168" i="54"/>
  <c r="Q168" i="54"/>
  <c r="R168" i="54"/>
  <c r="F169" i="54"/>
  <c r="G169" i="54"/>
  <c r="H169" i="54"/>
  <c r="I169" i="54"/>
  <c r="J169" i="54"/>
  <c r="K169" i="54"/>
  <c r="L169" i="54"/>
  <c r="M169" i="54"/>
  <c r="N169" i="54"/>
  <c r="O169" i="54"/>
  <c r="P169" i="54"/>
  <c r="Q169" i="54"/>
  <c r="R169" i="54"/>
  <c r="F170" i="54"/>
  <c r="G170" i="54"/>
  <c r="H170" i="54"/>
  <c r="I170" i="54"/>
  <c r="J170" i="54"/>
  <c r="K170" i="54"/>
  <c r="L170" i="54"/>
  <c r="M170" i="54"/>
  <c r="N170" i="54"/>
  <c r="O170" i="54"/>
  <c r="P170" i="54"/>
  <c r="Q170" i="54"/>
  <c r="R170" i="54"/>
  <c r="F171" i="54"/>
  <c r="G171" i="54"/>
  <c r="H171" i="54"/>
  <c r="I171" i="54"/>
  <c r="J171" i="54"/>
  <c r="K171" i="54"/>
  <c r="L171" i="54"/>
  <c r="M171" i="54"/>
  <c r="N171" i="54"/>
  <c r="O171" i="54"/>
  <c r="P171" i="54"/>
  <c r="Q171" i="54"/>
  <c r="R171" i="54"/>
  <c r="F172" i="54"/>
  <c r="G172" i="54"/>
  <c r="H172" i="54"/>
  <c r="I172" i="54"/>
  <c r="J172" i="54"/>
  <c r="K172" i="54"/>
  <c r="L172" i="54"/>
  <c r="M172" i="54"/>
  <c r="N172" i="54"/>
  <c r="O172" i="54"/>
  <c r="P172" i="54"/>
  <c r="Q172" i="54"/>
  <c r="R172" i="54"/>
  <c r="F173" i="54"/>
  <c r="G173" i="54"/>
  <c r="H173" i="54"/>
  <c r="I173" i="54"/>
  <c r="J173" i="54"/>
  <c r="K173" i="54"/>
  <c r="L173" i="54"/>
  <c r="M173" i="54"/>
  <c r="N173" i="54"/>
  <c r="O173" i="54"/>
  <c r="P173" i="54"/>
  <c r="Q173" i="54"/>
  <c r="R173" i="54"/>
  <c r="F174" i="54"/>
  <c r="G174" i="54"/>
  <c r="H174" i="54"/>
  <c r="I174" i="54"/>
  <c r="J174" i="54"/>
  <c r="K174" i="54"/>
  <c r="L174" i="54"/>
  <c r="M174" i="54"/>
  <c r="N174" i="54"/>
  <c r="O174" i="54"/>
  <c r="P174" i="54"/>
  <c r="Q174" i="54"/>
  <c r="R174" i="54"/>
  <c r="F175" i="54"/>
  <c r="G175" i="54"/>
  <c r="H175" i="54"/>
  <c r="I175" i="54"/>
  <c r="J175" i="54"/>
  <c r="K175" i="54"/>
  <c r="L175" i="54"/>
  <c r="M175" i="54"/>
  <c r="N175" i="54"/>
  <c r="O175" i="54"/>
  <c r="P175" i="54"/>
  <c r="Q175" i="54"/>
  <c r="R175" i="54"/>
  <c r="F176" i="54"/>
  <c r="G176" i="54"/>
  <c r="H176" i="54"/>
  <c r="I176" i="54"/>
  <c r="J176" i="54"/>
  <c r="K176" i="54"/>
  <c r="L176" i="54"/>
  <c r="M176" i="54"/>
  <c r="N176" i="54"/>
  <c r="O176" i="54"/>
  <c r="P176" i="54"/>
  <c r="Q176" i="54"/>
  <c r="R176" i="54"/>
  <c r="F177" i="54"/>
  <c r="G177" i="54"/>
  <c r="H177" i="54"/>
  <c r="I177" i="54"/>
  <c r="J177" i="54"/>
  <c r="K177" i="54"/>
  <c r="L177" i="54"/>
  <c r="M177" i="54"/>
  <c r="N177" i="54"/>
  <c r="O177" i="54"/>
  <c r="P177" i="54"/>
  <c r="Q177" i="54"/>
  <c r="R177" i="54"/>
  <c r="F178" i="54"/>
  <c r="G178" i="54"/>
  <c r="H178" i="54"/>
  <c r="I178" i="54"/>
  <c r="J178" i="54"/>
  <c r="K178" i="54"/>
  <c r="L178" i="54"/>
  <c r="M178" i="54"/>
  <c r="N178" i="54"/>
  <c r="O178" i="54"/>
  <c r="P178" i="54"/>
  <c r="Q178" i="54"/>
  <c r="R178" i="54"/>
  <c r="F179" i="54"/>
  <c r="G179" i="54"/>
  <c r="H179" i="54"/>
  <c r="I179" i="54"/>
  <c r="J179" i="54"/>
  <c r="K179" i="54"/>
  <c r="L179" i="54"/>
  <c r="M179" i="54"/>
  <c r="N179" i="54"/>
  <c r="O179" i="54"/>
  <c r="P179" i="54"/>
  <c r="Q179" i="54"/>
  <c r="R179" i="54"/>
  <c r="F180" i="54"/>
  <c r="G180" i="54"/>
  <c r="H180" i="54"/>
  <c r="I180" i="54"/>
  <c r="J180" i="54"/>
  <c r="K180" i="54"/>
  <c r="L180" i="54"/>
  <c r="M180" i="54"/>
  <c r="N180" i="54"/>
  <c r="O180" i="54"/>
  <c r="P180" i="54"/>
  <c r="Q180" i="54"/>
  <c r="R180" i="54"/>
  <c r="F181" i="54"/>
  <c r="G181" i="54"/>
  <c r="H181" i="54"/>
  <c r="I181" i="54"/>
  <c r="J181" i="54"/>
  <c r="K181" i="54"/>
  <c r="L181" i="54"/>
  <c r="M181" i="54"/>
  <c r="N181" i="54"/>
  <c r="O181" i="54"/>
  <c r="P181" i="54"/>
  <c r="Q181" i="54"/>
  <c r="R181" i="54"/>
  <c r="F182" i="54"/>
  <c r="G182" i="54"/>
  <c r="H182" i="54"/>
  <c r="I182" i="54"/>
  <c r="J182" i="54"/>
  <c r="K182" i="54"/>
  <c r="L182" i="54"/>
  <c r="M182" i="54"/>
  <c r="N182" i="54"/>
  <c r="O182" i="54"/>
  <c r="P182" i="54"/>
  <c r="Q182" i="54"/>
  <c r="R182" i="54"/>
  <c r="F183" i="54"/>
  <c r="G183" i="54"/>
  <c r="H183" i="54"/>
  <c r="I183" i="54"/>
  <c r="J183" i="54"/>
  <c r="K183" i="54"/>
  <c r="L183" i="54"/>
  <c r="M183" i="54"/>
  <c r="N183" i="54"/>
  <c r="O183" i="54"/>
  <c r="P183" i="54"/>
  <c r="Q183" i="54"/>
  <c r="R183" i="54"/>
  <c r="F184" i="54"/>
  <c r="G184" i="54"/>
  <c r="H184" i="54"/>
  <c r="I184" i="54"/>
  <c r="J184" i="54"/>
  <c r="K184" i="54"/>
  <c r="L184" i="54"/>
  <c r="M184" i="54"/>
  <c r="N184" i="54"/>
  <c r="O184" i="54"/>
  <c r="P184" i="54"/>
  <c r="Q184" i="54"/>
  <c r="R184" i="54"/>
  <c r="F185" i="54"/>
  <c r="G185" i="54"/>
  <c r="H185" i="54"/>
  <c r="I185" i="54"/>
  <c r="J185" i="54"/>
  <c r="K185" i="54"/>
  <c r="L185" i="54"/>
  <c r="M185" i="54"/>
  <c r="N185" i="54"/>
  <c r="O185" i="54"/>
  <c r="P185" i="54"/>
  <c r="Q185" i="54"/>
  <c r="R185" i="54"/>
  <c r="F186" i="54"/>
  <c r="G186" i="54"/>
  <c r="H186" i="54"/>
  <c r="I186" i="54"/>
  <c r="J186" i="54"/>
  <c r="K186" i="54"/>
  <c r="L186" i="54"/>
  <c r="M186" i="54"/>
  <c r="N186" i="54"/>
  <c r="O186" i="54"/>
  <c r="P186" i="54"/>
  <c r="Q186" i="54"/>
  <c r="R186" i="54"/>
  <c r="F187" i="54"/>
  <c r="G187" i="54"/>
  <c r="H187" i="54"/>
  <c r="I187" i="54"/>
  <c r="J187" i="54"/>
  <c r="K187" i="54"/>
  <c r="L187" i="54"/>
  <c r="M187" i="54"/>
  <c r="N187" i="54"/>
  <c r="O187" i="54"/>
  <c r="P187" i="54"/>
  <c r="Q187" i="54"/>
  <c r="R187" i="54"/>
  <c r="F188" i="54"/>
  <c r="G188" i="54"/>
  <c r="H188" i="54"/>
  <c r="I188" i="54"/>
  <c r="J188" i="54"/>
  <c r="K188" i="54"/>
  <c r="L188" i="54"/>
  <c r="M188" i="54"/>
  <c r="N188" i="54"/>
  <c r="O188" i="54"/>
  <c r="P188" i="54"/>
  <c r="Q188" i="54"/>
  <c r="R188" i="54"/>
  <c r="F189" i="54"/>
  <c r="G189" i="54"/>
  <c r="H189" i="54"/>
  <c r="I189" i="54"/>
  <c r="J189" i="54"/>
  <c r="K189" i="54"/>
  <c r="L189" i="54"/>
  <c r="M189" i="54"/>
  <c r="N189" i="54"/>
  <c r="O189" i="54"/>
  <c r="P189" i="54"/>
  <c r="Q189" i="54"/>
  <c r="R189" i="54"/>
  <c r="F190" i="54"/>
  <c r="G190" i="54"/>
  <c r="H190" i="54"/>
  <c r="I190" i="54"/>
  <c r="J190" i="54"/>
  <c r="K190" i="54"/>
  <c r="L190" i="54"/>
  <c r="M190" i="54"/>
  <c r="N190" i="54"/>
  <c r="O190" i="54"/>
  <c r="P190" i="54"/>
  <c r="Q190" i="54"/>
  <c r="R190" i="54"/>
  <c r="F191" i="54"/>
  <c r="G191" i="54"/>
  <c r="H191" i="54"/>
  <c r="I191" i="54"/>
  <c r="J191" i="54"/>
  <c r="K191" i="54"/>
  <c r="L191" i="54"/>
  <c r="M191" i="54"/>
  <c r="N191" i="54"/>
  <c r="O191" i="54"/>
  <c r="P191" i="54"/>
  <c r="Q191" i="54"/>
  <c r="R191" i="54"/>
  <c r="F192" i="54"/>
  <c r="G192" i="54"/>
  <c r="H192" i="54"/>
  <c r="I192" i="54"/>
  <c r="J192" i="54"/>
  <c r="K192" i="54"/>
  <c r="L192" i="54"/>
  <c r="M192" i="54"/>
  <c r="N192" i="54"/>
  <c r="O192" i="54"/>
  <c r="P192" i="54"/>
  <c r="Q192" i="54"/>
  <c r="R192" i="54"/>
  <c r="F193" i="54"/>
  <c r="G193" i="54"/>
  <c r="H193" i="54"/>
  <c r="I193" i="54"/>
  <c r="J193" i="54"/>
  <c r="K193" i="54"/>
  <c r="L193" i="54"/>
  <c r="M193" i="54"/>
  <c r="N193" i="54"/>
  <c r="O193" i="54"/>
  <c r="P193" i="54"/>
  <c r="Q193" i="54"/>
  <c r="R193" i="54"/>
  <c r="E140" i="54"/>
  <c r="E141" i="54"/>
  <c r="E142" i="54"/>
  <c r="E143" i="54"/>
  <c r="E144" i="54"/>
  <c r="E145" i="54"/>
  <c r="E146" i="54"/>
  <c r="E147" i="54"/>
  <c r="E148" i="54"/>
  <c r="E149" i="54"/>
  <c r="E150" i="54"/>
  <c r="E151" i="54"/>
  <c r="E152" i="54"/>
  <c r="E153" i="54"/>
  <c r="E154" i="54"/>
  <c r="E155" i="54"/>
  <c r="E156" i="54"/>
  <c r="E157" i="54"/>
  <c r="E158" i="54"/>
  <c r="E159" i="54"/>
  <c r="E160" i="54"/>
  <c r="E161" i="54"/>
  <c r="E162" i="54"/>
  <c r="E163" i="54"/>
  <c r="E164" i="54"/>
  <c r="E165" i="54"/>
  <c r="E166" i="54"/>
  <c r="E167" i="54"/>
  <c r="E168" i="54"/>
  <c r="E169" i="54"/>
  <c r="E170" i="54"/>
  <c r="E171" i="54"/>
  <c r="E172" i="54"/>
  <c r="E173" i="54"/>
  <c r="E174" i="54"/>
  <c r="E175" i="54"/>
  <c r="E176" i="54"/>
  <c r="E177" i="54"/>
  <c r="E178" i="54"/>
  <c r="E179" i="54"/>
  <c r="E180" i="54"/>
  <c r="E181" i="54"/>
  <c r="E182" i="54"/>
  <c r="E183" i="54"/>
  <c r="E184" i="54"/>
  <c r="E185" i="54"/>
  <c r="E186" i="54"/>
  <c r="E187" i="54"/>
  <c r="E188" i="54"/>
  <c r="E189" i="54"/>
  <c r="E190" i="54"/>
  <c r="E191" i="54"/>
  <c r="E192" i="54"/>
  <c r="E193" i="54"/>
  <c r="E139" i="54"/>
  <c r="E132" i="54"/>
  <c r="E133" i="54"/>
  <c r="E134" i="54"/>
  <c r="E135" i="54"/>
  <c r="E136" i="54"/>
  <c r="E137" i="54"/>
  <c r="E138" i="54"/>
  <c r="E131" i="54"/>
  <c r="E130" i="54"/>
  <c r="E129" i="54"/>
  <c r="E115" i="54"/>
  <c r="D115" i="54" s="1"/>
  <c r="E116" i="54"/>
  <c r="D116" i="54" s="1"/>
  <c r="E117" i="54"/>
  <c r="D117" i="54" s="1"/>
  <c r="E118" i="54"/>
  <c r="D118" i="54" s="1"/>
  <c r="E119" i="54"/>
  <c r="D119" i="54" s="1"/>
  <c r="E120" i="54"/>
  <c r="D120" i="54" s="1"/>
  <c r="E121" i="54"/>
  <c r="D121" i="54" s="1"/>
  <c r="E122" i="54"/>
  <c r="D122" i="54" s="1"/>
  <c r="E123" i="54"/>
  <c r="D123" i="54" s="1"/>
  <c r="E124" i="54"/>
  <c r="D124" i="54" s="1"/>
  <c r="E125" i="54"/>
  <c r="D125" i="54" s="1"/>
  <c r="E126" i="54"/>
  <c r="D126" i="54" s="1"/>
  <c r="E127" i="54"/>
  <c r="D127" i="54" s="1"/>
  <c r="E128" i="54"/>
  <c r="D128" i="54" s="1"/>
  <c r="E114" i="54"/>
  <c r="D114" i="54" s="1"/>
  <c r="E108" i="54"/>
  <c r="E109" i="54"/>
  <c r="E110" i="54"/>
  <c r="E111" i="54"/>
  <c r="E112" i="54"/>
  <c r="E113" i="54"/>
  <c r="E107" i="54"/>
  <c r="F9" i="54"/>
  <c r="G9" i="54"/>
  <c r="H9" i="54"/>
  <c r="I9" i="54"/>
  <c r="J9" i="54"/>
  <c r="K9" i="54"/>
  <c r="L9" i="54"/>
  <c r="M9" i="54"/>
  <c r="N9" i="54"/>
  <c r="O9" i="54"/>
  <c r="P9" i="54"/>
  <c r="Q9" i="54"/>
  <c r="R9" i="54"/>
  <c r="F10" i="54"/>
  <c r="G10" i="54"/>
  <c r="H10" i="54"/>
  <c r="I10" i="54"/>
  <c r="J10" i="54"/>
  <c r="K10" i="54"/>
  <c r="L10" i="54"/>
  <c r="M10" i="54"/>
  <c r="N10" i="54"/>
  <c r="O10" i="54"/>
  <c r="P10" i="54"/>
  <c r="Q10" i="54"/>
  <c r="R10" i="54"/>
  <c r="F11" i="54"/>
  <c r="G11" i="54"/>
  <c r="H11" i="54"/>
  <c r="I11" i="54"/>
  <c r="J11" i="54"/>
  <c r="K11" i="54"/>
  <c r="L11" i="54"/>
  <c r="M11" i="54"/>
  <c r="N11" i="54"/>
  <c r="O11" i="54"/>
  <c r="P11" i="54"/>
  <c r="Q11" i="54"/>
  <c r="R11" i="54"/>
  <c r="F12" i="54"/>
  <c r="G12" i="54"/>
  <c r="H12" i="54"/>
  <c r="I12" i="54"/>
  <c r="J12" i="54"/>
  <c r="K12" i="54"/>
  <c r="L12" i="54"/>
  <c r="M12" i="54"/>
  <c r="N12" i="54"/>
  <c r="O12" i="54"/>
  <c r="P12" i="54"/>
  <c r="Q12" i="54"/>
  <c r="R12" i="54"/>
  <c r="F13" i="54"/>
  <c r="G13" i="54"/>
  <c r="H13" i="54"/>
  <c r="I13" i="54"/>
  <c r="J13" i="54"/>
  <c r="K13" i="54"/>
  <c r="L13" i="54"/>
  <c r="M13" i="54"/>
  <c r="N13" i="54"/>
  <c r="O13" i="54"/>
  <c r="P13" i="54"/>
  <c r="Q13" i="54"/>
  <c r="R13" i="54"/>
  <c r="F14" i="54"/>
  <c r="G14" i="54"/>
  <c r="H14" i="54"/>
  <c r="I14" i="54"/>
  <c r="J14" i="54"/>
  <c r="K14" i="54"/>
  <c r="L14" i="54"/>
  <c r="M14" i="54"/>
  <c r="N14" i="54"/>
  <c r="O14" i="54"/>
  <c r="P14" i="54"/>
  <c r="Q14" i="54"/>
  <c r="R14" i="54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F16" i="54"/>
  <c r="G16" i="54"/>
  <c r="H16" i="54"/>
  <c r="I16" i="54"/>
  <c r="J16" i="54"/>
  <c r="K16" i="54"/>
  <c r="L16" i="54"/>
  <c r="M16" i="54"/>
  <c r="N16" i="54"/>
  <c r="O16" i="54"/>
  <c r="P16" i="54"/>
  <c r="Q16" i="54"/>
  <c r="R16" i="54"/>
  <c r="F17" i="54"/>
  <c r="G17" i="54"/>
  <c r="H17" i="54"/>
  <c r="I17" i="54"/>
  <c r="J17" i="54"/>
  <c r="K17" i="54"/>
  <c r="L17" i="54"/>
  <c r="M17" i="54"/>
  <c r="N17" i="54"/>
  <c r="O17" i="54"/>
  <c r="P17" i="54"/>
  <c r="Q17" i="54"/>
  <c r="R17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F26" i="54"/>
  <c r="G26" i="54"/>
  <c r="H26" i="54"/>
  <c r="I26" i="54"/>
  <c r="J26" i="54"/>
  <c r="K26" i="54"/>
  <c r="L26" i="54"/>
  <c r="M26" i="54"/>
  <c r="N26" i="54"/>
  <c r="O26" i="54"/>
  <c r="P26" i="54"/>
  <c r="Q26" i="54"/>
  <c r="R26" i="54"/>
  <c r="F27" i="54"/>
  <c r="G27" i="54"/>
  <c r="H27" i="54"/>
  <c r="I27" i="54"/>
  <c r="J27" i="54"/>
  <c r="K27" i="54"/>
  <c r="L27" i="54"/>
  <c r="M27" i="54"/>
  <c r="N27" i="54"/>
  <c r="O27" i="54"/>
  <c r="P27" i="54"/>
  <c r="Q27" i="54"/>
  <c r="R27" i="54"/>
  <c r="F28" i="54"/>
  <c r="G28" i="54"/>
  <c r="H28" i="54"/>
  <c r="I28" i="54"/>
  <c r="J28" i="54"/>
  <c r="K28" i="54"/>
  <c r="L28" i="54"/>
  <c r="M28" i="54"/>
  <c r="N28" i="54"/>
  <c r="O28" i="54"/>
  <c r="P28" i="54"/>
  <c r="Q28" i="54"/>
  <c r="R28" i="54"/>
  <c r="F29" i="54"/>
  <c r="G29" i="54"/>
  <c r="H29" i="54"/>
  <c r="I29" i="54"/>
  <c r="J29" i="54"/>
  <c r="K29" i="54"/>
  <c r="L29" i="54"/>
  <c r="M29" i="54"/>
  <c r="N29" i="54"/>
  <c r="O29" i="54"/>
  <c r="P29" i="54"/>
  <c r="Q29" i="54"/>
  <c r="R29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F81" i="54"/>
  <c r="G81" i="54"/>
  <c r="H81" i="54"/>
  <c r="I81" i="54"/>
  <c r="J81" i="54"/>
  <c r="K81" i="54"/>
  <c r="L81" i="54"/>
  <c r="M81" i="54"/>
  <c r="N81" i="54"/>
  <c r="O81" i="54"/>
  <c r="P81" i="54"/>
  <c r="Q81" i="54"/>
  <c r="R81" i="54"/>
  <c r="F82" i="54"/>
  <c r="G82" i="54"/>
  <c r="H82" i="54"/>
  <c r="I82" i="54"/>
  <c r="J82" i="54"/>
  <c r="K82" i="54"/>
  <c r="L82" i="54"/>
  <c r="M82" i="54"/>
  <c r="N82" i="54"/>
  <c r="O82" i="54"/>
  <c r="P82" i="54"/>
  <c r="Q82" i="54"/>
  <c r="R82" i="54"/>
  <c r="F83" i="54"/>
  <c r="G83" i="54"/>
  <c r="H83" i="54"/>
  <c r="I83" i="54"/>
  <c r="J83" i="54"/>
  <c r="K83" i="54"/>
  <c r="L83" i="54"/>
  <c r="M83" i="54"/>
  <c r="N83" i="54"/>
  <c r="O83" i="54"/>
  <c r="P83" i="54"/>
  <c r="Q83" i="54"/>
  <c r="R83" i="54"/>
  <c r="F84" i="54"/>
  <c r="G84" i="54"/>
  <c r="H84" i="54"/>
  <c r="I84" i="54"/>
  <c r="J84" i="54"/>
  <c r="K84" i="54"/>
  <c r="L84" i="54"/>
  <c r="M84" i="54"/>
  <c r="N84" i="54"/>
  <c r="O84" i="54"/>
  <c r="P84" i="54"/>
  <c r="Q84" i="54"/>
  <c r="R84" i="54"/>
  <c r="F85" i="54"/>
  <c r="G85" i="54"/>
  <c r="H85" i="54"/>
  <c r="I85" i="54"/>
  <c r="J85" i="54"/>
  <c r="K85" i="54"/>
  <c r="L85" i="54"/>
  <c r="M85" i="54"/>
  <c r="N85" i="54"/>
  <c r="O85" i="54"/>
  <c r="P85" i="54"/>
  <c r="Q85" i="54"/>
  <c r="R85" i="54"/>
  <c r="F86" i="54"/>
  <c r="G86" i="54"/>
  <c r="H86" i="54"/>
  <c r="I86" i="54"/>
  <c r="J86" i="54"/>
  <c r="K86" i="54"/>
  <c r="L86" i="54"/>
  <c r="M86" i="54"/>
  <c r="N86" i="54"/>
  <c r="O86" i="54"/>
  <c r="P86" i="54"/>
  <c r="Q86" i="54"/>
  <c r="R86" i="54"/>
  <c r="F87" i="54"/>
  <c r="G87" i="54"/>
  <c r="H87" i="54"/>
  <c r="I87" i="54"/>
  <c r="J87" i="54"/>
  <c r="K87" i="54"/>
  <c r="L87" i="54"/>
  <c r="M87" i="54"/>
  <c r="N87" i="54"/>
  <c r="O87" i="54"/>
  <c r="P87" i="54"/>
  <c r="Q87" i="54"/>
  <c r="R87" i="54"/>
  <c r="F88" i="54"/>
  <c r="G88" i="54"/>
  <c r="H88" i="54"/>
  <c r="I88" i="54"/>
  <c r="J88" i="54"/>
  <c r="K88" i="54"/>
  <c r="L88" i="54"/>
  <c r="M88" i="54"/>
  <c r="N88" i="54"/>
  <c r="O88" i="54"/>
  <c r="P88" i="54"/>
  <c r="Q88" i="54"/>
  <c r="R88" i="54"/>
  <c r="F89" i="54"/>
  <c r="G89" i="54"/>
  <c r="H89" i="54"/>
  <c r="I89" i="54"/>
  <c r="J89" i="54"/>
  <c r="K89" i="54"/>
  <c r="L89" i="54"/>
  <c r="M89" i="54"/>
  <c r="N89" i="54"/>
  <c r="O89" i="54"/>
  <c r="P89" i="54"/>
  <c r="Q89" i="54"/>
  <c r="R89" i="54"/>
  <c r="F90" i="54"/>
  <c r="G90" i="54"/>
  <c r="H90" i="54"/>
  <c r="I90" i="54"/>
  <c r="J90" i="54"/>
  <c r="K90" i="54"/>
  <c r="L90" i="54"/>
  <c r="M90" i="54"/>
  <c r="N90" i="54"/>
  <c r="O90" i="54"/>
  <c r="P90" i="54"/>
  <c r="Q90" i="54"/>
  <c r="R90" i="54"/>
  <c r="F91" i="54"/>
  <c r="G91" i="54"/>
  <c r="H91" i="54"/>
  <c r="I91" i="54"/>
  <c r="J91" i="54"/>
  <c r="K91" i="54"/>
  <c r="L91" i="54"/>
  <c r="M91" i="54"/>
  <c r="N91" i="54"/>
  <c r="O91" i="54"/>
  <c r="P91" i="54"/>
  <c r="Q91" i="54"/>
  <c r="R91" i="54"/>
  <c r="F92" i="54"/>
  <c r="G92" i="54"/>
  <c r="H92" i="54"/>
  <c r="I92" i="54"/>
  <c r="J92" i="54"/>
  <c r="K92" i="54"/>
  <c r="L92" i="54"/>
  <c r="M92" i="54"/>
  <c r="N92" i="54"/>
  <c r="O92" i="54"/>
  <c r="P92" i="54"/>
  <c r="Q92" i="54"/>
  <c r="R92" i="54"/>
  <c r="F93" i="54"/>
  <c r="G93" i="54"/>
  <c r="H93" i="54"/>
  <c r="I93" i="54"/>
  <c r="J93" i="54"/>
  <c r="K93" i="54"/>
  <c r="L93" i="54"/>
  <c r="M93" i="54"/>
  <c r="N93" i="54"/>
  <c r="O93" i="54"/>
  <c r="P93" i="54"/>
  <c r="Q93" i="54"/>
  <c r="R93" i="54"/>
  <c r="F94" i="54"/>
  <c r="G94" i="54"/>
  <c r="H94" i="54"/>
  <c r="I94" i="54"/>
  <c r="J94" i="54"/>
  <c r="K94" i="54"/>
  <c r="L94" i="54"/>
  <c r="M94" i="54"/>
  <c r="N94" i="54"/>
  <c r="O94" i="54"/>
  <c r="P94" i="54"/>
  <c r="Q94" i="54"/>
  <c r="R94" i="54"/>
  <c r="F95" i="54"/>
  <c r="G95" i="54"/>
  <c r="H95" i="54"/>
  <c r="I95" i="54"/>
  <c r="J95" i="54"/>
  <c r="K95" i="54"/>
  <c r="L95" i="54"/>
  <c r="M95" i="54"/>
  <c r="N95" i="54"/>
  <c r="O95" i="54"/>
  <c r="P95" i="54"/>
  <c r="Q95" i="54"/>
  <c r="R95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41" i="54"/>
  <c r="E34" i="54"/>
  <c r="E35" i="54"/>
  <c r="E36" i="54"/>
  <c r="E37" i="54"/>
  <c r="E38" i="54"/>
  <c r="E39" i="54"/>
  <c r="E40" i="54"/>
  <c r="E33" i="54"/>
  <c r="E32" i="54"/>
  <c r="E31" i="54"/>
  <c r="E17" i="54"/>
  <c r="D17" i="54" s="1"/>
  <c r="E18" i="54"/>
  <c r="D18" i="54" s="1"/>
  <c r="E19" i="54"/>
  <c r="D19" i="54" s="1"/>
  <c r="E20" i="54"/>
  <c r="D20" i="54" s="1"/>
  <c r="E21" i="54"/>
  <c r="D21" i="54" s="1"/>
  <c r="E22" i="54"/>
  <c r="D22" i="54" s="1"/>
  <c r="E23" i="54"/>
  <c r="D23" i="54" s="1"/>
  <c r="E24" i="54"/>
  <c r="D24" i="54" s="1"/>
  <c r="E25" i="54"/>
  <c r="D25" i="54" s="1"/>
  <c r="E26" i="54"/>
  <c r="D26" i="54" s="1"/>
  <c r="E27" i="54"/>
  <c r="D27" i="54" s="1"/>
  <c r="E28" i="54"/>
  <c r="D28" i="54" s="1"/>
  <c r="E29" i="54"/>
  <c r="D29" i="54" s="1"/>
  <c r="E30" i="54"/>
  <c r="D30" i="54" s="1"/>
  <c r="E16" i="54"/>
  <c r="D16" i="54" s="1"/>
  <c r="E10" i="54"/>
  <c r="E11" i="54"/>
  <c r="E12" i="54"/>
  <c r="E13" i="54"/>
  <c r="E14" i="54"/>
  <c r="E15" i="54"/>
  <c r="E9" i="54"/>
  <c r="F195" i="57"/>
  <c r="G195" i="57"/>
  <c r="H195" i="57"/>
  <c r="I195" i="57"/>
  <c r="J195" i="57"/>
  <c r="K195" i="57"/>
  <c r="L195" i="57"/>
  <c r="M195" i="57"/>
  <c r="N195" i="57"/>
  <c r="O195" i="57"/>
  <c r="P195" i="57"/>
  <c r="Q195" i="57"/>
  <c r="R195" i="57"/>
  <c r="F196" i="57"/>
  <c r="G196" i="57"/>
  <c r="H196" i="57"/>
  <c r="I196" i="57"/>
  <c r="J196" i="57"/>
  <c r="K196" i="57"/>
  <c r="L196" i="57"/>
  <c r="M196" i="57"/>
  <c r="N196" i="57"/>
  <c r="O196" i="57"/>
  <c r="P196" i="57"/>
  <c r="Q196" i="57"/>
  <c r="R196" i="57"/>
  <c r="F197" i="57"/>
  <c r="G197" i="57"/>
  <c r="H197" i="57"/>
  <c r="I197" i="57"/>
  <c r="J197" i="57"/>
  <c r="K197" i="57"/>
  <c r="L197" i="57"/>
  <c r="M197" i="57"/>
  <c r="N197" i="57"/>
  <c r="O197" i="57"/>
  <c r="P197" i="57"/>
  <c r="Q197" i="57"/>
  <c r="R197" i="57"/>
  <c r="F198" i="57"/>
  <c r="G198" i="57"/>
  <c r="H198" i="57"/>
  <c r="I198" i="57"/>
  <c r="J198" i="57"/>
  <c r="K198" i="57"/>
  <c r="L198" i="57"/>
  <c r="M198" i="57"/>
  <c r="N198" i="57"/>
  <c r="O198" i="57"/>
  <c r="P198" i="57"/>
  <c r="Q198" i="57"/>
  <c r="R198" i="57"/>
  <c r="F199" i="57"/>
  <c r="G199" i="57"/>
  <c r="H199" i="57"/>
  <c r="I199" i="57"/>
  <c r="J199" i="57"/>
  <c r="K199" i="57"/>
  <c r="L199" i="57"/>
  <c r="M199" i="57"/>
  <c r="N199" i="57"/>
  <c r="O199" i="57"/>
  <c r="P199" i="57"/>
  <c r="Q199" i="57"/>
  <c r="R199" i="57"/>
  <c r="F200" i="57"/>
  <c r="G200" i="57"/>
  <c r="H200" i="57"/>
  <c r="I200" i="57"/>
  <c r="J200" i="57"/>
  <c r="K200" i="57"/>
  <c r="L200" i="57"/>
  <c r="M200" i="57"/>
  <c r="N200" i="57"/>
  <c r="O200" i="57"/>
  <c r="P200" i="57"/>
  <c r="Q200" i="57"/>
  <c r="R200" i="57"/>
  <c r="F201" i="57"/>
  <c r="G201" i="57"/>
  <c r="H201" i="57"/>
  <c r="I201" i="57"/>
  <c r="J201" i="57"/>
  <c r="K201" i="57"/>
  <c r="L201" i="57"/>
  <c r="M201" i="57"/>
  <c r="N201" i="57"/>
  <c r="O201" i="57"/>
  <c r="P201" i="57"/>
  <c r="Q201" i="57"/>
  <c r="R201" i="57"/>
  <c r="F202" i="57"/>
  <c r="G202" i="57"/>
  <c r="H202" i="57"/>
  <c r="I202" i="57"/>
  <c r="J202" i="57"/>
  <c r="K202" i="57"/>
  <c r="L202" i="57"/>
  <c r="M202" i="57"/>
  <c r="N202" i="57"/>
  <c r="O202" i="57"/>
  <c r="P202" i="57"/>
  <c r="Q202" i="57"/>
  <c r="R202" i="57"/>
  <c r="F203" i="57"/>
  <c r="G203" i="57"/>
  <c r="H203" i="57"/>
  <c r="I203" i="57"/>
  <c r="J203" i="57"/>
  <c r="K203" i="57"/>
  <c r="L203" i="57"/>
  <c r="M203" i="57"/>
  <c r="N203" i="57"/>
  <c r="O203" i="57"/>
  <c r="P203" i="57"/>
  <c r="Q203" i="57"/>
  <c r="R203" i="57"/>
  <c r="F204" i="57"/>
  <c r="G204" i="57"/>
  <c r="H204" i="57"/>
  <c r="I204" i="57"/>
  <c r="J204" i="57"/>
  <c r="K204" i="57"/>
  <c r="L204" i="57"/>
  <c r="M204" i="57"/>
  <c r="N204" i="57"/>
  <c r="O204" i="57"/>
  <c r="P204" i="57"/>
  <c r="Q204" i="57"/>
  <c r="R204" i="57"/>
  <c r="F205" i="57"/>
  <c r="G205" i="57"/>
  <c r="H205" i="57"/>
  <c r="I205" i="57"/>
  <c r="J205" i="57"/>
  <c r="K205" i="57"/>
  <c r="L205" i="57"/>
  <c r="M205" i="57"/>
  <c r="N205" i="57"/>
  <c r="O205" i="57"/>
  <c r="P205" i="57"/>
  <c r="Q205" i="57"/>
  <c r="R205" i="57"/>
  <c r="F206" i="57"/>
  <c r="G206" i="57"/>
  <c r="H206" i="57"/>
  <c r="I206" i="57"/>
  <c r="J206" i="57"/>
  <c r="K206" i="57"/>
  <c r="L206" i="57"/>
  <c r="M206" i="57"/>
  <c r="N206" i="57"/>
  <c r="O206" i="57"/>
  <c r="P206" i="57"/>
  <c r="Q206" i="57"/>
  <c r="R206" i="57"/>
  <c r="F207" i="57"/>
  <c r="G207" i="57"/>
  <c r="H207" i="57"/>
  <c r="I207" i="57"/>
  <c r="J207" i="57"/>
  <c r="K207" i="57"/>
  <c r="L207" i="57"/>
  <c r="M207" i="57"/>
  <c r="N207" i="57"/>
  <c r="O207" i="57"/>
  <c r="P207" i="57"/>
  <c r="Q207" i="57"/>
  <c r="R207" i="57"/>
  <c r="F208" i="57"/>
  <c r="G208" i="57"/>
  <c r="H208" i="57"/>
  <c r="I208" i="57"/>
  <c r="J208" i="57"/>
  <c r="K208" i="57"/>
  <c r="L208" i="57"/>
  <c r="M208" i="57"/>
  <c r="N208" i="57"/>
  <c r="O208" i="57"/>
  <c r="P208" i="57"/>
  <c r="Q208" i="57"/>
  <c r="R208" i="57"/>
  <c r="F209" i="57"/>
  <c r="G209" i="57"/>
  <c r="H209" i="57"/>
  <c r="I209" i="57"/>
  <c r="J209" i="57"/>
  <c r="K209" i="57"/>
  <c r="L209" i="57"/>
  <c r="M209" i="57"/>
  <c r="N209" i="57"/>
  <c r="O209" i="57"/>
  <c r="P209" i="57"/>
  <c r="Q209" i="57"/>
  <c r="R209" i="57"/>
  <c r="F210" i="57"/>
  <c r="G210" i="57"/>
  <c r="H210" i="57"/>
  <c r="I210" i="57"/>
  <c r="J210" i="57"/>
  <c r="K210" i="57"/>
  <c r="L210" i="57"/>
  <c r="M210" i="57"/>
  <c r="N210" i="57"/>
  <c r="O210" i="57"/>
  <c r="P210" i="57"/>
  <c r="Q210" i="57"/>
  <c r="R210" i="57"/>
  <c r="F211" i="57"/>
  <c r="G211" i="57"/>
  <c r="H211" i="57"/>
  <c r="I211" i="57"/>
  <c r="J211" i="57"/>
  <c r="K211" i="57"/>
  <c r="L211" i="57"/>
  <c r="M211" i="57"/>
  <c r="N211" i="57"/>
  <c r="O211" i="57"/>
  <c r="P211" i="57"/>
  <c r="Q211" i="57"/>
  <c r="R211" i="57"/>
  <c r="F212" i="57"/>
  <c r="G212" i="57"/>
  <c r="H212" i="57"/>
  <c r="I212" i="57"/>
  <c r="J212" i="57"/>
  <c r="K212" i="57"/>
  <c r="L212" i="57"/>
  <c r="M212" i="57"/>
  <c r="N212" i="57"/>
  <c r="O212" i="57"/>
  <c r="P212" i="57"/>
  <c r="Q212" i="57"/>
  <c r="R212" i="57"/>
  <c r="F213" i="57"/>
  <c r="G213" i="57"/>
  <c r="H213" i="57"/>
  <c r="I213" i="57"/>
  <c r="J213" i="57"/>
  <c r="K213" i="57"/>
  <c r="L213" i="57"/>
  <c r="M213" i="57"/>
  <c r="N213" i="57"/>
  <c r="O213" i="57"/>
  <c r="P213" i="57"/>
  <c r="Q213" i="57"/>
  <c r="R213" i="57"/>
  <c r="F214" i="57"/>
  <c r="G214" i="57"/>
  <c r="H214" i="57"/>
  <c r="I214" i="57"/>
  <c r="J214" i="57"/>
  <c r="K214" i="57"/>
  <c r="L214" i="57"/>
  <c r="M214" i="57"/>
  <c r="N214" i="57"/>
  <c r="O214" i="57"/>
  <c r="P214" i="57"/>
  <c r="Q214" i="57"/>
  <c r="R214" i="57"/>
  <c r="F215" i="57"/>
  <c r="G215" i="57"/>
  <c r="H215" i="57"/>
  <c r="I215" i="57"/>
  <c r="J215" i="57"/>
  <c r="K215" i="57"/>
  <c r="L215" i="57"/>
  <c r="M215" i="57"/>
  <c r="N215" i="57"/>
  <c r="O215" i="57"/>
  <c r="P215" i="57"/>
  <c r="Q215" i="57"/>
  <c r="R215" i="57"/>
  <c r="F216" i="57"/>
  <c r="G216" i="57"/>
  <c r="H216" i="57"/>
  <c r="I216" i="57"/>
  <c r="J216" i="57"/>
  <c r="K216" i="57"/>
  <c r="L216" i="57"/>
  <c r="M216" i="57"/>
  <c r="N216" i="57"/>
  <c r="O216" i="57"/>
  <c r="P216" i="57"/>
  <c r="Q216" i="57"/>
  <c r="R216" i="57"/>
  <c r="F217" i="57"/>
  <c r="G217" i="57"/>
  <c r="H217" i="57"/>
  <c r="I217" i="57"/>
  <c r="J217" i="57"/>
  <c r="K217" i="57"/>
  <c r="L217" i="57"/>
  <c r="M217" i="57"/>
  <c r="N217" i="57"/>
  <c r="O217" i="57"/>
  <c r="P217" i="57"/>
  <c r="Q217" i="57"/>
  <c r="R217" i="57"/>
  <c r="F218" i="57"/>
  <c r="G218" i="57"/>
  <c r="H218" i="57"/>
  <c r="I218" i="57"/>
  <c r="J218" i="57"/>
  <c r="K218" i="57"/>
  <c r="L218" i="57"/>
  <c r="M218" i="57"/>
  <c r="N218" i="57"/>
  <c r="O218" i="57"/>
  <c r="P218" i="57"/>
  <c r="Q218" i="57"/>
  <c r="R218" i="57"/>
  <c r="F219" i="57"/>
  <c r="G219" i="57"/>
  <c r="H219" i="57"/>
  <c r="I219" i="57"/>
  <c r="J219" i="57"/>
  <c r="K219" i="57"/>
  <c r="L219" i="57"/>
  <c r="M219" i="57"/>
  <c r="N219" i="57"/>
  <c r="O219" i="57"/>
  <c r="P219" i="57"/>
  <c r="Q219" i="57"/>
  <c r="R219" i="57"/>
  <c r="F220" i="57"/>
  <c r="G220" i="57"/>
  <c r="H220" i="57"/>
  <c r="I220" i="57"/>
  <c r="J220" i="57"/>
  <c r="K220" i="57"/>
  <c r="L220" i="57"/>
  <c r="M220" i="57"/>
  <c r="N220" i="57"/>
  <c r="O220" i="57"/>
  <c r="P220" i="57"/>
  <c r="Q220" i="57"/>
  <c r="R220" i="57"/>
  <c r="F221" i="57"/>
  <c r="G221" i="57"/>
  <c r="H221" i="57"/>
  <c r="I221" i="57"/>
  <c r="J221" i="57"/>
  <c r="K221" i="57"/>
  <c r="L221" i="57"/>
  <c r="M221" i="57"/>
  <c r="N221" i="57"/>
  <c r="O221" i="57"/>
  <c r="P221" i="57"/>
  <c r="Q221" i="57"/>
  <c r="R221" i="57"/>
  <c r="F222" i="57"/>
  <c r="G222" i="57"/>
  <c r="H222" i="57"/>
  <c r="I222" i="57"/>
  <c r="J222" i="57"/>
  <c r="K222" i="57"/>
  <c r="L222" i="57"/>
  <c r="M222" i="57"/>
  <c r="N222" i="57"/>
  <c r="O222" i="57"/>
  <c r="P222" i="57"/>
  <c r="Q222" i="57"/>
  <c r="R222" i="57"/>
  <c r="F223" i="57"/>
  <c r="G223" i="57"/>
  <c r="H223" i="57"/>
  <c r="I223" i="57"/>
  <c r="J223" i="57"/>
  <c r="K223" i="57"/>
  <c r="L223" i="57"/>
  <c r="M223" i="57"/>
  <c r="N223" i="57"/>
  <c r="O223" i="57"/>
  <c r="P223" i="57"/>
  <c r="Q223" i="57"/>
  <c r="R223" i="57"/>
  <c r="F224" i="57"/>
  <c r="G224" i="57"/>
  <c r="H224" i="57"/>
  <c r="I224" i="57"/>
  <c r="J224" i="57"/>
  <c r="K224" i="57"/>
  <c r="L224" i="57"/>
  <c r="M224" i="57"/>
  <c r="N224" i="57"/>
  <c r="O224" i="57"/>
  <c r="P224" i="57"/>
  <c r="Q224" i="57"/>
  <c r="R224" i="57"/>
  <c r="F225" i="57"/>
  <c r="G225" i="57"/>
  <c r="H225" i="57"/>
  <c r="I225" i="57"/>
  <c r="J225" i="57"/>
  <c r="K225" i="57"/>
  <c r="L225" i="57"/>
  <c r="M225" i="57"/>
  <c r="N225" i="57"/>
  <c r="O225" i="57"/>
  <c r="P225" i="57"/>
  <c r="Q225" i="57"/>
  <c r="R225" i="57"/>
  <c r="F226" i="57"/>
  <c r="G226" i="57"/>
  <c r="H226" i="57"/>
  <c r="I226" i="57"/>
  <c r="J226" i="57"/>
  <c r="K226" i="57"/>
  <c r="L226" i="57"/>
  <c r="M226" i="57"/>
  <c r="N226" i="57"/>
  <c r="O226" i="57"/>
  <c r="P226" i="57"/>
  <c r="Q226" i="57"/>
  <c r="R226" i="57"/>
  <c r="F227" i="57"/>
  <c r="G227" i="57"/>
  <c r="H227" i="57"/>
  <c r="I227" i="57"/>
  <c r="J227" i="57"/>
  <c r="K227" i="57"/>
  <c r="L227" i="57"/>
  <c r="M227" i="57"/>
  <c r="N227" i="57"/>
  <c r="O227" i="57"/>
  <c r="P227" i="57"/>
  <c r="Q227" i="57"/>
  <c r="R227" i="57"/>
  <c r="F228" i="57"/>
  <c r="G228" i="57"/>
  <c r="H228" i="57"/>
  <c r="I228" i="57"/>
  <c r="J228" i="57"/>
  <c r="K228" i="57"/>
  <c r="L228" i="57"/>
  <c r="M228" i="57"/>
  <c r="N228" i="57"/>
  <c r="O228" i="57"/>
  <c r="P228" i="57"/>
  <c r="Q228" i="57"/>
  <c r="R228" i="57"/>
  <c r="F229" i="57"/>
  <c r="G229" i="57"/>
  <c r="H229" i="57"/>
  <c r="I229" i="57"/>
  <c r="J229" i="57"/>
  <c r="K229" i="57"/>
  <c r="L229" i="57"/>
  <c r="M229" i="57"/>
  <c r="N229" i="57"/>
  <c r="O229" i="57"/>
  <c r="P229" i="57"/>
  <c r="Q229" i="57"/>
  <c r="R229" i="57"/>
  <c r="F230" i="57"/>
  <c r="G230" i="57"/>
  <c r="H230" i="57"/>
  <c r="I230" i="57"/>
  <c r="J230" i="57"/>
  <c r="K230" i="57"/>
  <c r="L230" i="57"/>
  <c r="M230" i="57"/>
  <c r="N230" i="57"/>
  <c r="O230" i="57"/>
  <c r="P230" i="57"/>
  <c r="Q230" i="57"/>
  <c r="R230" i="57"/>
  <c r="F231" i="57"/>
  <c r="G231" i="57"/>
  <c r="H231" i="57"/>
  <c r="I231" i="57"/>
  <c r="J231" i="57"/>
  <c r="K231" i="57"/>
  <c r="L231" i="57"/>
  <c r="M231" i="57"/>
  <c r="N231" i="57"/>
  <c r="O231" i="57"/>
  <c r="P231" i="57"/>
  <c r="Q231" i="57"/>
  <c r="R231" i="57"/>
  <c r="F232" i="57"/>
  <c r="G232" i="57"/>
  <c r="H232" i="57"/>
  <c r="I232" i="57"/>
  <c r="J232" i="57"/>
  <c r="K232" i="57"/>
  <c r="L232" i="57"/>
  <c r="M232" i="57"/>
  <c r="N232" i="57"/>
  <c r="O232" i="57"/>
  <c r="P232" i="57"/>
  <c r="Q232" i="57"/>
  <c r="R232" i="57"/>
  <c r="F233" i="57"/>
  <c r="G233" i="57"/>
  <c r="H233" i="57"/>
  <c r="I233" i="57"/>
  <c r="J233" i="57"/>
  <c r="K233" i="57"/>
  <c r="L233" i="57"/>
  <c r="M233" i="57"/>
  <c r="N233" i="57"/>
  <c r="O233" i="57"/>
  <c r="P233" i="57"/>
  <c r="Q233" i="57"/>
  <c r="R233" i="57"/>
  <c r="F234" i="57"/>
  <c r="G234" i="57"/>
  <c r="H234" i="57"/>
  <c r="I234" i="57"/>
  <c r="J234" i="57"/>
  <c r="K234" i="57"/>
  <c r="L234" i="57"/>
  <c r="M234" i="57"/>
  <c r="N234" i="57"/>
  <c r="O234" i="57"/>
  <c r="P234" i="57"/>
  <c r="Q234" i="57"/>
  <c r="R234" i="57"/>
  <c r="F235" i="57"/>
  <c r="G235" i="57"/>
  <c r="H235" i="57"/>
  <c r="I235" i="57"/>
  <c r="J235" i="57"/>
  <c r="K235" i="57"/>
  <c r="L235" i="57"/>
  <c r="M235" i="57"/>
  <c r="N235" i="57"/>
  <c r="O235" i="57"/>
  <c r="P235" i="57"/>
  <c r="Q235" i="57"/>
  <c r="R235" i="57"/>
  <c r="F236" i="57"/>
  <c r="G236" i="57"/>
  <c r="H236" i="57"/>
  <c r="I236" i="57"/>
  <c r="J236" i="57"/>
  <c r="K236" i="57"/>
  <c r="L236" i="57"/>
  <c r="M236" i="57"/>
  <c r="N236" i="57"/>
  <c r="O236" i="57"/>
  <c r="P236" i="57"/>
  <c r="Q236" i="57"/>
  <c r="R236" i="57"/>
  <c r="F237" i="57"/>
  <c r="G237" i="57"/>
  <c r="H237" i="57"/>
  <c r="I237" i="57"/>
  <c r="J237" i="57"/>
  <c r="K237" i="57"/>
  <c r="L237" i="57"/>
  <c r="M237" i="57"/>
  <c r="N237" i="57"/>
  <c r="O237" i="57"/>
  <c r="P237" i="57"/>
  <c r="Q237" i="57"/>
  <c r="R237" i="57"/>
  <c r="F238" i="57"/>
  <c r="G238" i="57"/>
  <c r="H238" i="57"/>
  <c r="I238" i="57"/>
  <c r="J238" i="57"/>
  <c r="K238" i="57"/>
  <c r="L238" i="57"/>
  <c r="M238" i="57"/>
  <c r="N238" i="57"/>
  <c r="O238" i="57"/>
  <c r="P238" i="57"/>
  <c r="Q238" i="57"/>
  <c r="R238" i="57"/>
  <c r="F239" i="57"/>
  <c r="G239" i="57"/>
  <c r="H239" i="57"/>
  <c r="I239" i="57"/>
  <c r="J239" i="57"/>
  <c r="K239" i="57"/>
  <c r="L239" i="57"/>
  <c r="M239" i="57"/>
  <c r="N239" i="57"/>
  <c r="O239" i="57"/>
  <c r="P239" i="57"/>
  <c r="Q239" i="57"/>
  <c r="R239" i="57"/>
  <c r="F240" i="57"/>
  <c r="G240" i="57"/>
  <c r="H240" i="57"/>
  <c r="I240" i="57"/>
  <c r="J240" i="57"/>
  <c r="K240" i="57"/>
  <c r="L240" i="57"/>
  <c r="M240" i="57"/>
  <c r="N240" i="57"/>
  <c r="O240" i="57"/>
  <c r="P240" i="57"/>
  <c r="Q240" i="57"/>
  <c r="R240" i="57"/>
  <c r="F241" i="57"/>
  <c r="G241" i="57"/>
  <c r="H241" i="57"/>
  <c r="I241" i="57"/>
  <c r="J241" i="57"/>
  <c r="K241" i="57"/>
  <c r="L241" i="57"/>
  <c r="M241" i="57"/>
  <c r="N241" i="57"/>
  <c r="O241" i="57"/>
  <c r="P241" i="57"/>
  <c r="Q241" i="57"/>
  <c r="R241" i="57"/>
  <c r="F242" i="57"/>
  <c r="G242" i="57"/>
  <c r="H242" i="57"/>
  <c r="I242" i="57"/>
  <c r="J242" i="57"/>
  <c r="K242" i="57"/>
  <c r="L242" i="57"/>
  <c r="M242" i="57"/>
  <c r="N242" i="57"/>
  <c r="O242" i="57"/>
  <c r="P242" i="57"/>
  <c r="Q242" i="57"/>
  <c r="R242" i="57"/>
  <c r="F243" i="57"/>
  <c r="G243" i="57"/>
  <c r="H243" i="57"/>
  <c r="I243" i="57"/>
  <c r="J243" i="57"/>
  <c r="K243" i="57"/>
  <c r="L243" i="57"/>
  <c r="M243" i="57"/>
  <c r="N243" i="57"/>
  <c r="O243" i="57"/>
  <c r="P243" i="57"/>
  <c r="Q243" i="57"/>
  <c r="R243" i="57"/>
  <c r="F244" i="57"/>
  <c r="G244" i="57"/>
  <c r="H244" i="57"/>
  <c r="I244" i="57"/>
  <c r="J244" i="57"/>
  <c r="K244" i="57"/>
  <c r="L244" i="57"/>
  <c r="M244" i="57"/>
  <c r="N244" i="57"/>
  <c r="O244" i="57"/>
  <c r="P244" i="57"/>
  <c r="Q244" i="57"/>
  <c r="R244" i="57"/>
  <c r="F245" i="57"/>
  <c r="G245" i="57"/>
  <c r="H245" i="57"/>
  <c r="I245" i="57"/>
  <c r="J245" i="57"/>
  <c r="K245" i="57"/>
  <c r="L245" i="57"/>
  <c r="M245" i="57"/>
  <c r="N245" i="57"/>
  <c r="O245" i="57"/>
  <c r="P245" i="57"/>
  <c r="Q245" i="57"/>
  <c r="R245" i="57"/>
  <c r="F246" i="57"/>
  <c r="G246" i="57"/>
  <c r="H246" i="57"/>
  <c r="I246" i="57"/>
  <c r="J246" i="57"/>
  <c r="K246" i="57"/>
  <c r="L246" i="57"/>
  <c r="M246" i="57"/>
  <c r="N246" i="57"/>
  <c r="O246" i="57"/>
  <c r="P246" i="57"/>
  <c r="Q246" i="57"/>
  <c r="R246" i="57"/>
  <c r="F247" i="57"/>
  <c r="G247" i="57"/>
  <c r="H247" i="57"/>
  <c r="I247" i="57"/>
  <c r="J247" i="57"/>
  <c r="K247" i="57"/>
  <c r="L247" i="57"/>
  <c r="M247" i="57"/>
  <c r="N247" i="57"/>
  <c r="O247" i="57"/>
  <c r="P247" i="57"/>
  <c r="Q247" i="57"/>
  <c r="R247" i="57"/>
  <c r="F248" i="57"/>
  <c r="G248" i="57"/>
  <c r="H248" i="57"/>
  <c r="I248" i="57"/>
  <c r="J248" i="57"/>
  <c r="K248" i="57"/>
  <c r="L248" i="57"/>
  <c r="M248" i="57"/>
  <c r="N248" i="57"/>
  <c r="O248" i="57"/>
  <c r="P248" i="57"/>
  <c r="Q248" i="57"/>
  <c r="R248" i="57"/>
  <c r="F249" i="57"/>
  <c r="G249" i="57"/>
  <c r="H249" i="57"/>
  <c r="I249" i="57"/>
  <c r="J249" i="57"/>
  <c r="K249" i="57"/>
  <c r="L249" i="57"/>
  <c r="M249" i="57"/>
  <c r="N249" i="57"/>
  <c r="O249" i="57"/>
  <c r="P249" i="57"/>
  <c r="Q249" i="57"/>
  <c r="R249" i="57"/>
  <c r="F250" i="57"/>
  <c r="G250" i="57"/>
  <c r="H250" i="57"/>
  <c r="I250" i="57"/>
  <c r="J250" i="57"/>
  <c r="K250" i="57"/>
  <c r="L250" i="57"/>
  <c r="M250" i="57"/>
  <c r="N250" i="57"/>
  <c r="O250" i="57"/>
  <c r="P250" i="57"/>
  <c r="Q250" i="57"/>
  <c r="R250" i="57"/>
  <c r="F251" i="57"/>
  <c r="G251" i="57"/>
  <c r="H251" i="57"/>
  <c r="I251" i="57"/>
  <c r="J251" i="57"/>
  <c r="K251" i="57"/>
  <c r="L251" i="57"/>
  <c r="M251" i="57"/>
  <c r="N251" i="57"/>
  <c r="O251" i="57"/>
  <c r="P251" i="57"/>
  <c r="Q251" i="57"/>
  <c r="R251" i="57"/>
  <c r="F252" i="57"/>
  <c r="G252" i="57"/>
  <c r="H252" i="57"/>
  <c r="I252" i="57"/>
  <c r="J252" i="57"/>
  <c r="K252" i="57"/>
  <c r="L252" i="57"/>
  <c r="M252" i="57"/>
  <c r="N252" i="57"/>
  <c r="O252" i="57"/>
  <c r="P252" i="57"/>
  <c r="Q252" i="57"/>
  <c r="R252" i="57"/>
  <c r="F253" i="57"/>
  <c r="G253" i="57"/>
  <c r="H253" i="57"/>
  <c r="I253" i="57"/>
  <c r="J253" i="57"/>
  <c r="K253" i="57"/>
  <c r="L253" i="57"/>
  <c r="M253" i="57"/>
  <c r="N253" i="57"/>
  <c r="O253" i="57"/>
  <c r="P253" i="57"/>
  <c r="Q253" i="57"/>
  <c r="R253" i="57"/>
  <c r="F254" i="57"/>
  <c r="G254" i="57"/>
  <c r="H254" i="57"/>
  <c r="I254" i="57"/>
  <c r="J254" i="57"/>
  <c r="K254" i="57"/>
  <c r="L254" i="57"/>
  <c r="M254" i="57"/>
  <c r="N254" i="57"/>
  <c r="O254" i="57"/>
  <c r="P254" i="57"/>
  <c r="Q254" i="57"/>
  <c r="R254" i="57"/>
  <c r="F255" i="57"/>
  <c r="G255" i="57"/>
  <c r="H255" i="57"/>
  <c r="I255" i="57"/>
  <c r="J255" i="57"/>
  <c r="K255" i="57"/>
  <c r="L255" i="57"/>
  <c r="M255" i="57"/>
  <c r="N255" i="57"/>
  <c r="O255" i="57"/>
  <c r="P255" i="57"/>
  <c r="Q255" i="57"/>
  <c r="R255" i="57"/>
  <c r="F256" i="57"/>
  <c r="G256" i="57"/>
  <c r="H256" i="57"/>
  <c r="I256" i="57"/>
  <c r="J256" i="57"/>
  <c r="K256" i="57"/>
  <c r="L256" i="57"/>
  <c r="M256" i="57"/>
  <c r="N256" i="57"/>
  <c r="O256" i="57"/>
  <c r="P256" i="57"/>
  <c r="Q256" i="57"/>
  <c r="R256" i="57"/>
  <c r="F257" i="57"/>
  <c r="G257" i="57"/>
  <c r="H257" i="57"/>
  <c r="I257" i="57"/>
  <c r="J257" i="57"/>
  <c r="K257" i="57"/>
  <c r="L257" i="57"/>
  <c r="M257" i="57"/>
  <c r="N257" i="57"/>
  <c r="O257" i="57"/>
  <c r="P257" i="57"/>
  <c r="Q257" i="57"/>
  <c r="R257" i="57"/>
  <c r="F258" i="57"/>
  <c r="G258" i="57"/>
  <c r="H258" i="57"/>
  <c r="I258" i="57"/>
  <c r="J258" i="57"/>
  <c r="K258" i="57"/>
  <c r="L258" i="57"/>
  <c r="M258" i="57"/>
  <c r="N258" i="57"/>
  <c r="O258" i="57"/>
  <c r="P258" i="57"/>
  <c r="Q258" i="57"/>
  <c r="R258" i="57"/>
  <c r="F259" i="57"/>
  <c r="G259" i="57"/>
  <c r="H259" i="57"/>
  <c r="I259" i="57"/>
  <c r="J259" i="57"/>
  <c r="K259" i="57"/>
  <c r="L259" i="57"/>
  <c r="M259" i="57"/>
  <c r="N259" i="57"/>
  <c r="O259" i="57"/>
  <c r="P259" i="57"/>
  <c r="Q259" i="57"/>
  <c r="R259" i="57"/>
  <c r="F260" i="57"/>
  <c r="G260" i="57"/>
  <c r="H260" i="57"/>
  <c r="I260" i="57"/>
  <c r="J260" i="57"/>
  <c r="K260" i="57"/>
  <c r="L260" i="57"/>
  <c r="M260" i="57"/>
  <c r="N260" i="57"/>
  <c r="O260" i="57"/>
  <c r="P260" i="57"/>
  <c r="Q260" i="57"/>
  <c r="R260" i="57"/>
  <c r="F261" i="57"/>
  <c r="G261" i="57"/>
  <c r="H261" i="57"/>
  <c r="I261" i="57"/>
  <c r="J261" i="57"/>
  <c r="K261" i="57"/>
  <c r="L261" i="57"/>
  <c r="M261" i="57"/>
  <c r="N261" i="57"/>
  <c r="O261" i="57"/>
  <c r="P261" i="57"/>
  <c r="Q261" i="57"/>
  <c r="R261" i="57"/>
  <c r="F262" i="57"/>
  <c r="G262" i="57"/>
  <c r="H262" i="57"/>
  <c r="I262" i="57"/>
  <c r="J262" i="57"/>
  <c r="K262" i="57"/>
  <c r="L262" i="57"/>
  <c r="M262" i="57"/>
  <c r="N262" i="57"/>
  <c r="O262" i="57"/>
  <c r="P262" i="57"/>
  <c r="Q262" i="57"/>
  <c r="R262" i="57"/>
  <c r="F263" i="57"/>
  <c r="G263" i="57"/>
  <c r="H263" i="57"/>
  <c r="I263" i="57"/>
  <c r="J263" i="57"/>
  <c r="K263" i="57"/>
  <c r="L263" i="57"/>
  <c r="M263" i="57"/>
  <c r="N263" i="57"/>
  <c r="O263" i="57"/>
  <c r="P263" i="57"/>
  <c r="Q263" i="57"/>
  <c r="R263" i="57"/>
  <c r="F264" i="57"/>
  <c r="G264" i="57"/>
  <c r="H264" i="57"/>
  <c r="I264" i="57"/>
  <c r="J264" i="57"/>
  <c r="K264" i="57"/>
  <c r="L264" i="57"/>
  <c r="M264" i="57"/>
  <c r="N264" i="57"/>
  <c r="O264" i="57"/>
  <c r="P264" i="57"/>
  <c r="Q264" i="57"/>
  <c r="R264" i="57"/>
  <c r="F265" i="57"/>
  <c r="G265" i="57"/>
  <c r="H265" i="57"/>
  <c r="I265" i="57"/>
  <c r="J265" i="57"/>
  <c r="K265" i="57"/>
  <c r="L265" i="57"/>
  <c r="M265" i="57"/>
  <c r="N265" i="57"/>
  <c r="O265" i="57"/>
  <c r="P265" i="57"/>
  <c r="Q265" i="57"/>
  <c r="R265" i="57"/>
  <c r="F266" i="57"/>
  <c r="G266" i="57"/>
  <c r="H266" i="57"/>
  <c r="I266" i="57"/>
  <c r="J266" i="57"/>
  <c r="K266" i="57"/>
  <c r="L266" i="57"/>
  <c r="M266" i="57"/>
  <c r="N266" i="57"/>
  <c r="O266" i="57"/>
  <c r="P266" i="57"/>
  <c r="Q266" i="57"/>
  <c r="R266" i="57"/>
  <c r="F267" i="57"/>
  <c r="G267" i="57"/>
  <c r="H267" i="57"/>
  <c r="I267" i="57"/>
  <c r="J267" i="57"/>
  <c r="K267" i="57"/>
  <c r="L267" i="57"/>
  <c r="M267" i="57"/>
  <c r="N267" i="57"/>
  <c r="O267" i="57"/>
  <c r="P267" i="57"/>
  <c r="Q267" i="57"/>
  <c r="R267" i="57"/>
  <c r="F268" i="57"/>
  <c r="G268" i="57"/>
  <c r="H268" i="57"/>
  <c r="I268" i="57"/>
  <c r="J268" i="57"/>
  <c r="K268" i="57"/>
  <c r="L268" i="57"/>
  <c r="M268" i="57"/>
  <c r="N268" i="57"/>
  <c r="O268" i="57"/>
  <c r="P268" i="57"/>
  <c r="Q268" i="57"/>
  <c r="R268" i="57"/>
  <c r="F269" i="57"/>
  <c r="G269" i="57"/>
  <c r="H269" i="57"/>
  <c r="I269" i="57"/>
  <c r="J269" i="57"/>
  <c r="K269" i="57"/>
  <c r="L269" i="57"/>
  <c r="M269" i="57"/>
  <c r="N269" i="57"/>
  <c r="O269" i="57"/>
  <c r="P269" i="57"/>
  <c r="Q269" i="57"/>
  <c r="R269" i="57"/>
  <c r="F270" i="57"/>
  <c r="G270" i="57"/>
  <c r="H270" i="57"/>
  <c r="I270" i="57"/>
  <c r="J270" i="57"/>
  <c r="K270" i="57"/>
  <c r="L270" i="57"/>
  <c r="M270" i="57"/>
  <c r="N270" i="57"/>
  <c r="O270" i="57"/>
  <c r="P270" i="57"/>
  <c r="Q270" i="57"/>
  <c r="R270" i="57"/>
  <c r="F271" i="57"/>
  <c r="G271" i="57"/>
  <c r="H271" i="57"/>
  <c r="I271" i="57"/>
  <c r="J271" i="57"/>
  <c r="K271" i="57"/>
  <c r="L271" i="57"/>
  <c r="M271" i="57"/>
  <c r="N271" i="57"/>
  <c r="O271" i="57"/>
  <c r="P271" i="57"/>
  <c r="Q271" i="57"/>
  <c r="R271" i="57"/>
  <c r="F272" i="57"/>
  <c r="G272" i="57"/>
  <c r="H272" i="57"/>
  <c r="I272" i="57"/>
  <c r="J272" i="57"/>
  <c r="K272" i="57"/>
  <c r="L272" i="57"/>
  <c r="M272" i="57"/>
  <c r="N272" i="57"/>
  <c r="O272" i="57"/>
  <c r="P272" i="57"/>
  <c r="Q272" i="57"/>
  <c r="R272" i="57"/>
  <c r="F273" i="57"/>
  <c r="G273" i="57"/>
  <c r="H273" i="57"/>
  <c r="I273" i="57"/>
  <c r="J273" i="57"/>
  <c r="K273" i="57"/>
  <c r="L273" i="57"/>
  <c r="M273" i="57"/>
  <c r="N273" i="57"/>
  <c r="O273" i="57"/>
  <c r="P273" i="57"/>
  <c r="Q273" i="57"/>
  <c r="R273" i="57"/>
  <c r="F274" i="57"/>
  <c r="G274" i="57"/>
  <c r="H274" i="57"/>
  <c r="I274" i="57"/>
  <c r="J274" i="57"/>
  <c r="K274" i="57"/>
  <c r="L274" i="57"/>
  <c r="M274" i="57"/>
  <c r="N274" i="57"/>
  <c r="O274" i="57"/>
  <c r="P274" i="57"/>
  <c r="Q274" i="57"/>
  <c r="R274" i="57"/>
  <c r="F275" i="57"/>
  <c r="G275" i="57"/>
  <c r="H275" i="57"/>
  <c r="I275" i="57"/>
  <c r="J275" i="57"/>
  <c r="K275" i="57"/>
  <c r="L275" i="57"/>
  <c r="M275" i="57"/>
  <c r="N275" i="57"/>
  <c r="O275" i="57"/>
  <c r="P275" i="57"/>
  <c r="Q275" i="57"/>
  <c r="R275" i="57"/>
  <c r="F276" i="57"/>
  <c r="G276" i="57"/>
  <c r="H276" i="57"/>
  <c r="I276" i="57"/>
  <c r="J276" i="57"/>
  <c r="K276" i="57"/>
  <c r="L276" i="57"/>
  <c r="M276" i="57"/>
  <c r="N276" i="57"/>
  <c r="O276" i="57"/>
  <c r="P276" i="57"/>
  <c r="Q276" i="57"/>
  <c r="R276" i="57"/>
  <c r="E223" i="57"/>
  <c r="E224" i="57"/>
  <c r="E225" i="57"/>
  <c r="E226" i="57"/>
  <c r="E227" i="57"/>
  <c r="E228" i="57"/>
  <c r="E229" i="57"/>
  <c r="E230" i="57"/>
  <c r="E231" i="57"/>
  <c r="E232" i="57"/>
  <c r="E233" i="57"/>
  <c r="E234" i="57"/>
  <c r="E235" i="57"/>
  <c r="E236" i="57"/>
  <c r="E237" i="57"/>
  <c r="E238" i="57"/>
  <c r="E239" i="57"/>
  <c r="E240" i="57"/>
  <c r="E241" i="57"/>
  <c r="E242" i="57"/>
  <c r="E243" i="57"/>
  <c r="E244" i="57"/>
  <c r="E245" i="57"/>
  <c r="E246" i="57"/>
  <c r="E247" i="57"/>
  <c r="E248" i="57"/>
  <c r="E249" i="57"/>
  <c r="E250" i="57"/>
  <c r="E251" i="57"/>
  <c r="E252" i="57"/>
  <c r="E253" i="57"/>
  <c r="E254" i="57"/>
  <c r="E255" i="57"/>
  <c r="E256" i="57"/>
  <c r="E257" i="57"/>
  <c r="E258" i="57"/>
  <c r="E259" i="57"/>
  <c r="E260" i="57"/>
  <c r="E261" i="57"/>
  <c r="E262" i="57"/>
  <c r="E263" i="57"/>
  <c r="E264" i="57"/>
  <c r="E265" i="57"/>
  <c r="E266" i="57"/>
  <c r="E267" i="57"/>
  <c r="E268" i="57"/>
  <c r="E269" i="57"/>
  <c r="E270" i="57"/>
  <c r="E271" i="57"/>
  <c r="E272" i="57"/>
  <c r="E273" i="57"/>
  <c r="E274" i="57"/>
  <c r="E275" i="57"/>
  <c r="E276" i="57"/>
  <c r="E222" i="57"/>
  <c r="E220" i="57"/>
  <c r="E221" i="57"/>
  <c r="E219" i="57"/>
  <c r="E218" i="57"/>
  <c r="E217" i="57"/>
  <c r="E203" i="57"/>
  <c r="D203" i="57" s="1"/>
  <c r="E204" i="57"/>
  <c r="D204" i="57" s="1"/>
  <c r="E205" i="57"/>
  <c r="D205" i="57" s="1"/>
  <c r="E206" i="57"/>
  <c r="D206" i="57" s="1"/>
  <c r="E207" i="57"/>
  <c r="D207" i="57" s="1"/>
  <c r="E208" i="57"/>
  <c r="D208" i="57" s="1"/>
  <c r="E209" i="57"/>
  <c r="D209" i="57" s="1"/>
  <c r="E210" i="57"/>
  <c r="D210" i="57" s="1"/>
  <c r="E211" i="57"/>
  <c r="D211" i="57" s="1"/>
  <c r="E212" i="57"/>
  <c r="D212" i="57" s="1"/>
  <c r="E213" i="57"/>
  <c r="D213" i="57" s="1"/>
  <c r="E214" i="57"/>
  <c r="D214" i="57" s="1"/>
  <c r="E215" i="57"/>
  <c r="D215" i="57" s="1"/>
  <c r="E216" i="57"/>
  <c r="D216" i="57" s="1"/>
  <c r="E202" i="57"/>
  <c r="D202" i="57" s="1"/>
  <c r="E196" i="57"/>
  <c r="E197" i="57"/>
  <c r="E198" i="57"/>
  <c r="E199" i="57"/>
  <c r="E200" i="57"/>
  <c r="E201" i="57"/>
  <c r="E195" i="57"/>
  <c r="F102" i="57"/>
  <c r="G102" i="57"/>
  <c r="H102" i="57"/>
  <c r="I102" i="57"/>
  <c r="J102" i="57"/>
  <c r="K102" i="57"/>
  <c r="L102" i="57"/>
  <c r="M102" i="57"/>
  <c r="N102" i="57"/>
  <c r="O102" i="57"/>
  <c r="P102" i="57"/>
  <c r="Q102" i="57"/>
  <c r="R102" i="57"/>
  <c r="F103" i="57"/>
  <c r="G103" i="57"/>
  <c r="H103" i="57"/>
  <c r="I103" i="57"/>
  <c r="J103" i="57"/>
  <c r="K103" i="57"/>
  <c r="L103" i="57"/>
  <c r="M103" i="57"/>
  <c r="N103" i="57"/>
  <c r="O103" i="57"/>
  <c r="P103" i="57"/>
  <c r="Q103" i="57"/>
  <c r="R103" i="57"/>
  <c r="F104" i="57"/>
  <c r="G104" i="57"/>
  <c r="H104" i="57"/>
  <c r="I104" i="57"/>
  <c r="J104" i="57"/>
  <c r="K104" i="57"/>
  <c r="L104" i="57"/>
  <c r="M104" i="57"/>
  <c r="N104" i="57"/>
  <c r="O104" i="57"/>
  <c r="P104" i="57"/>
  <c r="Q104" i="57"/>
  <c r="R104" i="57"/>
  <c r="F105" i="57"/>
  <c r="G105" i="57"/>
  <c r="H105" i="57"/>
  <c r="I105" i="57"/>
  <c r="J105" i="57"/>
  <c r="K105" i="57"/>
  <c r="L105" i="57"/>
  <c r="M105" i="57"/>
  <c r="N105" i="57"/>
  <c r="O105" i="57"/>
  <c r="P105" i="57"/>
  <c r="Q105" i="57"/>
  <c r="R105" i="57"/>
  <c r="F106" i="57"/>
  <c r="G106" i="57"/>
  <c r="H106" i="57"/>
  <c r="I106" i="57"/>
  <c r="J106" i="57"/>
  <c r="K106" i="57"/>
  <c r="L106" i="57"/>
  <c r="M106" i="57"/>
  <c r="N106" i="57"/>
  <c r="O106" i="57"/>
  <c r="P106" i="57"/>
  <c r="Q106" i="57"/>
  <c r="R106" i="57"/>
  <c r="F107" i="57"/>
  <c r="G107" i="57"/>
  <c r="H107" i="57"/>
  <c r="I107" i="57"/>
  <c r="J107" i="57"/>
  <c r="K107" i="57"/>
  <c r="L107" i="57"/>
  <c r="M107" i="57"/>
  <c r="N107" i="57"/>
  <c r="O107" i="57"/>
  <c r="P107" i="57"/>
  <c r="Q107" i="57"/>
  <c r="R107" i="57"/>
  <c r="F108" i="57"/>
  <c r="G108" i="57"/>
  <c r="H108" i="57"/>
  <c r="I108" i="57"/>
  <c r="J108" i="57"/>
  <c r="K108" i="57"/>
  <c r="L108" i="57"/>
  <c r="M108" i="57"/>
  <c r="N108" i="57"/>
  <c r="O108" i="57"/>
  <c r="P108" i="57"/>
  <c r="Q108" i="57"/>
  <c r="R108" i="57"/>
  <c r="F109" i="57"/>
  <c r="G109" i="57"/>
  <c r="H109" i="57"/>
  <c r="I109" i="57"/>
  <c r="J109" i="57"/>
  <c r="K109" i="57"/>
  <c r="L109" i="57"/>
  <c r="M109" i="57"/>
  <c r="N109" i="57"/>
  <c r="O109" i="57"/>
  <c r="P109" i="57"/>
  <c r="Q109" i="57"/>
  <c r="R109" i="57"/>
  <c r="F110" i="57"/>
  <c r="G110" i="57"/>
  <c r="H110" i="57"/>
  <c r="I110" i="57"/>
  <c r="J110" i="57"/>
  <c r="K110" i="57"/>
  <c r="L110" i="57"/>
  <c r="M110" i="57"/>
  <c r="N110" i="57"/>
  <c r="O110" i="57"/>
  <c r="P110" i="57"/>
  <c r="Q110" i="57"/>
  <c r="R110" i="57"/>
  <c r="F111" i="57"/>
  <c r="G111" i="57"/>
  <c r="H111" i="57"/>
  <c r="I111" i="57"/>
  <c r="J111" i="57"/>
  <c r="K111" i="57"/>
  <c r="L111" i="57"/>
  <c r="M111" i="57"/>
  <c r="N111" i="57"/>
  <c r="O111" i="57"/>
  <c r="P111" i="57"/>
  <c r="Q111" i="57"/>
  <c r="R111" i="57"/>
  <c r="F112" i="57"/>
  <c r="G112" i="57"/>
  <c r="H112" i="57"/>
  <c r="I112" i="57"/>
  <c r="J112" i="57"/>
  <c r="K112" i="57"/>
  <c r="L112" i="57"/>
  <c r="M112" i="57"/>
  <c r="N112" i="57"/>
  <c r="O112" i="57"/>
  <c r="P112" i="57"/>
  <c r="Q112" i="57"/>
  <c r="R112" i="57"/>
  <c r="F113" i="57"/>
  <c r="G113" i="57"/>
  <c r="H113" i="57"/>
  <c r="I113" i="57"/>
  <c r="J113" i="57"/>
  <c r="K113" i="57"/>
  <c r="L113" i="57"/>
  <c r="M113" i="57"/>
  <c r="N113" i="57"/>
  <c r="O113" i="57"/>
  <c r="P113" i="57"/>
  <c r="Q113" i="57"/>
  <c r="R113" i="57"/>
  <c r="F114" i="57"/>
  <c r="G114" i="57"/>
  <c r="H114" i="57"/>
  <c r="I114" i="57"/>
  <c r="J114" i="57"/>
  <c r="K114" i="57"/>
  <c r="L114" i="57"/>
  <c r="M114" i="57"/>
  <c r="N114" i="57"/>
  <c r="O114" i="57"/>
  <c r="P114" i="57"/>
  <c r="Q114" i="57"/>
  <c r="R114" i="57"/>
  <c r="F115" i="57"/>
  <c r="G115" i="57"/>
  <c r="H115" i="57"/>
  <c r="I115" i="57"/>
  <c r="J115" i="57"/>
  <c r="K115" i="57"/>
  <c r="L115" i="57"/>
  <c r="M115" i="57"/>
  <c r="N115" i="57"/>
  <c r="O115" i="57"/>
  <c r="P115" i="57"/>
  <c r="Q115" i="57"/>
  <c r="R115" i="57"/>
  <c r="F116" i="57"/>
  <c r="G116" i="57"/>
  <c r="H116" i="57"/>
  <c r="I116" i="57"/>
  <c r="J116" i="57"/>
  <c r="K116" i="57"/>
  <c r="L116" i="57"/>
  <c r="M116" i="57"/>
  <c r="N116" i="57"/>
  <c r="O116" i="57"/>
  <c r="P116" i="57"/>
  <c r="Q116" i="57"/>
  <c r="R116" i="57"/>
  <c r="F117" i="57"/>
  <c r="G117" i="57"/>
  <c r="H117" i="57"/>
  <c r="I117" i="57"/>
  <c r="J117" i="57"/>
  <c r="K117" i="57"/>
  <c r="L117" i="57"/>
  <c r="M117" i="57"/>
  <c r="N117" i="57"/>
  <c r="O117" i="57"/>
  <c r="P117" i="57"/>
  <c r="Q117" i="57"/>
  <c r="R117" i="57"/>
  <c r="F118" i="57"/>
  <c r="G118" i="57"/>
  <c r="H118" i="57"/>
  <c r="I118" i="57"/>
  <c r="J118" i="57"/>
  <c r="K118" i="57"/>
  <c r="L118" i="57"/>
  <c r="M118" i="57"/>
  <c r="N118" i="57"/>
  <c r="O118" i="57"/>
  <c r="P118" i="57"/>
  <c r="Q118" i="57"/>
  <c r="R118" i="57"/>
  <c r="F119" i="57"/>
  <c r="G119" i="57"/>
  <c r="H119" i="57"/>
  <c r="I119" i="57"/>
  <c r="J119" i="57"/>
  <c r="K119" i="57"/>
  <c r="L119" i="57"/>
  <c r="M119" i="57"/>
  <c r="N119" i="57"/>
  <c r="O119" i="57"/>
  <c r="P119" i="57"/>
  <c r="Q119" i="57"/>
  <c r="R119" i="57"/>
  <c r="F120" i="57"/>
  <c r="G120" i="57"/>
  <c r="H120" i="57"/>
  <c r="I120" i="57"/>
  <c r="J120" i="57"/>
  <c r="K120" i="57"/>
  <c r="L120" i="57"/>
  <c r="M120" i="57"/>
  <c r="N120" i="57"/>
  <c r="O120" i="57"/>
  <c r="P120" i="57"/>
  <c r="Q120" i="57"/>
  <c r="R120" i="57"/>
  <c r="F121" i="57"/>
  <c r="G121" i="57"/>
  <c r="H121" i="57"/>
  <c r="I121" i="57"/>
  <c r="J121" i="57"/>
  <c r="K121" i="57"/>
  <c r="L121" i="57"/>
  <c r="M121" i="57"/>
  <c r="N121" i="57"/>
  <c r="O121" i="57"/>
  <c r="P121" i="57"/>
  <c r="Q121" i="57"/>
  <c r="R121" i="57"/>
  <c r="F122" i="57"/>
  <c r="G122" i="57"/>
  <c r="H122" i="57"/>
  <c r="I122" i="57"/>
  <c r="J122" i="57"/>
  <c r="K122" i="57"/>
  <c r="L122" i="57"/>
  <c r="M122" i="57"/>
  <c r="N122" i="57"/>
  <c r="O122" i="57"/>
  <c r="P122" i="57"/>
  <c r="Q122" i="57"/>
  <c r="R122" i="57"/>
  <c r="F123" i="57"/>
  <c r="G123" i="57"/>
  <c r="H123" i="57"/>
  <c r="I123" i="57"/>
  <c r="J123" i="57"/>
  <c r="K123" i="57"/>
  <c r="L123" i="57"/>
  <c r="M123" i="57"/>
  <c r="N123" i="57"/>
  <c r="O123" i="57"/>
  <c r="P123" i="57"/>
  <c r="Q123" i="57"/>
  <c r="R123" i="57"/>
  <c r="F124" i="57"/>
  <c r="G124" i="57"/>
  <c r="H124" i="57"/>
  <c r="I124" i="57"/>
  <c r="J124" i="57"/>
  <c r="K124" i="57"/>
  <c r="L124" i="57"/>
  <c r="M124" i="57"/>
  <c r="N124" i="57"/>
  <c r="O124" i="57"/>
  <c r="P124" i="57"/>
  <c r="Q124" i="57"/>
  <c r="R124" i="57"/>
  <c r="F125" i="57"/>
  <c r="G125" i="57"/>
  <c r="H125" i="57"/>
  <c r="I125" i="57"/>
  <c r="J125" i="57"/>
  <c r="K125" i="57"/>
  <c r="L125" i="57"/>
  <c r="M125" i="57"/>
  <c r="N125" i="57"/>
  <c r="O125" i="57"/>
  <c r="P125" i="57"/>
  <c r="Q125" i="57"/>
  <c r="R125" i="57"/>
  <c r="F126" i="57"/>
  <c r="G126" i="57"/>
  <c r="H126" i="57"/>
  <c r="I126" i="57"/>
  <c r="J126" i="57"/>
  <c r="K126" i="57"/>
  <c r="L126" i="57"/>
  <c r="M126" i="57"/>
  <c r="N126" i="57"/>
  <c r="O126" i="57"/>
  <c r="P126" i="57"/>
  <c r="Q126" i="57"/>
  <c r="R126" i="57"/>
  <c r="F127" i="57"/>
  <c r="G127" i="57"/>
  <c r="H127" i="57"/>
  <c r="I127" i="57"/>
  <c r="J127" i="57"/>
  <c r="K127" i="57"/>
  <c r="L127" i="57"/>
  <c r="M127" i="57"/>
  <c r="N127" i="57"/>
  <c r="O127" i="57"/>
  <c r="P127" i="57"/>
  <c r="Q127" i="57"/>
  <c r="R127" i="57"/>
  <c r="F128" i="57"/>
  <c r="G128" i="57"/>
  <c r="H128" i="57"/>
  <c r="I128" i="57"/>
  <c r="J128" i="57"/>
  <c r="K128" i="57"/>
  <c r="L128" i="57"/>
  <c r="M128" i="57"/>
  <c r="N128" i="57"/>
  <c r="O128" i="57"/>
  <c r="P128" i="57"/>
  <c r="Q128" i="57"/>
  <c r="R128" i="57"/>
  <c r="F129" i="57"/>
  <c r="G129" i="57"/>
  <c r="H129" i="57"/>
  <c r="I129" i="57"/>
  <c r="J129" i="57"/>
  <c r="K129" i="57"/>
  <c r="L129" i="57"/>
  <c r="M129" i="57"/>
  <c r="N129" i="57"/>
  <c r="O129" i="57"/>
  <c r="P129" i="57"/>
  <c r="Q129" i="57"/>
  <c r="R129" i="57"/>
  <c r="F130" i="57"/>
  <c r="G130" i="57"/>
  <c r="H130" i="57"/>
  <c r="I130" i="57"/>
  <c r="J130" i="57"/>
  <c r="K130" i="57"/>
  <c r="L130" i="57"/>
  <c r="M130" i="57"/>
  <c r="N130" i="57"/>
  <c r="O130" i="57"/>
  <c r="P130" i="57"/>
  <c r="Q130" i="57"/>
  <c r="R130" i="57"/>
  <c r="F131" i="57"/>
  <c r="G131" i="57"/>
  <c r="H131" i="57"/>
  <c r="I131" i="57"/>
  <c r="J131" i="57"/>
  <c r="K131" i="57"/>
  <c r="L131" i="57"/>
  <c r="M131" i="57"/>
  <c r="N131" i="57"/>
  <c r="O131" i="57"/>
  <c r="P131" i="57"/>
  <c r="Q131" i="57"/>
  <c r="R131" i="57"/>
  <c r="F132" i="57"/>
  <c r="G132" i="57"/>
  <c r="H132" i="57"/>
  <c r="I132" i="57"/>
  <c r="J132" i="57"/>
  <c r="K132" i="57"/>
  <c r="L132" i="57"/>
  <c r="M132" i="57"/>
  <c r="N132" i="57"/>
  <c r="O132" i="57"/>
  <c r="P132" i="57"/>
  <c r="Q132" i="57"/>
  <c r="R132" i="57"/>
  <c r="F133" i="57"/>
  <c r="G133" i="57"/>
  <c r="H133" i="57"/>
  <c r="I133" i="57"/>
  <c r="J133" i="57"/>
  <c r="K133" i="57"/>
  <c r="L133" i="57"/>
  <c r="M133" i="57"/>
  <c r="N133" i="57"/>
  <c r="O133" i="57"/>
  <c r="P133" i="57"/>
  <c r="Q133" i="57"/>
  <c r="R133" i="57"/>
  <c r="F134" i="57"/>
  <c r="G134" i="57"/>
  <c r="H134" i="57"/>
  <c r="I134" i="57"/>
  <c r="J134" i="57"/>
  <c r="K134" i="57"/>
  <c r="L134" i="57"/>
  <c r="M134" i="57"/>
  <c r="N134" i="57"/>
  <c r="O134" i="57"/>
  <c r="P134" i="57"/>
  <c r="Q134" i="57"/>
  <c r="R134" i="57"/>
  <c r="F135" i="57"/>
  <c r="G135" i="57"/>
  <c r="H135" i="57"/>
  <c r="I135" i="57"/>
  <c r="J135" i="57"/>
  <c r="K135" i="57"/>
  <c r="L135" i="57"/>
  <c r="M135" i="57"/>
  <c r="N135" i="57"/>
  <c r="O135" i="57"/>
  <c r="P135" i="57"/>
  <c r="Q135" i="57"/>
  <c r="R135" i="57"/>
  <c r="F136" i="57"/>
  <c r="G136" i="57"/>
  <c r="H136" i="57"/>
  <c r="I136" i="57"/>
  <c r="J136" i="57"/>
  <c r="K136" i="57"/>
  <c r="L136" i="57"/>
  <c r="M136" i="57"/>
  <c r="N136" i="57"/>
  <c r="O136" i="57"/>
  <c r="P136" i="57"/>
  <c r="Q136" i="57"/>
  <c r="R136" i="57"/>
  <c r="F137" i="57"/>
  <c r="G137" i="57"/>
  <c r="H137" i="57"/>
  <c r="I137" i="57"/>
  <c r="J137" i="57"/>
  <c r="K137" i="57"/>
  <c r="L137" i="57"/>
  <c r="M137" i="57"/>
  <c r="N137" i="57"/>
  <c r="O137" i="57"/>
  <c r="P137" i="57"/>
  <c r="Q137" i="57"/>
  <c r="R137" i="57"/>
  <c r="F138" i="57"/>
  <c r="G138" i="57"/>
  <c r="H138" i="57"/>
  <c r="I138" i="57"/>
  <c r="J138" i="57"/>
  <c r="K138" i="57"/>
  <c r="L138" i="57"/>
  <c r="M138" i="57"/>
  <c r="N138" i="57"/>
  <c r="O138" i="57"/>
  <c r="P138" i="57"/>
  <c r="Q138" i="57"/>
  <c r="R138" i="57"/>
  <c r="F139" i="57"/>
  <c r="G139" i="57"/>
  <c r="H139" i="57"/>
  <c r="I139" i="57"/>
  <c r="J139" i="57"/>
  <c r="K139" i="57"/>
  <c r="L139" i="57"/>
  <c r="M139" i="57"/>
  <c r="N139" i="57"/>
  <c r="O139" i="57"/>
  <c r="P139" i="57"/>
  <c r="Q139" i="57"/>
  <c r="R139" i="57"/>
  <c r="F140" i="57"/>
  <c r="G140" i="57"/>
  <c r="H140" i="57"/>
  <c r="I140" i="57"/>
  <c r="J140" i="57"/>
  <c r="K140" i="57"/>
  <c r="L140" i="57"/>
  <c r="M140" i="57"/>
  <c r="N140" i="57"/>
  <c r="O140" i="57"/>
  <c r="P140" i="57"/>
  <c r="Q140" i="57"/>
  <c r="R140" i="57"/>
  <c r="F141" i="57"/>
  <c r="G141" i="57"/>
  <c r="H141" i="57"/>
  <c r="I141" i="57"/>
  <c r="J141" i="57"/>
  <c r="K141" i="57"/>
  <c r="L141" i="57"/>
  <c r="M141" i="57"/>
  <c r="N141" i="57"/>
  <c r="O141" i="57"/>
  <c r="P141" i="57"/>
  <c r="Q141" i="57"/>
  <c r="R141" i="57"/>
  <c r="F142" i="57"/>
  <c r="G142" i="57"/>
  <c r="H142" i="57"/>
  <c r="I142" i="57"/>
  <c r="J142" i="57"/>
  <c r="K142" i="57"/>
  <c r="L142" i="57"/>
  <c r="M142" i="57"/>
  <c r="N142" i="57"/>
  <c r="O142" i="57"/>
  <c r="P142" i="57"/>
  <c r="Q142" i="57"/>
  <c r="R142" i="57"/>
  <c r="F143" i="57"/>
  <c r="G143" i="57"/>
  <c r="H143" i="57"/>
  <c r="I143" i="57"/>
  <c r="J143" i="57"/>
  <c r="K143" i="57"/>
  <c r="L143" i="57"/>
  <c r="M143" i="57"/>
  <c r="N143" i="57"/>
  <c r="O143" i="57"/>
  <c r="P143" i="57"/>
  <c r="Q143" i="57"/>
  <c r="R143" i="57"/>
  <c r="F144" i="57"/>
  <c r="G144" i="57"/>
  <c r="H144" i="57"/>
  <c r="I144" i="57"/>
  <c r="J144" i="57"/>
  <c r="K144" i="57"/>
  <c r="L144" i="57"/>
  <c r="M144" i="57"/>
  <c r="N144" i="57"/>
  <c r="O144" i="57"/>
  <c r="P144" i="57"/>
  <c r="Q144" i="57"/>
  <c r="R144" i="57"/>
  <c r="F145" i="57"/>
  <c r="G145" i="57"/>
  <c r="H145" i="57"/>
  <c r="I145" i="57"/>
  <c r="J145" i="57"/>
  <c r="K145" i="57"/>
  <c r="L145" i="57"/>
  <c r="M145" i="57"/>
  <c r="N145" i="57"/>
  <c r="O145" i="57"/>
  <c r="P145" i="57"/>
  <c r="Q145" i="57"/>
  <c r="R145" i="57"/>
  <c r="F146" i="57"/>
  <c r="G146" i="57"/>
  <c r="H146" i="57"/>
  <c r="I146" i="57"/>
  <c r="J146" i="57"/>
  <c r="K146" i="57"/>
  <c r="L146" i="57"/>
  <c r="M146" i="57"/>
  <c r="N146" i="57"/>
  <c r="O146" i="57"/>
  <c r="P146" i="57"/>
  <c r="Q146" i="57"/>
  <c r="R146" i="57"/>
  <c r="F147" i="57"/>
  <c r="G147" i="57"/>
  <c r="H147" i="57"/>
  <c r="I147" i="57"/>
  <c r="J147" i="57"/>
  <c r="K147" i="57"/>
  <c r="L147" i="57"/>
  <c r="M147" i="57"/>
  <c r="N147" i="57"/>
  <c r="O147" i="57"/>
  <c r="P147" i="57"/>
  <c r="Q147" i="57"/>
  <c r="R147" i="57"/>
  <c r="F148" i="57"/>
  <c r="G148" i="57"/>
  <c r="H148" i="57"/>
  <c r="I148" i="57"/>
  <c r="J148" i="57"/>
  <c r="K148" i="57"/>
  <c r="L148" i="57"/>
  <c r="M148" i="57"/>
  <c r="N148" i="57"/>
  <c r="O148" i="57"/>
  <c r="P148" i="57"/>
  <c r="Q148" i="57"/>
  <c r="R148" i="57"/>
  <c r="F149" i="57"/>
  <c r="G149" i="57"/>
  <c r="H149" i="57"/>
  <c r="I149" i="57"/>
  <c r="J149" i="57"/>
  <c r="K149" i="57"/>
  <c r="L149" i="57"/>
  <c r="M149" i="57"/>
  <c r="N149" i="57"/>
  <c r="O149" i="57"/>
  <c r="P149" i="57"/>
  <c r="Q149" i="57"/>
  <c r="R149" i="57"/>
  <c r="F150" i="57"/>
  <c r="G150" i="57"/>
  <c r="H150" i="57"/>
  <c r="I150" i="57"/>
  <c r="J150" i="57"/>
  <c r="K150" i="57"/>
  <c r="L150" i="57"/>
  <c r="M150" i="57"/>
  <c r="N150" i="57"/>
  <c r="O150" i="57"/>
  <c r="P150" i="57"/>
  <c r="Q150" i="57"/>
  <c r="R150" i="57"/>
  <c r="F151" i="57"/>
  <c r="G151" i="57"/>
  <c r="H151" i="57"/>
  <c r="I151" i="57"/>
  <c r="J151" i="57"/>
  <c r="K151" i="57"/>
  <c r="L151" i="57"/>
  <c r="M151" i="57"/>
  <c r="N151" i="57"/>
  <c r="O151" i="57"/>
  <c r="P151" i="57"/>
  <c r="Q151" i="57"/>
  <c r="R151" i="57"/>
  <c r="F152" i="57"/>
  <c r="G152" i="57"/>
  <c r="H152" i="57"/>
  <c r="I152" i="57"/>
  <c r="J152" i="57"/>
  <c r="K152" i="57"/>
  <c r="L152" i="57"/>
  <c r="M152" i="57"/>
  <c r="N152" i="57"/>
  <c r="O152" i="57"/>
  <c r="P152" i="57"/>
  <c r="Q152" i="57"/>
  <c r="R152" i="57"/>
  <c r="F153" i="57"/>
  <c r="G153" i="57"/>
  <c r="H153" i="57"/>
  <c r="I153" i="57"/>
  <c r="J153" i="57"/>
  <c r="K153" i="57"/>
  <c r="L153" i="57"/>
  <c r="M153" i="57"/>
  <c r="N153" i="57"/>
  <c r="O153" i="57"/>
  <c r="P153" i="57"/>
  <c r="Q153" i="57"/>
  <c r="R153" i="57"/>
  <c r="F154" i="57"/>
  <c r="G154" i="57"/>
  <c r="H154" i="57"/>
  <c r="I154" i="57"/>
  <c r="J154" i="57"/>
  <c r="K154" i="57"/>
  <c r="L154" i="57"/>
  <c r="M154" i="57"/>
  <c r="N154" i="57"/>
  <c r="O154" i="57"/>
  <c r="P154" i="57"/>
  <c r="Q154" i="57"/>
  <c r="R154" i="57"/>
  <c r="F155" i="57"/>
  <c r="G155" i="57"/>
  <c r="H155" i="57"/>
  <c r="I155" i="57"/>
  <c r="J155" i="57"/>
  <c r="K155" i="57"/>
  <c r="L155" i="57"/>
  <c r="M155" i="57"/>
  <c r="N155" i="57"/>
  <c r="O155" i="57"/>
  <c r="P155" i="57"/>
  <c r="Q155" i="57"/>
  <c r="R155" i="57"/>
  <c r="F156" i="57"/>
  <c r="G156" i="57"/>
  <c r="H156" i="57"/>
  <c r="I156" i="57"/>
  <c r="J156" i="57"/>
  <c r="K156" i="57"/>
  <c r="L156" i="57"/>
  <c r="M156" i="57"/>
  <c r="N156" i="57"/>
  <c r="O156" i="57"/>
  <c r="P156" i="57"/>
  <c r="Q156" i="57"/>
  <c r="R156" i="57"/>
  <c r="F157" i="57"/>
  <c r="G157" i="57"/>
  <c r="H157" i="57"/>
  <c r="I157" i="57"/>
  <c r="J157" i="57"/>
  <c r="K157" i="57"/>
  <c r="L157" i="57"/>
  <c r="M157" i="57"/>
  <c r="N157" i="57"/>
  <c r="O157" i="57"/>
  <c r="P157" i="57"/>
  <c r="Q157" i="57"/>
  <c r="R157" i="57"/>
  <c r="F158" i="57"/>
  <c r="G158" i="57"/>
  <c r="H158" i="57"/>
  <c r="I158" i="57"/>
  <c r="J158" i="57"/>
  <c r="K158" i="57"/>
  <c r="L158" i="57"/>
  <c r="M158" i="57"/>
  <c r="N158" i="57"/>
  <c r="O158" i="57"/>
  <c r="P158" i="57"/>
  <c r="Q158" i="57"/>
  <c r="R158" i="57"/>
  <c r="F159" i="57"/>
  <c r="G159" i="57"/>
  <c r="H159" i="57"/>
  <c r="I159" i="57"/>
  <c r="J159" i="57"/>
  <c r="K159" i="57"/>
  <c r="L159" i="57"/>
  <c r="M159" i="57"/>
  <c r="N159" i="57"/>
  <c r="O159" i="57"/>
  <c r="P159" i="57"/>
  <c r="Q159" i="57"/>
  <c r="R159" i="57"/>
  <c r="F160" i="57"/>
  <c r="G160" i="57"/>
  <c r="H160" i="57"/>
  <c r="I160" i="57"/>
  <c r="J160" i="57"/>
  <c r="K160" i="57"/>
  <c r="L160" i="57"/>
  <c r="M160" i="57"/>
  <c r="N160" i="57"/>
  <c r="O160" i="57"/>
  <c r="P160" i="57"/>
  <c r="Q160" i="57"/>
  <c r="R160" i="57"/>
  <c r="F161" i="57"/>
  <c r="G161" i="57"/>
  <c r="H161" i="57"/>
  <c r="I161" i="57"/>
  <c r="J161" i="57"/>
  <c r="K161" i="57"/>
  <c r="L161" i="57"/>
  <c r="M161" i="57"/>
  <c r="N161" i="57"/>
  <c r="O161" i="57"/>
  <c r="P161" i="57"/>
  <c r="Q161" i="57"/>
  <c r="R161" i="57"/>
  <c r="F162" i="57"/>
  <c r="G162" i="57"/>
  <c r="H162" i="57"/>
  <c r="I162" i="57"/>
  <c r="J162" i="57"/>
  <c r="K162" i="57"/>
  <c r="L162" i="57"/>
  <c r="M162" i="57"/>
  <c r="N162" i="57"/>
  <c r="O162" i="57"/>
  <c r="P162" i="57"/>
  <c r="Q162" i="57"/>
  <c r="R162" i="57"/>
  <c r="F163" i="57"/>
  <c r="G163" i="57"/>
  <c r="H163" i="57"/>
  <c r="I163" i="57"/>
  <c r="J163" i="57"/>
  <c r="K163" i="57"/>
  <c r="L163" i="57"/>
  <c r="M163" i="57"/>
  <c r="N163" i="57"/>
  <c r="O163" i="57"/>
  <c r="P163" i="57"/>
  <c r="Q163" i="57"/>
  <c r="R163" i="57"/>
  <c r="F164" i="57"/>
  <c r="G164" i="57"/>
  <c r="H164" i="57"/>
  <c r="I164" i="57"/>
  <c r="J164" i="57"/>
  <c r="K164" i="57"/>
  <c r="L164" i="57"/>
  <c r="M164" i="57"/>
  <c r="N164" i="57"/>
  <c r="O164" i="57"/>
  <c r="P164" i="57"/>
  <c r="Q164" i="57"/>
  <c r="R164" i="57"/>
  <c r="F165" i="57"/>
  <c r="G165" i="57"/>
  <c r="H165" i="57"/>
  <c r="I165" i="57"/>
  <c r="J165" i="57"/>
  <c r="K165" i="57"/>
  <c r="L165" i="57"/>
  <c r="M165" i="57"/>
  <c r="N165" i="57"/>
  <c r="O165" i="57"/>
  <c r="P165" i="57"/>
  <c r="Q165" i="57"/>
  <c r="R165" i="57"/>
  <c r="F166" i="57"/>
  <c r="G166" i="57"/>
  <c r="H166" i="57"/>
  <c r="I166" i="57"/>
  <c r="J166" i="57"/>
  <c r="K166" i="57"/>
  <c r="L166" i="57"/>
  <c r="M166" i="57"/>
  <c r="N166" i="57"/>
  <c r="O166" i="57"/>
  <c r="P166" i="57"/>
  <c r="Q166" i="57"/>
  <c r="R166" i="57"/>
  <c r="F167" i="57"/>
  <c r="G167" i="57"/>
  <c r="H167" i="57"/>
  <c r="I167" i="57"/>
  <c r="J167" i="57"/>
  <c r="K167" i="57"/>
  <c r="L167" i="57"/>
  <c r="M167" i="57"/>
  <c r="N167" i="57"/>
  <c r="O167" i="57"/>
  <c r="P167" i="57"/>
  <c r="Q167" i="57"/>
  <c r="R167" i="57"/>
  <c r="F168" i="57"/>
  <c r="G168" i="57"/>
  <c r="H168" i="57"/>
  <c r="I168" i="57"/>
  <c r="J168" i="57"/>
  <c r="K168" i="57"/>
  <c r="L168" i="57"/>
  <c r="M168" i="57"/>
  <c r="N168" i="57"/>
  <c r="O168" i="57"/>
  <c r="P168" i="57"/>
  <c r="Q168" i="57"/>
  <c r="R168" i="57"/>
  <c r="F169" i="57"/>
  <c r="G169" i="57"/>
  <c r="H169" i="57"/>
  <c r="I169" i="57"/>
  <c r="J169" i="57"/>
  <c r="K169" i="57"/>
  <c r="L169" i="57"/>
  <c r="M169" i="57"/>
  <c r="N169" i="57"/>
  <c r="O169" i="57"/>
  <c r="P169" i="57"/>
  <c r="Q169" i="57"/>
  <c r="R169" i="57"/>
  <c r="F170" i="57"/>
  <c r="G170" i="57"/>
  <c r="H170" i="57"/>
  <c r="I170" i="57"/>
  <c r="J170" i="57"/>
  <c r="K170" i="57"/>
  <c r="L170" i="57"/>
  <c r="M170" i="57"/>
  <c r="N170" i="57"/>
  <c r="O170" i="57"/>
  <c r="P170" i="57"/>
  <c r="Q170" i="57"/>
  <c r="R170" i="57"/>
  <c r="F171" i="57"/>
  <c r="G171" i="57"/>
  <c r="H171" i="57"/>
  <c r="I171" i="57"/>
  <c r="J171" i="57"/>
  <c r="K171" i="57"/>
  <c r="L171" i="57"/>
  <c r="M171" i="57"/>
  <c r="N171" i="57"/>
  <c r="O171" i="57"/>
  <c r="P171" i="57"/>
  <c r="Q171" i="57"/>
  <c r="R171" i="57"/>
  <c r="F172" i="57"/>
  <c r="G172" i="57"/>
  <c r="H172" i="57"/>
  <c r="I172" i="57"/>
  <c r="J172" i="57"/>
  <c r="K172" i="57"/>
  <c r="L172" i="57"/>
  <c r="M172" i="57"/>
  <c r="N172" i="57"/>
  <c r="O172" i="57"/>
  <c r="P172" i="57"/>
  <c r="Q172" i="57"/>
  <c r="R172" i="57"/>
  <c r="F173" i="57"/>
  <c r="G173" i="57"/>
  <c r="H173" i="57"/>
  <c r="I173" i="57"/>
  <c r="J173" i="57"/>
  <c r="K173" i="57"/>
  <c r="L173" i="57"/>
  <c r="M173" i="57"/>
  <c r="N173" i="57"/>
  <c r="O173" i="57"/>
  <c r="P173" i="57"/>
  <c r="Q173" i="57"/>
  <c r="R173" i="57"/>
  <c r="F174" i="57"/>
  <c r="G174" i="57"/>
  <c r="H174" i="57"/>
  <c r="I174" i="57"/>
  <c r="J174" i="57"/>
  <c r="K174" i="57"/>
  <c r="L174" i="57"/>
  <c r="M174" i="57"/>
  <c r="N174" i="57"/>
  <c r="O174" i="57"/>
  <c r="P174" i="57"/>
  <c r="Q174" i="57"/>
  <c r="R174" i="57"/>
  <c r="F175" i="57"/>
  <c r="G175" i="57"/>
  <c r="H175" i="57"/>
  <c r="I175" i="57"/>
  <c r="J175" i="57"/>
  <c r="K175" i="57"/>
  <c r="L175" i="57"/>
  <c r="M175" i="57"/>
  <c r="N175" i="57"/>
  <c r="O175" i="57"/>
  <c r="P175" i="57"/>
  <c r="Q175" i="57"/>
  <c r="R175" i="57"/>
  <c r="F176" i="57"/>
  <c r="G176" i="57"/>
  <c r="H176" i="57"/>
  <c r="I176" i="57"/>
  <c r="J176" i="57"/>
  <c r="K176" i="57"/>
  <c r="L176" i="57"/>
  <c r="M176" i="57"/>
  <c r="N176" i="57"/>
  <c r="O176" i="57"/>
  <c r="P176" i="57"/>
  <c r="Q176" i="57"/>
  <c r="R176" i="57"/>
  <c r="F177" i="57"/>
  <c r="G177" i="57"/>
  <c r="H177" i="57"/>
  <c r="I177" i="57"/>
  <c r="J177" i="57"/>
  <c r="K177" i="57"/>
  <c r="L177" i="57"/>
  <c r="M177" i="57"/>
  <c r="N177" i="57"/>
  <c r="O177" i="57"/>
  <c r="P177" i="57"/>
  <c r="Q177" i="57"/>
  <c r="R177" i="57"/>
  <c r="F178" i="57"/>
  <c r="G178" i="57"/>
  <c r="H178" i="57"/>
  <c r="I178" i="57"/>
  <c r="J178" i="57"/>
  <c r="K178" i="57"/>
  <c r="L178" i="57"/>
  <c r="M178" i="57"/>
  <c r="N178" i="57"/>
  <c r="O178" i="57"/>
  <c r="P178" i="57"/>
  <c r="Q178" i="57"/>
  <c r="R178" i="57"/>
  <c r="F179" i="57"/>
  <c r="G179" i="57"/>
  <c r="H179" i="57"/>
  <c r="I179" i="57"/>
  <c r="J179" i="57"/>
  <c r="K179" i="57"/>
  <c r="L179" i="57"/>
  <c r="M179" i="57"/>
  <c r="N179" i="57"/>
  <c r="O179" i="57"/>
  <c r="P179" i="57"/>
  <c r="Q179" i="57"/>
  <c r="R179" i="57"/>
  <c r="F180" i="57"/>
  <c r="G180" i="57"/>
  <c r="H180" i="57"/>
  <c r="I180" i="57"/>
  <c r="J180" i="57"/>
  <c r="K180" i="57"/>
  <c r="L180" i="57"/>
  <c r="M180" i="57"/>
  <c r="N180" i="57"/>
  <c r="O180" i="57"/>
  <c r="P180" i="57"/>
  <c r="Q180" i="57"/>
  <c r="R180" i="57"/>
  <c r="F181" i="57"/>
  <c r="G181" i="57"/>
  <c r="H181" i="57"/>
  <c r="I181" i="57"/>
  <c r="J181" i="57"/>
  <c r="K181" i="57"/>
  <c r="L181" i="57"/>
  <c r="M181" i="57"/>
  <c r="N181" i="57"/>
  <c r="O181" i="57"/>
  <c r="P181" i="57"/>
  <c r="Q181" i="57"/>
  <c r="R181" i="57"/>
  <c r="F182" i="57"/>
  <c r="G182" i="57"/>
  <c r="H182" i="57"/>
  <c r="I182" i="57"/>
  <c r="J182" i="57"/>
  <c r="K182" i="57"/>
  <c r="L182" i="57"/>
  <c r="M182" i="57"/>
  <c r="N182" i="57"/>
  <c r="O182" i="57"/>
  <c r="P182" i="57"/>
  <c r="Q182" i="57"/>
  <c r="R182" i="57"/>
  <c r="F183" i="57"/>
  <c r="G183" i="57"/>
  <c r="H183" i="57"/>
  <c r="I183" i="57"/>
  <c r="J183" i="57"/>
  <c r="K183" i="57"/>
  <c r="L183" i="57"/>
  <c r="M183" i="57"/>
  <c r="N183" i="57"/>
  <c r="O183" i="57"/>
  <c r="P183" i="57"/>
  <c r="Q183" i="57"/>
  <c r="R183" i="57"/>
  <c r="E130" i="57"/>
  <c r="E131" i="57"/>
  <c r="E132" i="57"/>
  <c r="E133" i="57"/>
  <c r="E134" i="57"/>
  <c r="E135" i="57"/>
  <c r="E136" i="57"/>
  <c r="E137" i="57"/>
  <c r="E138" i="57"/>
  <c r="E139" i="57"/>
  <c r="E140" i="57"/>
  <c r="E141" i="57"/>
  <c r="E142" i="57"/>
  <c r="E143" i="57"/>
  <c r="E144" i="57"/>
  <c r="E145" i="57"/>
  <c r="E146" i="57"/>
  <c r="E147" i="57"/>
  <c r="E148" i="57"/>
  <c r="E149" i="57"/>
  <c r="E150" i="57"/>
  <c r="E151" i="57"/>
  <c r="E152" i="57"/>
  <c r="E153" i="57"/>
  <c r="E154" i="57"/>
  <c r="E155" i="57"/>
  <c r="E156" i="57"/>
  <c r="E157" i="57"/>
  <c r="E158" i="57"/>
  <c r="E159" i="57"/>
  <c r="E160" i="57"/>
  <c r="E161" i="57"/>
  <c r="E162" i="57"/>
  <c r="E163" i="57"/>
  <c r="E164" i="57"/>
  <c r="E165" i="57"/>
  <c r="E166" i="57"/>
  <c r="E167" i="57"/>
  <c r="E168" i="57"/>
  <c r="E169" i="57"/>
  <c r="E170" i="57"/>
  <c r="E171" i="57"/>
  <c r="E172" i="57"/>
  <c r="E173" i="57"/>
  <c r="E174" i="57"/>
  <c r="E175" i="57"/>
  <c r="E176" i="57"/>
  <c r="E177" i="57"/>
  <c r="E178" i="57"/>
  <c r="E179" i="57"/>
  <c r="E180" i="57"/>
  <c r="E181" i="57"/>
  <c r="E182" i="57"/>
  <c r="E183" i="57"/>
  <c r="E129" i="57"/>
  <c r="E127" i="57"/>
  <c r="E128" i="57"/>
  <c r="E126" i="57"/>
  <c r="E125" i="57"/>
  <c r="E124" i="57"/>
  <c r="E110" i="57"/>
  <c r="D110" i="57" s="1"/>
  <c r="E111" i="57"/>
  <c r="D111" i="57" s="1"/>
  <c r="E112" i="57"/>
  <c r="D112" i="57" s="1"/>
  <c r="E113" i="57"/>
  <c r="D113" i="57" s="1"/>
  <c r="E114" i="57"/>
  <c r="D114" i="57" s="1"/>
  <c r="E115" i="57"/>
  <c r="D115" i="57" s="1"/>
  <c r="E116" i="57"/>
  <c r="D116" i="57" s="1"/>
  <c r="E117" i="57"/>
  <c r="D117" i="57" s="1"/>
  <c r="E118" i="57"/>
  <c r="D118" i="57" s="1"/>
  <c r="E119" i="57"/>
  <c r="D119" i="57" s="1"/>
  <c r="E120" i="57"/>
  <c r="D120" i="57" s="1"/>
  <c r="E121" i="57"/>
  <c r="D121" i="57" s="1"/>
  <c r="E122" i="57"/>
  <c r="D122" i="57" s="1"/>
  <c r="E123" i="57"/>
  <c r="D123" i="57" s="1"/>
  <c r="E109" i="57"/>
  <c r="D109" i="57" s="1"/>
  <c r="E103" i="57"/>
  <c r="E104" i="57"/>
  <c r="E105" i="57"/>
  <c r="E106" i="57"/>
  <c r="E107" i="57"/>
  <c r="E108" i="57"/>
  <c r="E102" i="57"/>
  <c r="F9" i="57"/>
  <c r="G9" i="57"/>
  <c r="H9" i="57"/>
  <c r="I9" i="57"/>
  <c r="J9" i="57"/>
  <c r="K9" i="57"/>
  <c r="L9" i="57"/>
  <c r="M9" i="57"/>
  <c r="N9" i="57"/>
  <c r="O9" i="57"/>
  <c r="P9" i="57"/>
  <c r="Q9" i="57"/>
  <c r="R9" i="57"/>
  <c r="F10" i="57"/>
  <c r="G10" i="57"/>
  <c r="H10" i="57"/>
  <c r="I10" i="57"/>
  <c r="J10" i="57"/>
  <c r="K10" i="57"/>
  <c r="L10" i="57"/>
  <c r="M10" i="57"/>
  <c r="N10" i="57"/>
  <c r="O10" i="57"/>
  <c r="P10" i="57"/>
  <c r="Q10" i="57"/>
  <c r="R10" i="57"/>
  <c r="F11" i="57"/>
  <c r="G11" i="57"/>
  <c r="H11" i="57"/>
  <c r="I11" i="57"/>
  <c r="J11" i="57"/>
  <c r="K11" i="57"/>
  <c r="L11" i="57"/>
  <c r="M11" i="57"/>
  <c r="N11" i="57"/>
  <c r="O11" i="57"/>
  <c r="P11" i="57"/>
  <c r="Q11" i="57"/>
  <c r="R11" i="57"/>
  <c r="F12" i="57"/>
  <c r="G12" i="57"/>
  <c r="H12" i="57"/>
  <c r="I12" i="57"/>
  <c r="J12" i="57"/>
  <c r="K12" i="57"/>
  <c r="L12" i="57"/>
  <c r="M12" i="57"/>
  <c r="N12" i="57"/>
  <c r="O12" i="57"/>
  <c r="P12" i="57"/>
  <c r="Q12" i="57"/>
  <c r="R12" i="57"/>
  <c r="F13" i="57"/>
  <c r="G13" i="57"/>
  <c r="H13" i="57"/>
  <c r="I13" i="57"/>
  <c r="J13" i="57"/>
  <c r="K13" i="57"/>
  <c r="L13" i="57"/>
  <c r="M13" i="57"/>
  <c r="N13" i="57"/>
  <c r="O13" i="57"/>
  <c r="P13" i="57"/>
  <c r="Q13" i="57"/>
  <c r="R13" i="57"/>
  <c r="F14" i="57"/>
  <c r="G14" i="57"/>
  <c r="H14" i="57"/>
  <c r="I14" i="57"/>
  <c r="J14" i="57"/>
  <c r="K14" i="57"/>
  <c r="L14" i="57"/>
  <c r="M14" i="57"/>
  <c r="N14" i="57"/>
  <c r="O14" i="57"/>
  <c r="P14" i="57"/>
  <c r="Q14" i="57"/>
  <c r="R14" i="57"/>
  <c r="F15" i="57"/>
  <c r="G15" i="57"/>
  <c r="H15" i="57"/>
  <c r="I15" i="57"/>
  <c r="J15" i="57"/>
  <c r="K15" i="57"/>
  <c r="L15" i="57"/>
  <c r="M15" i="57"/>
  <c r="N15" i="57"/>
  <c r="O15" i="57"/>
  <c r="P15" i="57"/>
  <c r="Q15" i="57"/>
  <c r="R15" i="57"/>
  <c r="F16" i="57"/>
  <c r="G16" i="57"/>
  <c r="H16" i="57"/>
  <c r="I16" i="57"/>
  <c r="J16" i="57"/>
  <c r="K16" i="57"/>
  <c r="L16" i="57"/>
  <c r="M16" i="57"/>
  <c r="N16" i="57"/>
  <c r="O16" i="57"/>
  <c r="P16" i="57"/>
  <c r="Q16" i="57"/>
  <c r="R16" i="57"/>
  <c r="F17" i="57"/>
  <c r="G17" i="57"/>
  <c r="H17" i="57"/>
  <c r="I17" i="57"/>
  <c r="J17" i="57"/>
  <c r="K17" i="57"/>
  <c r="L17" i="57"/>
  <c r="M17" i="57"/>
  <c r="N17" i="57"/>
  <c r="O17" i="57"/>
  <c r="P17" i="57"/>
  <c r="Q17" i="57"/>
  <c r="R17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F26" i="57"/>
  <c r="G26" i="57"/>
  <c r="H26" i="57"/>
  <c r="I26" i="57"/>
  <c r="J26" i="57"/>
  <c r="K26" i="57"/>
  <c r="L26" i="57"/>
  <c r="M26" i="57"/>
  <c r="N26" i="57"/>
  <c r="O26" i="57"/>
  <c r="P26" i="57"/>
  <c r="Q26" i="57"/>
  <c r="R26" i="57"/>
  <c r="F27" i="57"/>
  <c r="G27" i="57"/>
  <c r="H27" i="57"/>
  <c r="I27" i="57"/>
  <c r="J27" i="57"/>
  <c r="K27" i="57"/>
  <c r="L27" i="57"/>
  <c r="M27" i="57"/>
  <c r="N27" i="57"/>
  <c r="O27" i="57"/>
  <c r="P27" i="57"/>
  <c r="Q27" i="57"/>
  <c r="R27" i="57"/>
  <c r="F28" i="57"/>
  <c r="G28" i="57"/>
  <c r="H28" i="57"/>
  <c r="I28" i="57"/>
  <c r="J28" i="57"/>
  <c r="K28" i="57"/>
  <c r="L28" i="57"/>
  <c r="M28" i="57"/>
  <c r="N28" i="57"/>
  <c r="O28" i="57"/>
  <c r="P28" i="57"/>
  <c r="Q28" i="57"/>
  <c r="R28" i="57"/>
  <c r="F29" i="57"/>
  <c r="G29" i="57"/>
  <c r="H29" i="57"/>
  <c r="I29" i="57"/>
  <c r="J29" i="57"/>
  <c r="K29" i="57"/>
  <c r="L29" i="57"/>
  <c r="M29" i="57"/>
  <c r="N29" i="57"/>
  <c r="O29" i="57"/>
  <c r="P29" i="57"/>
  <c r="Q29" i="57"/>
  <c r="R29" i="57"/>
  <c r="F30" i="57"/>
  <c r="G30" i="57"/>
  <c r="H30" i="57"/>
  <c r="I30" i="57"/>
  <c r="J30" i="57"/>
  <c r="K30" i="57"/>
  <c r="L30" i="57"/>
  <c r="M30" i="57"/>
  <c r="N30" i="57"/>
  <c r="O30" i="57"/>
  <c r="P30" i="57"/>
  <c r="Q30" i="57"/>
  <c r="R30" i="57"/>
  <c r="F31" i="57"/>
  <c r="G31" i="57"/>
  <c r="H31" i="57"/>
  <c r="I31" i="57"/>
  <c r="J31" i="57"/>
  <c r="K31" i="57"/>
  <c r="L31" i="57"/>
  <c r="M31" i="57"/>
  <c r="N31" i="57"/>
  <c r="O31" i="57"/>
  <c r="P31" i="57"/>
  <c r="Q31" i="57"/>
  <c r="R31" i="57"/>
  <c r="F32" i="57"/>
  <c r="G32" i="57"/>
  <c r="H32" i="57"/>
  <c r="I32" i="57"/>
  <c r="J32" i="57"/>
  <c r="K32" i="57"/>
  <c r="L32" i="57"/>
  <c r="M32" i="57"/>
  <c r="N32" i="57"/>
  <c r="O32" i="57"/>
  <c r="P32" i="57"/>
  <c r="Q32" i="57"/>
  <c r="R32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F44" i="57"/>
  <c r="G44" i="57"/>
  <c r="H44" i="57"/>
  <c r="I44" i="57"/>
  <c r="J44" i="57"/>
  <c r="K44" i="57"/>
  <c r="L44" i="57"/>
  <c r="M44" i="57"/>
  <c r="N44" i="57"/>
  <c r="O44" i="57"/>
  <c r="P44" i="57"/>
  <c r="Q44" i="57"/>
  <c r="R44" i="57"/>
  <c r="F45" i="57"/>
  <c r="G45" i="57"/>
  <c r="H45" i="57"/>
  <c r="I45" i="57"/>
  <c r="J45" i="57"/>
  <c r="K45" i="57"/>
  <c r="L45" i="57"/>
  <c r="M45" i="57"/>
  <c r="N45" i="57"/>
  <c r="O45" i="57"/>
  <c r="P45" i="57"/>
  <c r="Q45" i="57"/>
  <c r="R45" i="57"/>
  <c r="F46" i="57"/>
  <c r="G46" i="57"/>
  <c r="H46" i="57"/>
  <c r="I46" i="57"/>
  <c r="J46" i="57"/>
  <c r="K46" i="57"/>
  <c r="L46" i="57"/>
  <c r="M46" i="57"/>
  <c r="N46" i="57"/>
  <c r="O46" i="57"/>
  <c r="P46" i="57"/>
  <c r="Q46" i="57"/>
  <c r="R46" i="57"/>
  <c r="F47" i="57"/>
  <c r="G47" i="57"/>
  <c r="H47" i="57"/>
  <c r="I47" i="57"/>
  <c r="J47" i="57"/>
  <c r="K47" i="57"/>
  <c r="L47" i="57"/>
  <c r="M47" i="57"/>
  <c r="N47" i="57"/>
  <c r="O47" i="57"/>
  <c r="P47" i="57"/>
  <c r="Q47" i="57"/>
  <c r="R47" i="57"/>
  <c r="F48" i="57"/>
  <c r="G48" i="57"/>
  <c r="H48" i="57"/>
  <c r="I48" i="57"/>
  <c r="J48" i="57"/>
  <c r="K48" i="57"/>
  <c r="L48" i="57"/>
  <c r="M48" i="57"/>
  <c r="N48" i="57"/>
  <c r="O48" i="57"/>
  <c r="P48" i="57"/>
  <c r="Q48" i="57"/>
  <c r="R48" i="57"/>
  <c r="F49" i="57"/>
  <c r="G49" i="57"/>
  <c r="H49" i="57"/>
  <c r="I49" i="57"/>
  <c r="J49" i="57"/>
  <c r="K49" i="57"/>
  <c r="L49" i="57"/>
  <c r="M49" i="57"/>
  <c r="N49" i="57"/>
  <c r="O49" i="57"/>
  <c r="P49" i="57"/>
  <c r="Q49" i="57"/>
  <c r="R49" i="57"/>
  <c r="F50" i="57"/>
  <c r="G50" i="57"/>
  <c r="H50" i="57"/>
  <c r="I50" i="57"/>
  <c r="J50" i="57"/>
  <c r="K50" i="57"/>
  <c r="L50" i="57"/>
  <c r="M50" i="57"/>
  <c r="N50" i="57"/>
  <c r="O50" i="57"/>
  <c r="P50" i="57"/>
  <c r="Q50" i="57"/>
  <c r="R50" i="57"/>
  <c r="F51" i="57"/>
  <c r="G51" i="57"/>
  <c r="H51" i="57"/>
  <c r="I51" i="57"/>
  <c r="J51" i="57"/>
  <c r="K51" i="57"/>
  <c r="L51" i="57"/>
  <c r="M51" i="57"/>
  <c r="N51" i="57"/>
  <c r="O51" i="57"/>
  <c r="P51" i="57"/>
  <c r="Q51" i="57"/>
  <c r="R51" i="57"/>
  <c r="F52" i="57"/>
  <c r="G52" i="57"/>
  <c r="H52" i="57"/>
  <c r="I52" i="57"/>
  <c r="J52" i="57"/>
  <c r="K52" i="57"/>
  <c r="L52" i="57"/>
  <c r="M52" i="57"/>
  <c r="N52" i="57"/>
  <c r="O52" i="57"/>
  <c r="P52" i="57"/>
  <c r="Q52" i="57"/>
  <c r="R52" i="57"/>
  <c r="F53" i="57"/>
  <c r="G53" i="57"/>
  <c r="H53" i="57"/>
  <c r="I53" i="57"/>
  <c r="J53" i="57"/>
  <c r="K53" i="57"/>
  <c r="L53" i="57"/>
  <c r="M53" i="57"/>
  <c r="N53" i="57"/>
  <c r="O53" i="57"/>
  <c r="P53" i="57"/>
  <c r="Q53" i="57"/>
  <c r="R53" i="57"/>
  <c r="F54" i="57"/>
  <c r="G54" i="57"/>
  <c r="H54" i="57"/>
  <c r="I54" i="57"/>
  <c r="J54" i="57"/>
  <c r="K54" i="57"/>
  <c r="L54" i="57"/>
  <c r="M54" i="57"/>
  <c r="N54" i="57"/>
  <c r="O54" i="57"/>
  <c r="P54" i="57"/>
  <c r="Q54" i="57"/>
  <c r="R54" i="57"/>
  <c r="F55" i="57"/>
  <c r="G55" i="57"/>
  <c r="H55" i="57"/>
  <c r="I55" i="57"/>
  <c r="J55" i="57"/>
  <c r="K55" i="57"/>
  <c r="L55" i="57"/>
  <c r="M55" i="57"/>
  <c r="N55" i="57"/>
  <c r="O55" i="57"/>
  <c r="P55" i="57"/>
  <c r="Q55" i="57"/>
  <c r="R55" i="57"/>
  <c r="F56" i="57"/>
  <c r="G56" i="57"/>
  <c r="H56" i="57"/>
  <c r="I56" i="57"/>
  <c r="J56" i="57"/>
  <c r="K56" i="57"/>
  <c r="L56" i="57"/>
  <c r="M56" i="57"/>
  <c r="N56" i="57"/>
  <c r="O56" i="57"/>
  <c r="P56" i="57"/>
  <c r="Q56" i="57"/>
  <c r="R56" i="57"/>
  <c r="F57" i="57"/>
  <c r="G57" i="57"/>
  <c r="H57" i="57"/>
  <c r="I57" i="57"/>
  <c r="J57" i="57"/>
  <c r="K57" i="57"/>
  <c r="L57" i="57"/>
  <c r="M57" i="57"/>
  <c r="N57" i="57"/>
  <c r="O57" i="57"/>
  <c r="P57" i="57"/>
  <c r="Q57" i="57"/>
  <c r="R57" i="57"/>
  <c r="F58" i="57"/>
  <c r="G58" i="57"/>
  <c r="H58" i="57"/>
  <c r="I58" i="57"/>
  <c r="J58" i="57"/>
  <c r="K58" i="57"/>
  <c r="L58" i="57"/>
  <c r="M58" i="57"/>
  <c r="N58" i="57"/>
  <c r="O58" i="57"/>
  <c r="P58" i="57"/>
  <c r="Q58" i="57"/>
  <c r="R58" i="57"/>
  <c r="F59" i="57"/>
  <c r="G59" i="57"/>
  <c r="H59" i="57"/>
  <c r="I59" i="57"/>
  <c r="J59" i="57"/>
  <c r="K59" i="57"/>
  <c r="L59" i="57"/>
  <c r="M59" i="57"/>
  <c r="N59" i="57"/>
  <c r="O59" i="57"/>
  <c r="P59" i="57"/>
  <c r="Q59" i="57"/>
  <c r="R59" i="57"/>
  <c r="F60" i="57"/>
  <c r="G60" i="57"/>
  <c r="H60" i="57"/>
  <c r="I60" i="57"/>
  <c r="J60" i="57"/>
  <c r="K60" i="57"/>
  <c r="L60" i="57"/>
  <c r="M60" i="57"/>
  <c r="N60" i="57"/>
  <c r="O60" i="57"/>
  <c r="P60" i="57"/>
  <c r="Q60" i="57"/>
  <c r="R60" i="57"/>
  <c r="F61" i="57"/>
  <c r="G61" i="57"/>
  <c r="H61" i="57"/>
  <c r="I61" i="57"/>
  <c r="J61" i="57"/>
  <c r="K61" i="57"/>
  <c r="L61" i="57"/>
  <c r="M61" i="57"/>
  <c r="N61" i="57"/>
  <c r="O61" i="57"/>
  <c r="P61" i="57"/>
  <c r="Q61" i="57"/>
  <c r="R61" i="57"/>
  <c r="F62" i="57"/>
  <c r="G62" i="57"/>
  <c r="H62" i="57"/>
  <c r="I62" i="57"/>
  <c r="J62" i="57"/>
  <c r="K62" i="57"/>
  <c r="L62" i="57"/>
  <c r="M62" i="57"/>
  <c r="N62" i="57"/>
  <c r="O62" i="57"/>
  <c r="P62" i="57"/>
  <c r="Q62" i="57"/>
  <c r="R62" i="57"/>
  <c r="F63" i="57"/>
  <c r="G63" i="57"/>
  <c r="H63" i="57"/>
  <c r="I63" i="57"/>
  <c r="J63" i="57"/>
  <c r="K63" i="57"/>
  <c r="L63" i="57"/>
  <c r="M63" i="57"/>
  <c r="N63" i="57"/>
  <c r="O63" i="57"/>
  <c r="P63" i="57"/>
  <c r="Q63" i="57"/>
  <c r="R63" i="57"/>
  <c r="F64" i="57"/>
  <c r="G64" i="57"/>
  <c r="H64" i="57"/>
  <c r="I64" i="57"/>
  <c r="J64" i="57"/>
  <c r="K64" i="57"/>
  <c r="L64" i="57"/>
  <c r="M64" i="57"/>
  <c r="N64" i="57"/>
  <c r="O64" i="57"/>
  <c r="P64" i="57"/>
  <c r="Q64" i="57"/>
  <c r="R64" i="57"/>
  <c r="F65" i="57"/>
  <c r="G65" i="57"/>
  <c r="H65" i="57"/>
  <c r="I65" i="57"/>
  <c r="J65" i="57"/>
  <c r="K65" i="57"/>
  <c r="L65" i="57"/>
  <c r="M65" i="57"/>
  <c r="N65" i="57"/>
  <c r="O65" i="57"/>
  <c r="P65" i="57"/>
  <c r="Q65" i="57"/>
  <c r="R65" i="57"/>
  <c r="F66" i="57"/>
  <c r="G66" i="57"/>
  <c r="H66" i="57"/>
  <c r="I66" i="57"/>
  <c r="J66" i="57"/>
  <c r="K66" i="57"/>
  <c r="L66" i="57"/>
  <c r="M66" i="57"/>
  <c r="N66" i="57"/>
  <c r="O66" i="57"/>
  <c r="P66" i="57"/>
  <c r="Q66" i="57"/>
  <c r="R66" i="57"/>
  <c r="F67" i="57"/>
  <c r="G67" i="57"/>
  <c r="H67" i="57"/>
  <c r="I67" i="57"/>
  <c r="J67" i="57"/>
  <c r="K67" i="57"/>
  <c r="L67" i="57"/>
  <c r="M67" i="57"/>
  <c r="N67" i="57"/>
  <c r="O67" i="57"/>
  <c r="P67" i="57"/>
  <c r="Q67" i="57"/>
  <c r="R67" i="57"/>
  <c r="F68" i="57"/>
  <c r="G68" i="57"/>
  <c r="H68" i="57"/>
  <c r="I68" i="57"/>
  <c r="J68" i="57"/>
  <c r="K68" i="57"/>
  <c r="L68" i="57"/>
  <c r="M68" i="57"/>
  <c r="N68" i="57"/>
  <c r="O68" i="57"/>
  <c r="P68" i="57"/>
  <c r="Q68" i="57"/>
  <c r="R68" i="57"/>
  <c r="F69" i="57"/>
  <c r="G69" i="57"/>
  <c r="H69" i="57"/>
  <c r="I69" i="57"/>
  <c r="J69" i="57"/>
  <c r="K69" i="57"/>
  <c r="L69" i="57"/>
  <c r="M69" i="57"/>
  <c r="N69" i="57"/>
  <c r="O69" i="57"/>
  <c r="P69" i="57"/>
  <c r="Q69" i="57"/>
  <c r="R69" i="57"/>
  <c r="F70" i="57"/>
  <c r="G70" i="57"/>
  <c r="H70" i="57"/>
  <c r="I70" i="57"/>
  <c r="J70" i="57"/>
  <c r="K70" i="57"/>
  <c r="L70" i="57"/>
  <c r="M70" i="57"/>
  <c r="N70" i="57"/>
  <c r="O70" i="57"/>
  <c r="P70" i="57"/>
  <c r="Q70" i="57"/>
  <c r="R70" i="57"/>
  <c r="F71" i="57"/>
  <c r="G71" i="57"/>
  <c r="H71" i="57"/>
  <c r="I71" i="57"/>
  <c r="J71" i="57"/>
  <c r="K71" i="57"/>
  <c r="L71" i="57"/>
  <c r="M71" i="57"/>
  <c r="N71" i="57"/>
  <c r="O71" i="57"/>
  <c r="P71" i="57"/>
  <c r="Q71" i="57"/>
  <c r="R71" i="57"/>
  <c r="F72" i="57"/>
  <c r="G72" i="57"/>
  <c r="H72" i="57"/>
  <c r="I72" i="57"/>
  <c r="J72" i="57"/>
  <c r="K72" i="57"/>
  <c r="L72" i="57"/>
  <c r="M72" i="57"/>
  <c r="N72" i="57"/>
  <c r="O72" i="57"/>
  <c r="P72" i="57"/>
  <c r="Q72" i="57"/>
  <c r="R72" i="57"/>
  <c r="F73" i="57"/>
  <c r="G73" i="57"/>
  <c r="H73" i="57"/>
  <c r="I73" i="57"/>
  <c r="J73" i="57"/>
  <c r="K73" i="57"/>
  <c r="L73" i="57"/>
  <c r="M73" i="57"/>
  <c r="N73" i="57"/>
  <c r="O73" i="57"/>
  <c r="P73" i="57"/>
  <c r="Q73" i="57"/>
  <c r="R73" i="57"/>
  <c r="F74" i="57"/>
  <c r="G74" i="57"/>
  <c r="H74" i="57"/>
  <c r="I74" i="57"/>
  <c r="J74" i="57"/>
  <c r="K74" i="57"/>
  <c r="L74" i="57"/>
  <c r="M74" i="57"/>
  <c r="N74" i="57"/>
  <c r="O74" i="57"/>
  <c r="P74" i="57"/>
  <c r="Q74" i="57"/>
  <c r="R74" i="57"/>
  <c r="F75" i="57"/>
  <c r="G75" i="57"/>
  <c r="H75" i="57"/>
  <c r="I75" i="57"/>
  <c r="J75" i="57"/>
  <c r="K75" i="57"/>
  <c r="L75" i="57"/>
  <c r="M75" i="57"/>
  <c r="N75" i="57"/>
  <c r="O75" i="57"/>
  <c r="P75" i="57"/>
  <c r="Q75" i="57"/>
  <c r="R75" i="57"/>
  <c r="F76" i="57"/>
  <c r="G76" i="57"/>
  <c r="H76" i="57"/>
  <c r="I76" i="57"/>
  <c r="J76" i="57"/>
  <c r="K76" i="57"/>
  <c r="L76" i="57"/>
  <c r="M76" i="57"/>
  <c r="N76" i="57"/>
  <c r="O76" i="57"/>
  <c r="P76" i="57"/>
  <c r="Q76" i="57"/>
  <c r="R76" i="57"/>
  <c r="F77" i="57"/>
  <c r="G77" i="57"/>
  <c r="H77" i="57"/>
  <c r="I77" i="57"/>
  <c r="J77" i="57"/>
  <c r="K77" i="57"/>
  <c r="L77" i="57"/>
  <c r="M77" i="57"/>
  <c r="N77" i="57"/>
  <c r="O77" i="57"/>
  <c r="P77" i="57"/>
  <c r="Q77" i="57"/>
  <c r="R77" i="57"/>
  <c r="F78" i="57"/>
  <c r="G78" i="57"/>
  <c r="H78" i="57"/>
  <c r="I78" i="57"/>
  <c r="J78" i="57"/>
  <c r="K78" i="57"/>
  <c r="L78" i="57"/>
  <c r="M78" i="57"/>
  <c r="N78" i="57"/>
  <c r="O78" i="57"/>
  <c r="P78" i="57"/>
  <c r="Q78" i="57"/>
  <c r="R78" i="57"/>
  <c r="F79" i="57"/>
  <c r="G79" i="57"/>
  <c r="H79" i="57"/>
  <c r="I79" i="57"/>
  <c r="J79" i="57"/>
  <c r="K79" i="57"/>
  <c r="L79" i="57"/>
  <c r="M79" i="57"/>
  <c r="N79" i="57"/>
  <c r="O79" i="57"/>
  <c r="P79" i="57"/>
  <c r="Q79" i="57"/>
  <c r="R79" i="57"/>
  <c r="F80" i="57"/>
  <c r="G80" i="57"/>
  <c r="H80" i="57"/>
  <c r="I80" i="57"/>
  <c r="J80" i="57"/>
  <c r="K80" i="57"/>
  <c r="L80" i="57"/>
  <c r="M80" i="57"/>
  <c r="N80" i="57"/>
  <c r="O80" i="57"/>
  <c r="P80" i="57"/>
  <c r="Q80" i="57"/>
  <c r="R80" i="57"/>
  <c r="F81" i="57"/>
  <c r="G81" i="57"/>
  <c r="H81" i="57"/>
  <c r="I81" i="57"/>
  <c r="J81" i="57"/>
  <c r="K81" i="57"/>
  <c r="L81" i="57"/>
  <c r="M81" i="57"/>
  <c r="N81" i="57"/>
  <c r="O81" i="57"/>
  <c r="P81" i="57"/>
  <c r="Q81" i="57"/>
  <c r="R81" i="57"/>
  <c r="F82" i="57"/>
  <c r="G82" i="57"/>
  <c r="H82" i="57"/>
  <c r="I82" i="57"/>
  <c r="J82" i="57"/>
  <c r="K82" i="57"/>
  <c r="L82" i="57"/>
  <c r="M82" i="57"/>
  <c r="N82" i="57"/>
  <c r="O82" i="57"/>
  <c r="P82" i="57"/>
  <c r="Q82" i="57"/>
  <c r="R82" i="57"/>
  <c r="F83" i="57"/>
  <c r="G83" i="57"/>
  <c r="H83" i="57"/>
  <c r="I83" i="57"/>
  <c r="J83" i="57"/>
  <c r="K83" i="57"/>
  <c r="L83" i="57"/>
  <c r="M83" i="57"/>
  <c r="N83" i="57"/>
  <c r="O83" i="57"/>
  <c r="P83" i="57"/>
  <c r="Q83" i="57"/>
  <c r="R83" i="57"/>
  <c r="F84" i="57"/>
  <c r="G84" i="57"/>
  <c r="H84" i="57"/>
  <c r="I84" i="57"/>
  <c r="J84" i="57"/>
  <c r="K84" i="57"/>
  <c r="L84" i="57"/>
  <c r="M84" i="57"/>
  <c r="N84" i="57"/>
  <c r="O84" i="57"/>
  <c r="P84" i="57"/>
  <c r="Q84" i="57"/>
  <c r="R84" i="57"/>
  <c r="F85" i="57"/>
  <c r="G85" i="57"/>
  <c r="H85" i="57"/>
  <c r="I85" i="57"/>
  <c r="J85" i="57"/>
  <c r="K85" i="57"/>
  <c r="L85" i="57"/>
  <c r="M85" i="57"/>
  <c r="N85" i="57"/>
  <c r="O85" i="57"/>
  <c r="P85" i="57"/>
  <c r="Q85" i="57"/>
  <c r="R85" i="57"/>
  <c r="F86" i="57"/>
  <c r="G86" i="57"/>
  <c r="H86" i="57"/>
  <c r="I86" i="57"/>
  <c r="J86" i="57"/>
  <c r="K86" i="57"/>
  <c r="L86" i="57"/>
  <c r="M86" i="57"/>
  <c r="N86" i="57"/>
  <c r="O86" i="57"/>
  <c r="P86" i="57"/>
  <c r="Q86" i="57"/>
  <c r="R86" i="57"/>
  <c r="F87" i="57"/>
  <c r="G87" i="57"/>
  <c r="H87" i="57"/>
  <c r="I87" i="57"/>
  <c r="J87" i="57"/>
  <c r="K87" i="57"/>
  <c r="L87" i="57"/>
  <c r="M87" i="57"/>
  <c r="N87" i="57"/>
  <c r="O87" i="57"/>
  <c r="P87" i="57"/>
  <c r="Q87" i="57"/>
  <c r="R87" i="57"/>
  <c r="F88" i="57"/>
  <c r="G88" i="57"/>
  <c r="H88" i="57"/>
  <c r="I88" i="57"/>
  <c r="J88" i="57"/>
  <c r="K88" i="57"/>
  <c r="L88" i="57"/>
  <c r="M88" i="57"/>
  <c r="N88" i="57"/>
  <c r="O88" i="57"/>
  <c r="P88" i="57"/>
  <c r="Q88" i="57"/>
  <c r="R88" i="57"/>
  <c r="F89" i="57"/>
  <c r="G89" i="57"/>
  <c r="H89" i="57"/>
  <c r="I89" i="57"/>
  <c r="J89" i="57"/>
  <c r="K89" i="57"/>
  <c r="L89" i="57"/>
  <c r="M89" i="57"/>
  <c r="N89" i="57"/>
  <c r="O89" i="57"/>
  <c r="P89" i="57"/>
  <c r="Q89" i="57"/>
  <c r="R89" i="57"/>
  <c r="F90" i="57"/>
  <c r="G90" i="57"/>
  <c r="H90" i="57"/>
  <c r="I90" i="57"/>
  <c r="J90" i="57"/>
  <c r="K90" i="57"/>
  <c r="L90" i="57"/>
  <c r="M90" i="57"/>
  <c r="N90" i="57"/>
  <c r="O90" i="57"/>
  <c r="P90" i="57"/>
  <c r="Q90" i="57"/>
  <c r="R90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36" i="57"/>
  <c r="E34" i="57"/>
  <c r="E35" i="57"/>
  <c r="E33" i="57"/>
  <c r="E32" i="57"/>
  <c r="E31" i="57"/>
  <c r="E17" i="57"/>
  <c r="D17" i="57" s="1"/>
  <c r="E18" i="57"/>
  <c r="D18" i="57" s="1"/>
  <c r="E19" i="57"/>
  <c r="D19" i="57" s="1"/>
  <c r="E20" i="57"/>
  <c r="D20" i="57" s="1"/>
  <c r="E21" i="57"/>
  <c r="D21" i="57" s="1"/>
  <c r="E22" i="57"/>
  <c r="D22" i="57" s="1"/>
  <c r="E23" i="57"/>
  <c r="D23" i="57" s="1"/>
  <c r="E24" i="57"/>
  <c r="D24" i="57" s="1"/>
  <c r="E25" i="57"/>
  <c r="D25" i="57" s="1"/>
  <c r="E26" i="57"/>
  <c r="D26" i="57" s="1"/>
  <c r="E27" i="57"/>
  <c r="D27" i="57" s="1"/>
  <c r="E28" i="57"/>
  <c r="D28" i="57" s="1"/>
  <c r="E29" i="57"/>
  <c r="D29" i="57" s="1"/>
  <c r="E30" i="57"/>
  <c r="D30" i="57" s="1"/>
  <c r="E16" i="57"/>
  <c r="D16" i="57" s="1"/>
  <c r="E10" i="57"/>
  <c r="E11" i="57"/>
  <c r="E12" i="57"/>
  <c r="E13" i="57"/>
  <c r="E14" i="57"/>
  <c r="E15" i="57"/>
  <c r="E9" i="57"/>
  <c r="F205" i="56"/>
  <c r="G205" i="56"/>
  <c r="H205" i="56"/>
  <c r="I205" i="56"/>
  <c r="J205" i="56"/>
  <c r="K205" i="56"/>
  <c r="L205" i="56"/>
  <c r="M205" i="56"/>
  <c r="N205" i="56"/>
  <c r="O205" i="56"/>
  <c r="P205" i="56"/>
  <c r="Q205" i="56"/>
  <c r="R205" i="56"/>
  <c r="F206" i="56"/>
  <c r="G206" i="56"/>
  <c r="H206" i="56"/>
  <c r="I206" i="56"/>
  <c r="J206" i="56"/>
  <c r="K206" i="56"/>
  <c r="L206" i="56"/>
  <c r="M206" i="56"/>
  <c r="N206" i="56"/>
  <c r="O206" i="56"/>
  <c r="P206" i="56"/>
  <c r="Q206" i="56"/>
  <c r="R206" i="56"/>
  <c r="F207" i="56"/>
  <c r="G207" i="56"/>
  <c r="H207" i="56"/>
  <c r="I207" i="56"/>
  <c r="J207" i="56"/>
  <c r="K207" i="56"/>
  <c r="L207" i="56"/>
  <c r="M207" i="56"/>
  <c r="N207" i="56"/>
  <c r="O207" i="56"/>
  <c r="P207" i="56"/>
  <c r="Q207" i="56"/>
  <c r="R207" i="56"/>
  <c r="F208" i="56"/>
  <c r="G208" i="56"/>
  <c r="H208" i="56"/>
  <c r="I208" i="56"/>
  <c r="J208" i="56"/>
  <c r="K208" i="56"/>
  <c r="L208" i="56"/>
  <c r="M208" i="56"/>
  <c r="N208" i="56"/>
  <c r="O208" i="56"/>
  <c r="P208" i="56"/>
  <c r="Q208" i="56"/>
  <c r="R208" i="56"/>
  <c r="F209" i="56"/>
  <c r="G209" i="56"/>
  <c r="H209" i="56"/>
  <c r="I209" i="56"/>
  <c r="J209" i="56"/>
  <c r="K209" i="56"/>
  <c r="L209" i="56"/>
  <c r="M209" i="56"/>
  <c r="N209" i="56"/>
  <c r="O209" i="56"/>
  <c r="P209" i="56"/>
  <c r="Q209" i="56"/>
  <c r="R209" i="56"/>
  <c r="F210" i="56"/>
  <c r="G210" i="56"/>
  <c r="H210" i="56"/>
  <c r="I210" i="56"/>
  <c r="J210" i="56"/>
  <c r="K210" i="56"/>
  <c r="L210" i="56"/>
  <c r="M210" i="56"/>
  <c r="N210" i="56"/>
  <c r="O210" i="56"/>
  <c r="P210" i="56"/>
  <c r="Q210" i="56"/>
  <c r="R210" i="56"/>
  <c r="F211" i="56"/>
  <c r="G211" i="56"/>
  <c r="H211" i="56"/>
  <c r="I211" i="56"/>
  <c r="J211" i="56"/>
  <c r="K211" i="56"/>
  <c r="L211" i="56"/>
  <c r="M211" i="56"/>
  <c r="N211" i="56"/>
  <c r="O211" i="56"/>
  <c r="P211" i="56"/>
  <c r="Q211" i="56"/>
  <c r="R211" i="56"/>
  <c r="F212" i="56"/>
  <c r="G212" i="56"/>
  <c r="H212" i="56"/>
  <c r="I212" i="56"/>
  <c r="J212" i="56"/>
  <c r="K212" i="56"/>
  <c r="L212" i="56"/>
  <c r="M212" i="56"/>
  <c r="N212" i="56"/>
  <c r="O212" i="56"/>
  <c r="P212" i="56"/>
  <c r="Q212" i="56"/>
  <c r="R212" i="56"/>
  <c r="F213" i="56"/>
  <c r="G213" i="56"/>
  <c r="H213" i="56"/>
  <c r="I213" i="56"/>
  <c r="J213" i="56"/>
  <c r="K213" i="56"/>
  <c r="L213" i="56"/>
  <c r="M213" i="56"/>
  <c r="N213" i="56"/>
  <c r="O213" i="56"/>
  <c r="P213" i="56"/>
  <c r="Q213" i="56"/>
  <c r="R213" i="56"/>
  <c r="F214" i="56"/>
  <c r="G214" i="56"/>
  <c r="H214" i="56"/>
  <c r="I214" i="56"/>
  <c r="J214" i="56"/>
  <c r="K214" i="56"/>
  <c r="L214" i="56"/>
  <c r="M214" i="56"/>
  <c r="N214" i="56"/>
  <c r="O214" i="56"/>
  <c r="P214" i="56"/>
  <c r="Q214" i="56"/>
  <c r="R214" i="56"/>
  <c r="F215" i="56"/>
  <c r="G215" i="56"/>
  <c r="H215" i="56"/>
  <c r="I215" i="56"/>
  <c r="J215" i="56"/>
  <c r="K215" i="56"/>
  <c r="L215" i="56"/>
  <c r="M215" i="56"/>
  <c r="N215" i="56"/>
  <c r="O215" i="56"/>
  <c r="P215" i="56"/>
  <c r="Q215" i="56"/>
  <c r="R215" i="56"/>
  <c r="F216" i="56"/>
  <c r="G216" i="56"/>
  <c r="H216" i="56"/>
  <c r="I216" i="56"/>
  <c r="J216" i="56"/>
  <c r="K216" i="56"/>
  <c r="L216" i="56"/>
  <c r="M216" i="56"/>
  <c r="N216" i="56"/>
  <c r="O216" i="56"/>
  <c r="P216" i="56"/>
  <c r="Q216" i="56"/>
  <c r="R216" i="56"/>
  <c r="F217" i="56"/>
  <c r="G217" i="56"/>
  <c r="H217" i="56"/>
  <c r="I217" i="56"/>
  <c r="J217" i="56"/>
  <c r="K217" i="56"/>
  <c r="L217" i="56"/>
  <c r="M217" i="56"/>
  <c r="N217" i="56"/>
  <c r="O217" i="56"/>
  <c r="P217" i="56"/>
  <c r="Q217" i="56"/>
  <c r="R217" i="56"/>
  <c r="F218" i="56"/>
  <c r="G218" i="56"/>
  <c r="H218" i="56"/>
  <c r="I218" i="56"/>
  <c r="J218" i="56"/>
  <c r="K218" i="56"/>
  <c r="L218" i="56"/>
  <c r="M218" i="56"/>
  <c r="N218" i="56"/>
  <c r="O218" i="56"/>
  <c r="P218" i="56"/>
  <c r="Q218" i="56"/>
  <c r="R218" i="56"/>
  <c r="F219" i="56"/>
  <c r="G219" i="56"/>
  <c r="H219" i="56"/>
  <c r="I219" i="56"/>
  <c r="J219" i="56"/>
  <c r="K219" i="56"/>
  <c r="L219" i="56"/>
  <c r="M219" i="56"/>
  <c r="N219" i="56"/>
  <c r="O219" i="56"/>
  <c r="P219" i="56"/>
  <c r="Q219" i="56"/>
  <c r="R219" i="56"/>
  <c r="F220" i="56"/>
  <c r="G220" i="56"/>
  <c r="H220" i="56"/>
  <c r="I220" i="56"/>
  <c r="J220" i="56"/>
  <c r="K220" i="56"/>
  <c r="L220" i="56"/>
  <c r="M220" i="56"/>
  <c r="N220" i="56"/>
  <c r="O220" i="56"/>
  <c r="P220" i="56"/>
  <c r="Q220" i="56"/>
  <c r="R220" i="56"/>
  <c r="F221" i="56"/>
  <c r="G221" i="56"/>
  <c r="H221" i="56"/>
  <c r="I221" i="56"/>
  <c r="J221" i="56"/>
  <c r="K221" i="56"/>
  <c r="L221" i="56"/>
  <c r="M221" i="56"/>
  <c r="N221" i="56"/>
  <c r="O221" i="56"/>
  <c r="P221" i="56"/>
  <c r="Q221" i="56"/>
  <c r="R221" i="56"/>
  <c r="F222" i="56"/>
  <c r="G222" i="56"/>
  <c r="H222" i="56"/>
  <c r="I222" i="56"/>
  <c r="J222" i="56"/>
  <c r="K222" i="56"/>
  <c r="L222" i="56"/>
  <c r="M222" i="56"/>
  <c r="N222" i="56"/>
  <c r="O222" i="56"/>
  <c r="P222" i="56"/>
  <c r="Q222" i="56"/>
  <c r="R222" i="56"/>
  <c r="F223" i="56"/>
  <c r="G223" i="56"/>
  <c r="H223" i="56"/>
  <c r="I223" i="56"/>
  <c r="J223" i="56"/>
  <c r="K223" i="56"/>
  <c r="L223" i="56"/>
  <c r="M223" i="56"/>
  <c r="N223" i="56"/>
  <c r="O223" i="56"/>
  <c r="P223" i="56"/>
  <c r="Q223" i="56"/>
  <c r="R223" i="56"/>
  <c r="F224" i="56"/>
  <c r="G224" i="56"/>
  <c r="H224" i="56"/>
  <c r="I224" i="56"/>
  <c r="J224" i="56"/>
  <c r="K224" i="56"/>
  <c r="L224" i="56"/>
  <c r="M224" i="56"/>
  <c r="N224" i="56"/>
  <c r="O224" i="56"/>
  <c r="P224" i="56"/>
  <c r="Q224" i="56"/>
  <c r="R224" i="56"/>
  <c r="F225" i="56"/>
  <c r="G225" i="56"/>
  <c r="H225" i="56"/>
  <c r="I225" i="56"/>
  <c r="J225" i="56"/>
  <c r="K225" i="56"/>
  <c r="L225" i="56"/>
  <c r="M225" i="56"/>
  <c r="N225" i="56"/>
  <c r="O225" i="56"/>
  <c r="P225" i="56"/>
  <c r="Q225" i="56"/>
  <c r="R225" i="56"/>
  <c r="F226" i="56"/>
  <c r="G226" i="56"/>
  <c r="H226" i="56"/>
  <c r="I226" i="56"/>
  <c r="J226" i="56"/>
  <c r="K226" i="56"/>
  <c r="L226" i="56"/>
  <c r="M226" i="56"/>
  <c r="N226" i="56"/>
  <c r="O226" i="56"/>
  <c r="P226" i="56"/>
  <c r="Q226" i="56"/>
  <c r="R226" i="56"/>
  <c r="F227" i="56"/>
  <c r="G227" i="56"/>
  <c r="H227" i="56"/>
  <c r="I227" i="56"/>
  <c r="J227" i="56"/>
  <c r="K227" i="56"/>
  <c r="L227" i="56"/>
  <c r="M227" i="56"/>
  <c r="N227" i="56"/>
  <c r="O227" i="56"/>
  <c r="P227" i="56"/>
  <c r="Q227" i="56"/>
  <c r="R227" i="56"/>
  <c r="F228" i="56"/>
  <c r="G228" i="56"/>
  <c r="H228" i="56"/>
  <c r="I228" i="56"/>
  <c r="J228" i="56"/>
  <c r="K228" i="56"/>
  <c r="L228" i="56"/>
  <c r="M228" i="56"/>
  <c r="N228" i="56"/>
  <c r="O228" i="56"/>
  <c r="P228" i="56"/>
  <c r="Q228" i="56"/>
  <c r="R228" i="56"/>
  <c r="F229" i="56"/>
  <c r="G229" i="56"/>
  <c r="H229" i="56"/>
  <c r="I229" i="56"/>
  <c r="J229" i="56"/>
  <c r="K229" i="56"/>
  <c r="L229" i="56"/>
  <c r="M229" i="56"/>
  <c r="N229" i="56"/>
  <c r="O229" i="56"/>
  <c r="P229" i="56"/>
  <c r="Q229" i="56"/>
  <c r="R229" i="56"/>
  <c r="F230" i="56"/>
  <c r="G230" i="56"/>
  <c r="H230" i="56"/>
  <c r="I230" i="56"/>
  <c r="J230" i="56"/>
  <c r="K230" i="56"/>
  <c r="L230" i="56"/>
  <c r="M230" i="56"/>
  <c r="N230" i="56"/>
  <c r="O230" i="56"/>
  <c r="P230" i="56"/>
  <c r="Q230" i="56"/>
  <c r="R230" i="56"/>
  <c r="F231" i="56"/>
  <c r="G231" i="56"/>
  <c r="H231" i="56"/>
  <c r="I231" i="56"/>
  <c r="J231" i="56"/>
  <c r="K231" i="56"/>
  <c r="L231" i="56"/>
  <c r="M231" i="56"/>
  <c r="N231" i="56"/>
  <c r="O231" i="56"/>
  <c r="P231" i="56"/>
  <c r="Q231" i="56"/>
  <c r="R231" i="56"/>
  <c r="F232" i="56"/>
  <c r="G232" i="56"/>
  <c r="H232" i="56"/>
  <c r="I232" i="56"/>
  <c r="J232" i="56"/>
  <c r="K232" i="56"/>
  <c r="L232" i="56"/>
  <c r="M232" i="56"/>
  <c r="N232" i="56"/>
  <c r="O232" i="56"/>
  <c r="P232" i="56"/>
  <c r="Q232" i="56"/>
  <c r="R232" i="56"/>
  <c r="F233" i="56"/>
  <c r="G233" i="56"/>
  <c r="H233" i="56"/>
  <c r="I233" i="56"/>
  <c r="J233" i="56"/>
  <c r="K233" i="56"/>
  <c r="L233" i="56"/>
  <c r="M233" i="56"/>
  <c r="N233" i="56"/>
  <c r="O233" i="56"/>
  <c r="P233" i="56"/>
  <c r="Q233" i="56"/>
  <c r="R233" i="56"/>
  <c r="F234" i="56"/>
  <c r="G234" i="56"/>
  <c r="H234" i="56"/>
  <c r="I234" i="56"/>
  <c r="J234" i="56"/>
  <c r="K234" i="56"/>
  <c r="L234" i="56"/>
  <c r="M234" i="56"/>
  <c r="N234" i="56"/>
  <c r="O234" i="56"/>
  <c r="P234" i="56"/>
  <c r="Q234" i="56"/>
  <c r="R234" i="56"/>
  <c r="F235" i="56"/>
  <c r="G235" i="56"/>
  <c r="H235" i="56"/>
  <c r="I235" i="56"/>
  <c r="J235" i="56"/>
  <c r="K235" i="56"/>
  <c r="L235" i="56"/>
  <c r="M235" i="56"/>
  <c r="N235" i="56"/>
  <c r="O235" i="56"/>
  <c r="P235" i="56"/>
  <c r="Q235" i="56"/>
  <c r="R235" i="56"/>
  <c r="F236" i="56"/>
  <c r="G236" i="56"/>
  <c r="H236" i="56"/>
  <c r="I236" i="56"/>
  <c r="J236" i="56"/>
  <c r="K236" i="56"/>
  <c r="L236" i="56"/>
  <c r="M236" i="56"/>
  <c r="N236" i="56"/>
  <c r="O236" i="56"/>
  <c r="P236" i="56"/>
  <c r="Q236" i="56"/>
  <c r="R236" i="56"/>
  <c r="F237" i="56"/>
  <c r="G237" i="56"/>
  <c r="H237" i="56"/>
  <c r="I237" i="56"/>
  <c r="J237" i="56"/>
  <c r="K237" i="56"/>
  <c r="L237" i="56"/>
  <c r="M237" i="56"/>
  <c r="N237" i="56"/>
  <c r="O237" i="56"/>
  <c r="P237" i="56"/>
  <c r="Q237" i="56"/>
  <c r="R237" i="56"/>
  <c r="F238" i="56"/>
  <c r="G238" i="56"/>
  <c r="H238" i="56"/>
  <c r="I238" i="56"/>
  <c r="J238" i="56"/>
  <c r="K238" i="56"/>
  <c r="L238" i="56"/>
  <c r="M238" i="56"/>
  <c r="N238" i="56"/>
  <c r="O238" i="56"/>
  <c r="P238" i="56"/>
  <c r="Q238" i="56"/>
  <c r="R238" i="56"/>
  <c r="F239" i="56"/>
  <c r="G239" i="56"/>
  <c r="H239" i="56"/>
  <c r="I239" i="56"/>
  <c r="J239" i="56"/>
  <c r="K239" i="56"/>
  <c r="L239" i="56"/>
  <c r="M239" i="56"/>
  <c r="N239" i="56"/>
  <c r="O239" i="56"/>
  <c r="P239" i="56"/>
  <c r="Q239" i="56"/>
  <c r="R239" i="56"/>
  <c r="F240" i="56"/>
  <c r="G240" i="56"/>
  <c r="H240" i="56"/>
  <c r="I240" i="56"/>
  <c r="J240" i="56"/>
  <c r="K240" i="56"/>
  <c r="L240" i="56"/>
  <c r="M240" i="56"/>
  <c r="N240" i="56"/>
  <c r="O240" i="56"/>
  <c r="P240" i="56"/>
  <c r="Q240" i="56"/>
  <c r="R240" i="56"/>
  <c r="F241" i="56"/>
  <c r="G241" i="56"/>
  <c r="H241" i="56"/>
  <c r="I241" i="56"/>
  <c r="J241" i="56"/>
  <c r="K241" i="56"/>
  <c r="L241" i="56"/>
  <c r="M241" i="56"/>
  <c r="N241" i="56"/>
  <c r="O241" i="56"/>
  <c r="P241" i="56"/>
  <c r="Q241" i="56"/>
  <c r="R241" i="56"/>
  <c r="F242" i="56"/>
  <c r="G242" i="56"/>
  <c r="H242" i="56"/>
  <c r="I242" i="56"/>
  <c r="J242" i="56"/>
  <c r="K242" i="56"/>
  <c r="L242" i="56"/>
  <c r="M242" i="56"/>
  <c r="N242" i="56"/>
  <c r="O242" i="56"/>
  <c r="P242" i="56"/>
  <c r="Q242" i="56"/>
  <c r="R242" i="56"/>
  <c r="F243" i="56"/>
  <c r="G243" i="56"/>
  <c r="H243" i="56"/>
  <c r="I243" i="56"/>
  <c r="J243" i="56"/>
  <c r="K243" i="56"/>
  <c r="L243" i="56"/>
  <c r="M243" i="56"/>
  <c r="N243" i="56"/>
  <c r="O243" i="56"/>
  <c r="P243" i="56"/>
  <c r="Q243" i="56"/>
  <c r="R243" i="56"/>
  <c r="F244" i="56"/>
  <c r="G244" i="56"/>
  <c r="H244" i="56"/>
  <c r="I244" i="56"/>
  <c r="J244" i="56"/>
  <c r="K244" i="56"/>
  <c r="L244" i="56"/>
  <c r="M244" i="56"/>
  <c r="N244" i="56"/>
  <c r="O244" i="56"/>
  <c r="P244" i="56"/>
  <c r="Q244" i="56"/>
  <c r="R244" i="56"/>
  <c r="F245" i="56"/>
  <c r="G245" i="56"/>
  <c r="H245" i="56"/>
  <c r="I245" i="56"/>
  <c r="J245" i="56"/>
  <c r="K245" i="56"/>
  <c r="L245" i="56"/>
  <c r="M245" i="56"/>
  <c r="N245" i="56"/>
  <c r="O245" i="56"/>
  <c r="P245" i="56"/>
  <c r="Q245" i="56"/>
  <c r="R245" i="56"/>
  <c r="F246" i="56"/>
  <c r="G246" i="56"/>
  <c r="H246" i="56"/>
  <c r="I246" i="56"/>
  <c r="J246" i="56"/>
  <c r="K246" i="56"/>
  <c r="L246" i="56"/>
  <c r="M246" i="56"/>
  <c r="N246" i="56"/>
  <c r="O246" i="56"/>
  <c r="P246" i="56"/>
  <c r="Q246" i="56"/>
  <c r="R246" i="56"/>
  <c r="F247" i="56"/>
  <c r="G247" i="56"/>
  <c r="H247" i="56"/>
  <c r="I247" i="56"/>
  <c r="J247" i="56"/>
  <c r="K247" i="56"/>
  <c r="L247" i="56"/>
  <c r="M247" i="56"/>
  <c r="N247" i="56"/>
  <c r="O247" i="56"/>
  <c r="P247" i="56"/>
  <c r="Q247" i="56"/>
  <c r="R247" i="56"/>
  <c r="F248" i="56"/>
  <c r="G248" i="56"/>
  <c r="H248" i="56"/>
  <c r="I248" i="56"/>
  <c r="J248" i="56"/>
  <c r="K248" i="56"/>
  <c r="L248" i="56"/>
  <c r="M248" i="56"/>
  <c r="N248" i="56"/>
  <c r="O248" i="56"/>
  <c r="P248" i="56"/>
  <c r="Q248" i="56"/>
  <c r="R248" i="56"/>
  <c r="F249" i="56"/>
  <c r="G249" i="56"/>
  <c r="H249" i="56"/>
  <c r="I249" i="56"/>
  <c r="J249" i="56"/>
  <c r="K249" i="56"/>
  <c r="L249" i="56"/>
  <c r="M249" i="56"/>
  <c r="N249" i="56"/>
  <c r="O249" i="56"/>
  <c r="P249" i="56"/>
  <c r="Q249" i="56"/>
  <c r="R249" i="56"/>
  <c r="F250" i="56"/>
  <c r="G250" i="56"/>
  <c r="H250" i="56"/>
  <c r="I250" i="56"/>
  <c r="J250" i="56"/>
  <c r="K250" i="56"/>
  <c r="L250" i="56"/>
  <c r="M250" i="56"/>
  <c r="N250" i="56"/>
  <c r="O250" i="56"/>
  <c r="P250" i="56"/>
  <c r="Q250" i="56"/>
  <c r="R250" i="56"/>
  <c r="F251" i="56"/>
  <c r="G251" i="56"/>
  <c r="H251" i="56"/>
  <c r="I251" i="56"/>
  <c r="J251" i="56"/>
  <c r="K251" i="56"/>
  <c r="L251" i="56"/>
  <c r="M251" i="56"/>
  <c r="N251" i="56"/>
  <c r="O251" i="56"/>
  <c r="P251" i="56"/>
  <c r="Q251" i="56"/>
  <c r="R251" i="56"/>
  <c r="F252" i="56"/>
  <c r="G252" i="56"/>
  <c r="H252" i="56"/>
  <c r="I252" i="56"/>
  <c r="J252" i="56"/>
  <c r="K252" i="56"/>
  <c r="L252" i="56"/>
  <c r="M252" i="56"/>
  <c r="N252" i="56"/>
  <c r="O252" i="56"/>
  <c r="P252" i="56"/>
  <c r="Q252" i="56"/>
  <c r="R252" i="56"/>
  <c r="F253" i="56"/>
  <c r="G253" i="56"/>
  <c r="H253" i="56"/>
  <c r="I253" i="56"/>
  <c r="J253" i="56"/>
  <c r="K253" i="56"/>
  <c r="L253" i="56"/>
  <c r="M253" i="56"/>
  <c r="N253" i="56"/>
  <c r="O253" i="56"/>
  <c r="P253" i="56"/>
  <c r="Q253" i="56"/>
  <c r="R253" i="56"/>
  <c r="F254" i="56"/>
  <c r="G254" i="56"/>
  <c r="H254" i="56"/>
  <c r="I254" i="56"/>
  <c r="J254" i="56"/>
  <c r="K254" i="56"/>
  <c r="L254" i="56"/>
  <c r="M254" i="56"/>
  <c r="N254" i="56"/>
  <c r="O254" i="56"/>
  <c r="P254" i="56"/>
  <c r="Q254" i="56"/>
  <c r="R254" i="56"/>
  <c r="F255" i="56"/>
  <c r="G255" i="56"/>
  <c r="H255" i="56"/>
  <c r="I255" i="56"/>
  <c r="J255" i="56"/>
  <c r="K255" i="56"/>
  <c r="L255" i="56"/>
  <c r="M255" i="56"/>
  <c r="N255" i="56"/>
  <c r="O255" i="56"/>
  <c r="P255" i="56"/>
  <c r="Q255" i="56"/>
  <c r="R255" i="56"/>
  <c r="F256" i="56"/>
  <c r="G256" i="56"/>
  <c r="H256" i="56"/>
  <c r="I256" i="56"/>
  <c r="J256" i="56"/>
  <c r="K256" i="56"/>
  <c r="L256" i="56"/>
  <c r="M256" i="56"/>
  <c r="N256" i="56"/>
  <c r="O256" i="56"/>
  <c r="P256" i="56"/>
  <c r="Q256" i="56"/>
  <c r="R256" i="56"/>
  <c r="F257" i="56"/>
  <c r="G257" i="56"/>
  <c r="H257" i="56"/>
  <c r="I257" i="56"/>
  <c r="J257" i="56"/>
  <c r="K257" i="56"/>
  <c r="L257" i="56"/>
  <c r="M257" i="56"/>
  <c r="N257" i="56"/>
  <c r="O257" i="56"/>
  <c r="P257" i="56"/>
  <c r="Q257" i="56"/>
  <c r="R257" i="56"/>
  <c r="F258" i="56"/>
  <c r="G258" i="56"/>
  <c r="H258" i="56"/>
  <c r="I258" i="56"/>
  <c r="J258" i="56"/>
  <c r="K258" i="56"/>
  <c r="L258" i="56"/>
  <c r="M258" i="56"/>
  <c r="N258" i="56"/>
  <c r="O258" i="56"/>
  <c r="P258" i="56"/>
  <c r="Q258" i="56"/>
  <c r="R258" i="56"/>
  <c r="F259" i="56"/>
  <c r="G259" i="56"/>
  <c r="H259" i="56"/>
  <c r="I259" i="56"/>
  <c r="J259" i="56"/>
  <c r="K259" i="56"/>
  <c r="L259" i="56"/>
  <c r="M259" i="56"/>
  <c r="N259" i="56"/>
  <c r="O259" i="56"/>
  <c r="P259" i="56"/>
  <c r="Q259" i="56"/>
  <c r="R259" i="56"/>
  <c r="F260" i="56"/>
  <c r="G260" i="56"/>
  <c r="H260" i="56"/>
  <c r="I260" i="56"/>
  <c r="J260" i="56"/>
  <c r="K260" i="56"/>
  <c r="L260" i="56"/>
  <c r="M260" i="56"/>
  <c r="N260" i="56"/>
  <c r="O260" i="56"/>
  <c r="P260" i="56"/>
  <c r="Q260" i="56"/>
  <c r="R260" i="56"/>
  <c r="F261" i="56"/>
  <c r="G261" i="56"/>
  <c r="H261" i="56"/>
  <c r="I261" i="56"/>
  <c r="J261" i="56"/>
  <c r="K261" i="56"/>
  <c r="L261" i="56"/>
  <c r="M261" i="56"/>
  <c r="N261" i="56"/>
  <c r="O261" i="56"/>
  <c r="P261" i="56"/>
  <c r="Q261" i="56"/>
  <c r="R261" i="56"/>
  <c r="F262" i="56"/>
  <c r="G262" i="56"/>
  <c r="H262" i="56"/>
  <c r="I262" i="56"/>
  <c r="J262" i="56"/>
  <c r="K262" i="56"/>
  <c r="L262" i="56"/>
  <c r="M262" i="56"/>
  <c r="N262" i="56"/>
  <c r="O262" i="56"/>
  <c r="P262" i="56"/>
  <c r="Q262" i="56"/>
  <c r="R262" i="56"/>
  <c r="F263" i="56"/>
  <c r="G263" i="56"/>
  <c r="H263" i="56"/>
  <c r="I263" i="56"/>
  <c r="J263" i="56"/>
  <c r="K263" i="56"/>
  <c r="L263" i="56"/>
  <c r="M263" i="56"/>
  <c r="N263" i="56"/>
  <c r="O263" i="56"/>
  <c r="P263" i="56"/>
  <c r="Q263" i="56"/>
  <c r="R263" i="56"/>
  <c r="F264" i="56"/>
  <c r="G264" i="56"/>
  <c r="H264" i="56"/>
  <c r="I264" i="56"/>
  <c r="J264" i="56"/>
  <c r="K264" i="56"/>
  <c r="L264" i="56"/>
  <c r="M264" i="56"/>
  <c r="N264" i="56"/>
  <c r="O264" i="56"/>
  <c r="P264" i="56"/>
  <c r="Q264" i="56"/>
  <c r="R264" i="56"/>
  <c r="F265" i="56"/>
  <c r="G265" i="56"/>
  <c r="H265" i="56"/>
  <c r="I265" i="56"/>
  <c r="J265" i="56"/>
  <c r="K265" i="56"/>
  <c r="L265" i="56"/>
  <c r="M265" i="56"/>
  <c r="N265" i="56"/>
  <c r="O265" i="56"/>
  <c r="P265" i="56"/>
  <c r="Q265" i="56"/>
  <c r="R265" i="56"/>
  <c r="F266" i="56"/>
  <c r="G266" i="56"/>
  <c r="H266" i="56"/>
  <c r="I266" i="56"/>
  <c r="J266" i="56"/>
  <c r="K266" i="56"/>
  <c r="L266" i="56"/>
  <c r="M266" i="56"/>
  <c r="N266" i="56"/>
  <c r="O266" i="56"/>
  <c r="P266" i="56"/>
  <c r="Q266" i="56"/>
  <c r="R266" i="56"/>
  <c r="F267" i="56"/>
  <c r="G267" i="56"/>
  <c r="H267" i="56"/>
  <c r="I267" i="56"/>
  <c r="J267" i="56"/>
  <c r="K267" i="56"/>
  <c r="L267" i="56"/>
  <c r="M267" i="56"/>
  <c r="N267" i="56"/>
  <c r="O267" i="56"/>
  <c r="P267" i="56"/>
  <c r="Q267" i="56"/>
  <c r="R267" i="56"/>
  <c r="F268" i="56"/>
  <c r="G268" i="56"/>
  <c r="H268" i="56"/>
  <c r="I268" i="56"/>
  <c r="J268" i="56"/>
  <c r="K268" i="56"/>
  <c r="L268" i="56"/>
  <c r="M268" i="56"/>
  <c r="N268" i="56"/>
  <c r="O268" i="56"/>
  <c r="P268" i="56"/>
  <c r="Q268" i="56"/>
  <c r="R268" i="56"/>
  <c r="F269" i="56"/>
  <c r="G269" i="56"/>
  <c r="H269" i="56"/>
  <c r="I269" i="56"/>
  <c r="J269" i="56"/>
  <c r="K269" i="56"/>
  <c r="L269" i="56"/>
  <c r="M269" i="56"/>
  <c r="N269" i="56"/>
  <c r="O269" i="56"/>
  <c r="P269" i="56"/>
  <c r="Q269" i="56"/>
  <c r="R269" i="56"/>
  <c r="F270" i="56"/>
  <c r="G270" i="56"/>
  <c r="H270" i="56"/>
  <c r="I270" i="56"/>
  <c r="J270" i="56"/>
  <c r="K270" i="56"/>
  <c r="L270" i="56"/>
  <c r="M270" i="56"/>
  <c r="N270" i="56"/>
  <c r="O270" i="56"/>
  <c r="P270" i="56"/>
  <c r="Q270" i="56"/>
  <c r="R270" i="56"/>
  <c r="F271" i="56"/>
  <c r="G271" i="56"/>
  <c r="H271" i="56"/>
  <c r="I271" i="56"/>
  <c r="J271" i="56"/>
  <c r="K271" i="56"/>
  <c r="L271" i="56"/>
  <c r="M271" i="56"/>
  <c r="N271" i="56"/>
  <c r="O271" i="56"/>
  <c r="P271" i="56"/>
  <c r="Q271" i="56"/>
  <c r="R271" i="56"/>
  <c r="F272" i="56"/>
  <c r="G272" i="56"/>
  <c r="H272" i="56"/>
  <c r="I272" i="56"/>
  <c r="J272" i="56"/>
  <c r="K272" i="56"/>
  <c r="L272" i="56"/>
  <c r="M272" i="56"/>
  <c r="N272" i="56"/>
  <c r="O272" i="56"/>
  <c r="P272" i="56"/>
  <c r="Q272" i="56"/>
  <c r="R272" i="56"/>
  <c r="F273" i="56"/>
  <c r="G273" i="56"/>
  <c r="H273" i="56"/>
  <c r="I273" i="56"/>
  <c r="J273" i="56"/>
  <c r="K273" i="56"/>
  <c r="L273" i="56"/>
  <c r="M273" i="56"/>
  <c r="N273" i="56"/>
  <c r="O273" i="56"/>
  <c r="P273" i="56"/>
  <c r="Q273" i="56"/>
  <c r="R273" i="56"/>
  <c r="F274" i="56"/>
  <c r="G274" i="56"/>
  <c r="H274" i="56"/>
  <c r="I274" i="56"/>
  <c r="J274" i="56"/>
  <c r="K274" i="56"/>
  <c r="L274" i="56"/>
  <c r="M274" i="56"/>
  <c r="N274" i="56"/>
  <c r="O274" i="56"/>
  <c r="P274" i="56"/>
  <c r="Q274" i="56"/>
  <c r="R274" i="56"/>
  <c r="F275" i="56"/>
  <c r="G275" i="56"/>
  <c r="H275" i="56"/>
  <c r="I275" i="56"/>
  <c r="J275" i="56"/>
  <c r="K275" i="56"/>
  <c r="L275" i="56"/>
  <c r="M275" i="56"/>
  <c r="N275" i="56"/>
  <c r="O275" i="56"/>
  <c r="P275" i="56"/>
  <c r="Q275" i="56"/>
  <c r="R275" i="56"/>
  <c r="F276" i="56"/>
  <c r="G276" i="56"/>
  <c r="H276" i="56"/>
  <c r="I276" i="56"/>
  <c r="J276" i="56"/>
  <c r="K276" i="56"/>
  <c r="L276" i="56"/>
  <c r="M276" i="56"/>
  <c r="N276" i="56"/>
  <c r="O276" i="56"/>
  <c r="P276" i="56"/>
  <c r="Q276" i="56"/>
  <c r="R276" i="56"/>
  <c r="F277" i="56"/>
  <c r="G277" i="56"/>
  <c r="H277" i="56"/>
  <c r="I277" i="56"/>
  <c r="J277" i="56"/>
  <c r="K277" i="56"/>
  <c r="L277" i="56"/>
  <c r="M277" i="56"/>
  <c r="N277" i="56"/>
  <c r="O277" i="56"/>
  <c r="P277" i="56"/>
  <c r="Q277" i="56"/>
  <c r="R277" i="56"/>
  <c r="F278" i="56"/>
  <c r="G278" i="56"/>
  <c r="H278" i="56"/>
  <c r="I278" i="56"/>
  <c r="J278" i="56"/>
  <c r="K278" i="56"/>
  <c r="L278" i="56"/>
  <c r="M278" i="56"/>
  <c r="N278" i="56"/>
  <c r="O278" i="56"/>
  <c r="P278" i="56"/>
  <c r="Q278" i="56"/>
  <c r="R278" i="56"/>
  <c r="F279" i="56"/>
  <c r="G279" i="56"/>
  <c r="H279" i="56"/>
  <c r="I279" i="56"/>
  <c r="J279" i="56"/>
  <c r="K279" i="56"/>
  <c r="L279" i="56"/>
  <c r="M279" i="56"/>
  <c r="N279" i="56"/>
  <c r="O279" i="56"/>
  <c r="P279" i="56"/>
  <c r="Q279" i="56"/>
  <c r="R279" i="56"/>
  <c r="F280" i="56"/>
  <c r="G280" i="56"/>
  <c r="H280" i="56"/>
  <c r="I280" i="56"/>
  <c r="J280" i="56"/>
  <c r="K280" i="56"/>
  <c r="L280" i="56"/>
  <c r="M280" i="56"/>
  <c r="N280" i="56"/>
  <c r="O280" i="56"/>
  <c r="P280" i="56"/>
  <c r="Q280" i="56"/>
  <c r="R280" i="56"/>
  <c r="F281" i="56"/>
  <c r="G281" i="56"/>
  <c r="H281" i="56"/>
  <c r="I281" i="56"/>
  <c r="J281" i="56"/>
  <c r="K281" i="56"/>
  <c r="L281" i="56"/>
  <c r="M281" i="56"/>
  <c r="N281" i="56"/>
  <c r="O281" i="56"/>
  <c r="P281" i="56"/>
  <c r="Q281" i="56"/>
  <c r="R281" i="56"/>
  <c r="F282" i="56"/>
  <c r="G282" i="56"/>
  <c r="H282" i="56"/>
  <c r="I282" i="56"/>
  <c r="J282" i="56"/>
  <c r="K282" i="56"/>
  <c r="L282" i="56"/>
  <c r="M282" i="56"/>
  <c r="N282" i="56"/>
  <c r="O282" i="56"/>
  <c r="P282" i="56"/>
  <c r="Q282" i="56"/>
  <c r="R282" i="56"/>
  <c r="F283" i="56"/>
  <c r="G283" i="56"/>
  <c r="H283" i="56"/>
  <c r="I283" i="56"/>
  <c r="J283" i="56"/>
  <c r="K283" i="56"/>
  <c r="L283" i="56"/>
  <c r="M283" i="56"/>
  <c r="N283" i="56"/>
  <c r="O283" i="56"/>
  <c r="P283" i="56"/>
  <c r="Q283" i="56"/>
  <c r="R283" i="56"/>
  <c r="F284" i="56"/>
  <c r="G284" i="56"/>
  <c r="H284" i="56"/>
  <c r="I284" i="56"/>
  <c r="J284" i="56"/>
  <c r="K284" i="56"/>
  <c r="L284" i="56"/>
  <c r="M284" i="56"/>
  <c r="N284" i="56"/>
  <c r="O284" i="56"/>
  <c r="P284" i="56"/>
  <c r="Q284" i="56"/>
  <c r="R284" i="56"/>
  <c r="F285" i="56"/>
  <c r="G285" i="56"/>
  <c r="H285" i="56"/>
  <c r="I285" i="56"/>
  <c r="J285" i="56"/>
  <c r="K285" i="56"/>
  <c r="L285" i="56"/>
  <c r="M285" i="56"/>
  <c r="N285" i="56"/>
  <c r="O285" i="56"/>
  <c r="P285" i="56"/>
  <c r="Q285" i="56"/>
  <c r="R285" i="56"/>
  <c r="F286" i="56"/>
  <c r="G286" i="56"/>
  <c r="H286" i="56"/>
  <c r="I286" i="56"/>
  <c r="J286" i="56"/>
  <c r="K286" i="56"/>
  <c r="L286" i="56"/>
  <c r="M286" i="56"/>
  <c r="N286" i="56"/>
  <c r="O286" i="56"/>
  <c r="P286" i="56"/>
  <c r="Q286" i="56"/>
  <c r="R286" i="56"/>
  <c r="F287" i="56"/>
  <c r="G287" i="56"/>
  <c r="H287" i="56"/>
  <c r="I287" i="56"/>
  <c r="J287" i="56"/>
  <c r="K287" i="56"/>
  <c r="L287" i="56"/>
  <c r="M287" i="56"/>
  <c r="N287" i="56"/>
  <c r="O287" i="56"/>
  <c r="P287" i="56"/>
  <c r="Q287" i="56"/>
  <c r="R287" i="56"/>
  <c r="F288" i="56"/>
  <c r="G288" i="56"/>
  <c r="H288" i="56"/>
  <c r="I288" i="56"/>
  <c r="J288" i="56"/>
  <c r="K288" i="56"/>
  <c r="L288" i="56"/>
  <c r="M288" i="56"/>
  <c r="N288" i="56"/>
  <c r="O288" i="56"/>
  <c r="P288" i="56"/>
  <c r="Q288" i="56"/>
  <c r="R288" i="56"/>
  <c r="F289" i="56"/>
  <c r="G289" i="56"/>
  <c r="H289" i="56"/>
  <c r="I289" i="56"/>
  <c r="J289" i="56"/>
  <c r="K289" i="56"/>
  <c r="L289" i="56"/>
  <c r="M289" i="56"/>
  <c r="N289" i="56"/>
  <c r="O289" i="56"/>
  <c r="P289" i="56"/>
  <c r="Q289" i="56"/>
  <c r="R289" i="56"/>
  <c r="F290" i="56"/>
  <c r="G290" i="56"/>
  <c r="H290" i="56"/>
  <c r="I290" i="56"/>
  <c r="J290" i="56"/>
  <c r="K290" i="56"/>
  <c r="L290" i="56"/>
  <c r="M290" i="56"/>
  <c r="N290" i="56"/>
  <c r="O290" i="56"/>
  <c r="P290" i="56"/>
  <c r="Q290" i="56"/>
  <c r="R290" i="56"/>
  <c r="F291" i="56"/>
  <c r="G291" i="56"/>
  <c r="H291" i="56"/>
  <c r="I291" i="56"/>
  <c r="J291" i="56"/>
  <c r="K291" i="56"/>
  <c r="L291" i="56"/>
  <c r="M291" i="56"/>
  <c r="N291" i="56"/>
  <c r="O291" i="56"/>
  <c r="P291" i="56"/>
  <c r="Q291" i="56"/>
  <c r="R291" i="56"/>
  <c r="E238" i="56"/>
  <c r="E239" i="56"/>
  <c r="E240" i="56"/>
  <c r="E241" i="56"/>
  <c r="E242" i="56"/>
  <c r="E243" i="56"/>
  <c r="E244" i="56"/>
  <c r="E245" i="56"/>
  <c r="E246" i="56"/>
  <c r="E247" i="56"/>
  <c r="E248" i="56"/>
  <c r="E249" i="56"/>
  <c r="E250" i="56"/>
  <c r="E251" i="56"/>
  <c r="E252" i="56"/>
  <c r="E253" i="56"/>
  <c r="E254" i="56"/>
  <c r="E255" i="56"/>
  <c r="E256" i="56"/>
  <c r="E257" i="56"/>
  <c r="E258" i="56"/>
  <c r="E259" i="56"/>
  <c r="E260" i="56"/>
  <c r="E261" i="56"/>
  <c r="E262" i="56"/>
  <c r="E263" i="56"/>
  <c r="E264" i="56"/>
  <c r="E265" i="56"/>
  <c r="E266" i="56"/>
  <c r="E267" i="56"/>
  <c r="E268" i="56"/>
  <c r="E269" i="56"/>
  <c r="E270" i="56"/>
  <c r="E271" i="56"/>
  <c r="E272" i="56"/>
  <c r="E273" i="56"/>
  <c r="E274" i="56"/>
  <c r="E275" i="56"/>
  <c r="E276" i="56"/>
  <c r="E277" i="56"/>
  <c r="E278" i="56"/>
  <c r="E279" i="56"/>
  <c r="E280" i="56"/>
  <c r="E281" i="56"/>
  <c r="E282" i="56"/>
  <c r="E283" i="56"/>
  <c r="E284" i="56"/>
  <c r="E285" i="56"/>
  <c r="E286" i="56"/>
  <c r="E287" i="56"/>
  <c r="E288" i="56"/>
  <c r="E289" i="56"/>
  <c r="E290" i="56"/>
  <c r="E291" i="56"/>
  <c r="E237" i="56"/>
  <c r="E230" i="56"/>
  <c r="E231" i="56"/>
  <c r="E232" i="56"/>
  <c r="E233" i="56"/>
  <c r="E234" i="56"/>
  <c r="E235" i="56"/>
  <c r="E236" i="56"/>
  <c r="E229" i="56"/>
  <c r="E228" i="56"/>
  <c r="E227" i="56"/>
  <c r="E213" i="56"/>
  <c r="D213" i="56" s="1"/>
  <c r="E214" i="56"/>
  <c r="D214" i="56" s="1"/>
  <c r="E215" i="56"/>
  <c r="D215" i="56" s="1"/>
  <c r="E216" i="56"/>
  <c r="D216" i="56" s="1"/>
  <c r="E217" i="56"/>
  <c r="D217" i="56" s="1"/>
  <c r="E218" i="56"/>
  <c r="D218" i="56" s="1"/>
  <c r="E219" i="56"/>
  <c r="D219" i="56" s="1"/>
  <c r="E220" i="56"/>
  <c r="D220" i="56" s="1"/>
  <c r="E221" i="56"/>
  <c r="D221" i="56" s="1"/>
  <c r="E222" i="56"/>
  <c r="D222" i="56" s="1"/>
  <c r="E223" i="56"/>
  <c r="D223" i="56" s="1"/>
  <c r="E224" i="56"/>
  <c r="D224" i="56" s="1"/>
  <c r="E225" i="56"/>
  <c r="D225" i="56" s="1"/>
  <c r="E226" i="56"/>
  <c r="D226" i="56" s="1"/>
  <c r="E212" i="56"/>
  <c r="D212" i="56" s="1"/>
  <c r="E206" i="56"/>
  <c r="E207" i="56"/>
  <c r="E208" i="56"/>
  <c r="E209" i="56"/>
  <c r="E210" i="56"/>
  <c r="E211" i="56"/>
  <c r="E205" i="56"/>
  <c r="F107" i="56"/>
  <c r="G107" i="56"/>
  <c r="H107" i="56"/>
  <c r="I107" i="56"/>
  <c r="J107" i="56"/>
  <c r="K107" i="56"/>
  <c r="L107" i="56"/>
  <c r="M107" i="56"/>
  <c r="N107" i="56"/>
  <c r="O107" i="56"/>
  <c r="P107" i="56"/>
  <c r="Q107" i="56"/>
  <c r="R107" i="56"/>
  <c r="F108" i="56"/>
  <c r="G108" i="56"/>
  <c r="H108" i="56"/>
  <c r="I108" i="56"/>
  <c r="J108" i="56"/>
  <c r="K108" i="56"/>
  <c r="L108" i="56"/>
  <c r="M108" i="56"/>
  <c r="N108" i="56"/>
  <c r="O108" i="56"/>
  <c r="P108" i="56"/>
  <c r="Q108" i="56"/>
  <c r="R108" i="56"/>
  <c r="F109" i="56"/>
  <c r="G109" i="56"/>
  <c r="H109" i="56"/>
  <c r="I109" i="56"/>
  <c r="J109" i="56"/>
  <c r="K109" i="56"/>
  <c r="L109" i="56"/>
  <c r="M109" i="56"/>
  <c r="N109" i="56"/>
  <c r="O109" i="56"/>
  <c r="P109" i="56"/>
  <c r="Q109" i="56"/>
  <c r="R109" i="56"/>
  <c r="F110" i="56"/>
  <c r="G110" i="56"/>
  <c r="H110" i="56"/>
  <c r="I110" i="56"/>
  <c r="J110" i="56"/>
  <c r="K110" i="56"/>
  <c r="L110" i="56"/>
  <c r="M110" i="56"/>
  <c r="N110" i="56"/>
  <c r="O110" i="56"/>
  <c r="P110" i="56"/>
  <c r="Q110" i="56"/>
  <c r="R110" i="56"/>
  <c r="F111" i="56"/>
  <c r="G111" i="56"/>
  <c r="H111" i="56"/>
  <c r="I111" i="56"/>
  <c r="J111" i="56"/>
  <c r="K111" i="56"/>
  <c r="L111" i="56"/>
  <c r="M111" i="56"/>
  <c r="N111" i="56"/>
  <c r="O111" i="56"/>
  <c r="P111" i="56"/>
  <c r="Q111" i="56"/>
  <c r="R111" i="56"/>
  <c r="F112" i="56"/>
  <c r="G112" i="56"/>
  <c r="H112" i="56"/>
  <c r="I112" i="56"/>
  <c r="J112" i="56"/>
  <c r="K112" i="56"/>
  <c r="L112" i="56"/>
  <c r="M112" i="56"/>
  <c r="N112" i="56"/>
  <c r="O112" i="56"/>
  <c r="P112" i="56"/>
  <c r="Q112" i="56"/>
  <c r="R112" i="56"/>
  <c r="F113" i="56"/>
  <c r="G113" i="56"/>
  <c r="H113" i="56"/>
  <c r="I113" i="56"/>
  <c r="J113" i="56"/>
  <c r="K113" i="56"/>
  <c r="L113" i="56"/>
  <c r="M113" i="56"/>
  <c r="N113" i="56"/>
  <c r="O113" i="56"/>
  <c r="P113" i="56"/>
  <c r="Q113" i="56"/>
  <c r="R113" i="56"/>
  <c r="F114" i="56"/>
  <c r="G114" i="56"/>
  <c r="H114" i="56"/>
  <c r="I114" i="56"/>
  <c r="J114" i="56"/>
  <c r="K114" i="56"/>
  <c r="L114" i="56"/>
  <c r="M114" i="56"/>
  <c r="N114" i="56"/>
  <c r="O114" i="56"/>
  <c r="P114" i="56"/>
  <c r="Q114" i="56"/>
  <c r="R114" i="56"/>
  <c r="F115" i="56"/>
  <c r="G115" i="56"/>
  <c r="H115" i="56"/>
  <c r="I115" i="56"/>
  <c r="J115" i="56"/>
  <c r="K115" i="56"/>
  <c r="L115" i="56"/>
  <c r="M115" i="56"/>
  <c r="N115" i="56"/>
  <c r="O115" i="56"/>
  <c r="P115" i="56"/>
  <c r="Q115" i="56"/>
  <c r="R115" i="56"/>
  <c r="F116" i="56"/>
  <c r="G116" i="56"/>
  <c r="H116" i="56"/>
  <c r="I116" i="56"/>
  <c r="J116" i="56"/>
  <c r="K116" i="56"/>
  <c r="L116" i="56"/>
  <c r="M116" i="56"/>
  <c r="N116" i="56"/>
  <c r="O116" i="56"/>
  <c r="P116" i="56"/>
  <c r="Q116" i="56"/>
  <c r="R116" i="56"/>
  <c r="F117" i="56"/>
  <c r="G117" i="56"/>
  <c r="H117" i="56"/>
  <c r="I117" i="56"/>
  <c r="J117" i="56"/>
  <c r="K117" i="56"/>
  <c r="L117" i="56"/>
  <c r="M117" i="56"/>
  <c r="N117" i="56"/>
  <c r="O117" i="56"/>
  <c r="P117" i="56"/>
  <c r="Q117" i="56"/>
  <c r="R117" i="56"/>
  <c r="F118" i="56"/>
  <c r="G118" i="56"/>
  <c r="H118" i="56"/>
  <c r="I118" i="56"/>
  <c r="J118" i="56"/>
  <c r="K118" i="56"/>
  <c r="L118" i="56"/>
  <c r="M118" i="56"/>
  <c r="N118" i="56"/>
  <c r="O118" i="56"/>
  <c r="P118" i="56"/>
  <c r="Q118" i="56"/>
  <c r="R118" i="56"/>
  <c r="F119" i="56"/>
  <c r="G119" i="56"/>
  <c r="H119" i="56"/>
  <c r="I119" i="56"/>
  <c r="J119" i="56"/>
  <c r="K119" i="56"/>
  <c r="L119" i="56"/>
  <c r="M119" i="56"/>
  <c r="N119" i="56"/>
  <c r="O119" i="56"/>
  <c r="P119" i="56"/>
  <c r="Q119" i="56"/>
  <c r="R119" i="56"/>
  <c r="F120" i="56"/>
  <c r="G120" i="56"/>
  <c r="H120" i="56"/>
  <c r="I120" i="56"/>
  <c r="J120" i="56"/>
  <c r="K120" i="56"/>
  <c r="L120" i="56"/>
  <c r="M120" i="56"/>
  <c r="N120" i="56"/>
  <c r="O120" i="56"/>
  <c r="P120" i="56"/>
  <c r="Q120" i="56"/>
  <c r="R120" i="56"/>
  <c r="F121" i="56"/>
  <c r="G121" i="56"/>
  <c r="H121" i="56"/>
  <c r="I121" i="56"/>
  <c r="J121" i="56"/>
  <c r="K121" i="56"/>
  <c r="L121" i="56"/>
  <c r="M121" i="56"/>
  <c r="N121" i="56"/>
  <c r="O121" i="56"/>
  <c r="P121" i="56"/>
  <c r="Q121" i="56"/>
  <c r="R121" i="56"/>
  <c r="F122" i="56"/>
  <c r="G122" i="56"/>
  <c r="H122" i="56"/>
  <c r="I122" i="56"/>
  <c r="J122" i="56"/>
  <c r="K122" i="56"/>
  <c r="L122" i="56"/>
  <c r="M122" i="56"/>
  <c r="N122" i="56"/>
  <c r="O122" i="56"/>
  <c r="P122" i="56"/>
  <c r="Q122" i="56"/>
  <c r="R122" i="56"/>
  <c r="F123" i="56"/>
  <c r="G123" i="56"/>
  <c r="H123" i="56"/>
  <c r="I123" i="56"/>
  <c r="J123" i="56"/>
  <c r="K123" i="56"/>
  <c r="L123" i="56"/>
  <c r="M123" i="56"/>
  <c r="N123" i="56"/>
  <c r="O123" i="56"/>
  <c r="P123" i="56"/>
  <c r="Q123" i="56"/>
  <c r="R123" i="56"/>
  <c r="F124" i="56"/>
  <c r="G124" i="56"/>
  <c r="H124" i="56"/>
  <c r="I124" i="56"/>
  <c r="J124" i="56"/>
  <c r="K124" i="56"/>
  <c r="L124" i="56"/>
  <c r="M124" i="56"/>
  <c r="N124" i="56"/>
  <c r="O124" i="56"/>
  <c r="P124" i="56"/>
  <c r="Q124" i="56"/>
  <c r="R124" i="56"/>
  <c r="F125" i="56"/>
  <c r="G125" i="56"/>
  <c r="H125" i="56"/>
  <c r="I125" i="56"/>
  <c r="J125" i="56"/>
  <c r="K125" i="56"/>
  <c r="L125" i="56"/>
  <c r="M125" i="56"/>
  <c r="N125" i="56"/>
  <c r="O125" i="56"/>
  <c r="P125" i="56"/>
  <c r="Q125" i="56"/>
  <c r="R125" i="56"/>
  <c r="F126" i="56"/>
  <c r="G126" i="56"/>
  <c r="H126" i="56"/>
  <c r="I126" i="56"/>
  <c r="J126" i="56"/>
  <c r="K126" i="56"/>
  <c r="L126" i="56"/>
  <c r="M126" i="56"/>
  <c r="N126" i="56"/>
  <c r="O126" i="56"/>
  <c r="P126" i="56"/>
  <c r="Q126" i="56"/>
  <c r="R126" i="56"/>
  <c r="F127" i="56"/>
  <c r="G127" i="56"/>
  <c r="H127" i="56"/>
  <c r="I127" i="56"/>
  <c r="J127" i="56"/>
  <c r="K127" i="56"/>
  <c r="L127" i="56"/>
  <c r="M127" i="56"/>
  <c r="N127" i="56"/>
  <c r="O127" i="56"/>
  <c r="P127" i="56"/>
  <c r="Q127" i="56"/>
  <c r="R127" i="56"/>
  <c r="F128" i="56"/>
  <c r="G128" i="56"/>
  <c r="H128" i="56"/>
  <c r="I128" i="56"/>
  <c r="J128" i="56"/>
  <c r="K128" i="56"/>
  <c r="L128" i="56"/>
  <c r="M128" i="56"/>
  <c r="N128" i="56"/>
  <c r="O128" i="56"/>
  <c r="P128" i="56"/>
  <c r="Q128" i="56"/>
  <c r="R128" i="56"/>
  <c r="F129" i="56"/>
  <c r="G129" i="56"/>
  <c r="H129" i="56"/>
  <c r="I129" i="56"/>
  <c r="J129" i="56"/>
  <c r="K129" i="56"/>
  <c r="L129" i="56"/>
  <c r="M129" i="56"/>
  <c r="N129" i="56"/>
  <c r="O129" i="56"/>
  <c r="P129" i="56"/>
  <c r="Q129" i="56"/>
  <c r="R129" i="56"/>
  <c r="F130" i="56"/>
  <c r="G130" i="56"/>
  <c r="H130" i="56"/>
  <c r="I130" i="56"/>
  <c r="J130" i="56"/>
  <c r="K130" i="56"/>
  <c r="L130" i="56"/>
  <c r="M130" i="56"/>
  <c r="N130" i="56"/>
  <c r="O130" i="56"/>
  <c r="P130" i="56"/>
  <c r="Q130" i="56"/>
  <c r="R130" i="56"/>
  <c r="F131" i="56"/>
  <c r="G131" i="56"/>
  <c r="H131" i="56"/>
  <c r="I131" i="56"/>
  <c r="J131" i="56"/>
  <c r="K131" i="56"/>
  <c r="L131" i="56"/>
  <c r="M131" i="56"/>
  <c r="N131" i="56"/>
  <c r="O131" i="56"/>
  <c r="P131" i="56"/>
  <c r="Q131" i="56"/>
  <c r="R131" i="56"/>
  <c r="F132" i="56"/>
  <c r="G132" i="56"/>
  <c r="H132" i="56"/>
  <c r="I132" i="56"/>
  <c r="J132" i="56"/>
  <c r="K132" i="56"/>
  <c r="L132" i="56"/>
  <c r="M132" i="56"/>
  <c r="N132" i="56"/>
  <c r="O132" i="56"/>
  <c r="P132" i="56"/>
  <c r="Q132" i="56"/>
  <c r="R132" i="56"/>
  <c r="F133" i="56"/>
  <c r="G133" i="56"/>
  <c r="H133" i="56"/>
  <c r="I133" i="56"/>
  <c r="J133" i="56"/>
  <c r="K133" i="56"/>
  <c r="L133" i="56"/>
  <c r="M133" i="56"/>
  <c r="N133" i="56"/>
  <c r="O133" i="56"/>
  <c r="P133" i="56"/>
  <c r="Q133" i="56"/>
  <c r="R133" i="56"/>
  <c r="F134" i="56"/>
  <c r="G134" i="56"/>
  <c r="H134" i="56"/>
  <c r="I134" i="56"/>
  <c r="J134" i="56"/>
  <c r="K134" i="56"/>
  <c r="L134" i="56"/>
  <c r="M134" i="56"/>
  <c r="N134" i="56"/>
  <c r="O134" i="56"/>
  <c r="P134" i="56"/>
  <c r="Q134" i="56"/>
  <c r="R134" i="56"/>
  <c r="F135" i="56"/>
  <c r="G135" i="56"/>
  <c r="H135" i="56"/>
  <c r="I135" i="56"/>
  <c r="J135" i="56"/>
  <c r="K135" i="56"/>
  <c r="L135" i="56"/>
  <c r="M135" i="56"/>
  <c r="N135" i="56"/>
  <c r="O135" i="56"/>
  <c r="P135" i="56"/>
  <c r="Q135" i="56"/>
  <c r="R135" i="56"/>
  <c r="F136" i="56"/>
  <c r="G136" i="56"/>
  <c r="H136" i="56"/>
  <c r="I136" i="56"/>
  <c r="J136" i="56"/>
  <c r="K136" i="56"/>
  <c r="L136" i="56"/>
  <c r="M136" i="56"/>
  <c r="N136" i="56"/>
  <c r="O136" i="56"/>
  <c r="P136" i="56"/>
  <c r="Q136" i="56"/>
  <c r="R136" i="56"/>
  <c r="F137" i="56"/>
  <c r="G137" i="56"/>
  <c r="H137" i="56"/>
  <c r="I137" i="56"/>
  <c r="J137" i="56"/>
  <c r="K137" i="56"/>
  <c r="L137" i="56"/>
  <c r="M137" i="56"/>
  <c r="N137" i="56"/>
  <c r="O137" i="56"/>
  <c r="P137" i="56"/>
  <c r="Q137" i="56"/>
  <c r="R137" i="56"/>
  <c r="F138" i="56"/>
  <c r="G138" i="56"/>
  <c r="H138" i="56"/>
  <c r="I138" i="56"/>
  <c r="J138" i="56"/>
  <c r="K138" i="56"/>
  <c r="L138" i="56"/>
  <c r="M138" i="56"/>
  <c r="N138" i="56"/>
  <c r="O138" i="56"/>
  <c r="P138" i="56"/>
  <c r="Q138" i="56"/>
  <c r="R138" i="56"/>
  <c r="F139" i="56"/>
  <c r="G139" i="56"/>
  <c r="H139" i="56"/>
  <c r="I139" i="56"/>
  <c r="J139" i="56"/>
  <c r="K139" i="56"/>
  <c r="L139" i="56"/>
  <c r="M139" i="56"/>
  <c r="N139" i="56"/>
  <c r="O139" i="56"/>
  <c r="P139" i="56"/>
  <c r="Q139" i="56"/>
  <c r="R139" i="56"/>
  <c r="F140" i="56"/>
  <c r="G140" i="56"/>
  <c r="H140" i="56"/>
  <c r="I140" i="56"/>
  <c r="J140" i="56"/>
  <c r="K140" i="56"/>
  <c r="L140" i="56"/>
  <c r="M140" i="56"/>
  <c r="N140" i="56"/>
  <c r="O140" i="56"/>
  <c r="P140" i="56"/>
  <c r="Q140" i="56"/>
  <c r="R140" i="56"/>
  <c r="F141" i="56"/>
  <c r="G141" i="56"/>
  <c r="H141" i="56"/>
  <c r="I141" i="56"/>
  <c r="J141" i="56"/>
  <c r="K141" i="56"/>
  <c r="L141" i="56"/>
  <c r="M141" i="56"/>
  <c r="N141" i="56"/>
  <c r="O141" i="56"/>
  <c r="P141" i="56"/>
  <c r="Q141" i="56"/>
  <c r="R141" i="56"/>
  <c r="F142" i="56"/>
  <c r="G142" i="56"/>
  <c r="H142" i="56"/>
  <c r="I142" i="56"/>
  <c r="J142" i="56"/>
  <c r="K142" i="56"/>
  <c r="L142" i="56"/>
  <c r="M142" i="56"/>
  <c r="N142" i="56"/>
  <c r="O142" i="56"/>
  <c r="P142" i="56"/>
  <c r="Q142" i="56"/>
  <c r="R142" i="56"/>
  <c r="F143" i="56"/>
  <c r="G143" i="56"/>
  <c r="H143" i="56"/>
  <c r="I143" i="56"/>
  <c r="J143" i="56"/>
  <c r="K143" i="56"/>
  <c r="L143" i="56"/>
  <c r="M143" i="56"/>
  <c r="N143" i="56"/>
  <c r="O143" i="56"/>
  <c r="P143" i="56"/>
  <c r="Q143" i="56"/>
  <c r="R143" i="56"/>
  <c r="F144" i="56"/>
  <c r="G144" i="56"/>
  <c r="H144" i="56"/>
  <c r="I144" i="56"/>
  <c r="J144" i="56"/>
  <c r="K144" i="56"/>
  <c r="L144" i="56"/>
  <c r="M144" i="56"/>
  <c r="N144" i="56"/>
  <c r="O144" i="56"/>
  <c r="P144" i="56"/>
  <c r="Q144" i="56"/>
  <c r="R144" i="56"/>
  <c r="F145" i="56"/>
  <c r="G145" i="56"/>
  <c r="H145" i="56"/>
  <c r="I145" i="56"/>
  <c r="J145" i="56"/>
  <c r="K145" i="56"/>
  <c r="L145" i="56"/>
  <c r="M145" i="56"/>
  <c r="N145" i="56"/>
  <c r="O145" i="56"/>
  <c r="P145" i="56"/>
  <c r="Q145" i="56"/>
  <c r="R145" i="56"/>
  <c r="F146" i="56"/>
  <c r="G146" i="56"/>
  <c r="H146" i="56"/>
  <c r="I146" i="56"/>
  <c r="J146" i="56"/>
  <c r="K146" i="56"/>
  <c r="L146" i="56"/>
  <c r="M146" i="56"/>
  <c r="N146" i="56"/>
  <c r="O146" i="56"/>
  <c r="P146" i="56"/>
  <c r="Q146" i="56"/>
  <c r="R146" i="56"/>
  <c r="F147" i="56"/>
  <c r="G147" i="56"/>
  <c r="H147" i="56"/>
  <c r="I147" i="56"/>
  <c r="J147" i="56"/>
  <c r="K147" i="56"/>
  <c r="L147" i="56"/>
  <c r="M147" i="56"/>
  <c r="N147" i="56"/>
  <c r="O147" i="56"/>
  <c r="P147" i="56"/>
  <c r="Q147" i="56"/>
  <c r="R147" i="56"/>
  <c r="F148" i="56"/>
  <c r="G148" i="56"/>
  <c r="H148" i="56"/>
  <c r="I148" i="56"/>
  <c r="J148" i="56"/>
  <c r="K148" i="56"/>
  <c r="L148" i="56"/>
  <c r="M148" i="56"/>
  <c r="N148" i="56"/>
  <c r="O148" i="56"/>
  <c r="P148" i="56"/>
  <c r="Q148" i="56"/>
  <c r="R148" i="56"/>
  <c r="F149" i="56"/>
  <c r="G149" i="56"/>
  <c r="H149" i="56"/>
  <c r="I149" i="56"/>
  <c r="J149" i="56"/>
  <c r="K149" i="56"/>
  <c r="L149" i="56"/>
  <c r="M149" i="56"/>
  <c r="N149" i="56"/>
  <c r="O149" i="56"/>
  <c r="P149" i="56"/>
  <c r="Q149" i="56"/>
  <c r="R149" i="56"/>
  <c r="F150" i="56"/>
  <c r="G150" i="56"/>
  <c r="H150" i="56"/>
  <c r="I150" i="56"/>
  <c r="J150" i="56"/>
  <c r="K150" i="56"/>
  <c r="L150" i="56"/>
  <c r="M150" i="56"/>
  <c r="N150" i="56"/>
  <c r="O150" i="56"/>
  <c r="P150" i="56"/>
  <c r="Q150" i="56"/>
  <c r="R150" i="56"/>
  <c r="F151" i="56"/>
  <c r="G151" i="56"/>
  <c r="H151" i="56"/>
  <c r="I151" i="56"/>
  <c r="J151" i="56"/>
  <c r="K151" i="56"/>
  <c r="L151" i="56"/>
  <c r="M151" i="56"/>
  <c r="N151" i="56"/>
  <c r="O151" i="56"/>
  <c r="P151" i="56"/>
  <c r="Q151" i="56"/>
  <c r="R151" i="56"/>
  <c r="F152" i="56"/>
  <c r="G152" i="56"/>
  <c r="H152" i="56"/>
  <c r="I152" i="56"/>
  <c r="J152" i="56"/>
  <c r="K152" i="56"/>
  <c r="L152" i="56"/>
  <c r="M152" i="56"/>
  <c r="N152" i="56"/>
  <c r="O152" i="56"/>
  <c r="P152" i="56"/>
  <c r="Q152" i="56"/>
  <c r="R152" i="56"/>
  <c r="F153" i="56"/>
  <c r="G153" i="56"/>
  <c r="H153" i="56"/>
  <c r="I153" i="56"/>
  <c r="J153" i="56"/>
  <c r="K153" i="56"/>
  <c r="L153" i="56"/>
  <c r="M153" i="56"/>
  <c r="N153" i="56"/>
  <c r="O153" i="56"/>
  <c r="P153" i="56"/>
  <c r="Q153" i="56"/>
  <c r="R153" i="56"/>
  <c r="F154" i="56"/>
  <c r="G154" i="56"/>
  <c r="H154" i="56"/>
  <c r="I154" i="56"/>
  <c r="J154" i="56"/>
  <c r="K154" i="56"/>
  <c r="L154" i="56"/>
  <c r="M154" i="56"/>
  <c r="N154" i="56"/>
  <c r="O154" i="56"/>
  <c r="P154" i="56"/>
  <c r="Q154" i="56"/>
  <c r="R154" i="56"/>
  <c r="F155" i="56"/>
  <c r="G155" i="56"/>
  <c r="H155" i="56"/>
  <c r="I155" i="56"/>
  <c r="J155" i="56"/>
  <c r="K155" i="56"/>
  <c r="L155" i="56"/>
  <c r="M155" i="56"/>
  <c r="N155" i="56"/>
  <c r="O155" i="56"/>
  <c r="P155" i="56"/>
  <c r="Q155" i="56"/>
  <c r="R155" i="56"/>
  <c r="F156" i="56"/>
  <c r="G156" i="56"/>
  <c r="H156" i="56"/>
  <c r="I156" i="56"/>
  <c r="J156" i="56"/>
  <c r="K156" i="56"/>
  <c r="L156" i="56"/>
  <c r="M156" i="56"/>
  <c r="N156" i="56"/>
  <c r="O156" i="56"/>
  <c r="P156" i="56"/>
  <c r="Q156" i="56"/>
  <c r="R156" i="56"/>
  <c r="F157" i="56"/>
  <c r="G157" i="56"/>
  <c r="H157" i="56"/>
  <c r="I157" i="56"/>
  <c r="J157" i="56"/>
  <c r="K157" i="56"/>
  <c r="L157" i="56"/>
  <c r="M157" i="56"/>
  <c r="N157" i="56"/>
  <c r="O157" i="56"/>
  <c r="P157" i="56"/>
  <c r="Q157" i="56"/>
  <c r="R157" i="56"/>
  <c r="F158" i="56"/>
  <c r="G158" i="56"/>
  <c r="H158" i="56"/>
  <c r="I158" i="56"/>
  <c r="J158" i="56"/>
  <c r="K158" i="56"/>
  <c r="L158" i="56"/>
  <c r="M158" i="56"/>
  <c r="N158" i="56"/>
  <c r="O158" i="56"/>
  <c r="P158" i="56"/>
  <c r="Q158" i="56"/>
  <c r="R158" i="56"/>
  <c r="F159" i="56"/>
  <c r="G159" i="56"/>
  <c r="H159" i="56"/>
  <c r="I159" i="56"/>
  <c r="J159" i="56"/>
  <c r="K159" i="56"/>
  <c r="L159" i="56"/>
  <c r="M159" i="56"/>
  <c r="N159" i="56"/>
  <c r="O159" i="56"/>
  <c r="P159" i="56"/>
  <c r="Q159" i="56"/>
  <c r="R159" i="56"/>
  <c r="F160" i="56"/>
  <c r="G160" i="56"/>
  <c r="H160" i="56"/>
  <c r="I160" i="56"/>
  <c r="J160" i="56"/>
  <c r="K160" i="56"/>
  <c r="L160" i="56"/>
  <c r="M160" i="56"/>
  <c r="N160" i="56"/>
  <c r="O160" i="56"/>
  <c r="P160" i="56"/>
  <c r="Q160" i="56"/>
  <c r="R160" i="56"/>
  <c r="F161" i="56"/>
  <c r="G161" i="56"/>
  <c r="H161" i="56"/>
  <c r="I161" i="56"/>
  <c r="J161" i="56"/>
  <c r="K161" i="56"/>
  <c r="L161" i="56"/>
  <c r="M161" i="56"/>
  <c r="N161" i="56"/>
  <c r="O161" i="56"/>
  <c r="P161" i="56"/>
  <c r="Q161" i="56"/>
  <c r="R161" i="56"/>
  <c r="F162" i="56"/>
  <c r="G162" i="56"/>
  <c r="H162" i="56"/>
  <c r="I162" i="56"/>
  <c r="J162" i="56"/>
  <c r="K162" i="56"/>
  <c r="L162" i="56"/>
  <c r="M162" i="56"/>
  <c r="N162" i="56"/>
  <c r="O162" i="56"/>
  <c r="P162" i="56"/>
  <c r="Q162" i="56"/>
  <c r="R162" i="56"/>
  <c r="F163" i="56"/>
  <c r="G163" i="56"/>
  <c r="H163" i="56"/>
  <c r="I163" i="56"/>
  <c r="J163" i="56"/>
  <c r="K163" i="56"/>
  <c r="L163" i="56"/>
  <c r="M163" i="56"/>
  <c r="N163" i="56"/>
  <c r="O163" i="56"/>
  <c r="P163" i="56"/>
  <c r="Q163" i="56"/>
  <c r="R163" i="56"/>
  <c r="F164" i="56"/>
  <c r="G164" i="56"/>
  <c r="H164" i="56"/>
  <c r="I164" i="56"/>
  <c r="J164" i="56"/>
  <c r="K164" i="56"/>
  <c r="L164" i="56"/>
  <c r="M164" i="56"/>
  <c r="N164" i="56"/>
  <c r="O164" i="56"/>
  <c r="P164" i="56"/>
  <c r="Q164" i="56"/>
  <c r="R164" i="56"/>
  <c r="F165" i="56"/>
  <c r="G165" i="56"/>
  <c r="H165" i="56"/>
  <c r="I165" i="56"/>
  <c r="J165" i="56"/>
  <c r="K165" i="56"/>
  <c r="L165" i="56"/>
  <c r="M165" i="56"/>
  <c r="N165" i="56"/>
  <c r="O165" i="56"/>
  <c r="P165" i="56"/>
  <c r="Q165" i="56"/>
  <c r="R165" i="56"/>
  <c r="F166" i="56"/>
  <c r="G166" i="56"/>
  <c r="H166" i="56"/>
  <c r="I166" i="56"/>
  <c r="J166" i="56"/>
  <c r="K166" i="56"/>
  <c r="L166" i="56"/>
  <c r="M166" i="56"/>
  <c r="N166" i="56"/>
  <c r="O166" i="56"/>
  <c r="P166" i="56"/>
  <c r="Q166" i="56"/>
  <c r="R166" i="56"/>
  <c r="F167" i="56"/>
  <c r="G167" i="56"/>
  <c r="H167" i="56"/>
  <c r="I167" i="56"/>
  <c r="J167" i="56"/>
  <c r="K167" i="56"/>
  <c r="L167" i="56"/>
  <c r="M167" i="56"/>
  <c r="N167" i="56"/>
  <c r="O167" i="56"/>
  <c r="P167" i="56"/>
  <c r="Q167" i="56"/>
  <c r="R167" i="56"/>
  <c r="F168" i="56"/>
  <c r="G168" i="56"/>
  <c r="H168" i="56"/>
  <c r="I168" i="56"/>
  <c r="J168" i="56"/>
  <c r="K168" i="56"/>
  <c r="L168" i="56"/>
  <c r="M168" i="56"/>
  <c r="N168" i="56"/>
  <c r="O168" i="56"/>
  <c r="P168" i="56"/>
  <c r="Q168" i="56"/>
  <c r="R168" i="56"/>
  <c r="F169" i="56"/>
  <c r="G169" i="56"/>
  <c r="H169" i="56"/>
  <c r="I169" i="56"/>
  <c r="J169" i="56"/>
  <c r="K169" i="56"/>
  <c r="L169" i="56"/>
  <c r="M169" i="56"/>
  <c r="N169" i="56"/>
  <c r="O169" i="56"/>
  <c r="P169" i="56"/>
  <c r="Q169" i="56"/>
  <c r="R169" i="56"/>
  <c r="F170" i="56"/>
  <c r="G170" i="56"/>
  <c r="H170" i="56"/>
  <c r="I170" i="56"/>
  <c r="J170" i="56"/>
  <c r="K170" i="56"/>
  <c r="L170" i="56"/>
  <c r="M170" i="56"/>
  <c r="N170" i="56"/>
  <c r="O170" i="56"/>
  <c r="P170" i="56"/>
  <c r="Q170" i="56"/>
  <c r="R170" i="56"/>
  <c r="F171" i="56"/>
  <c r="G171" i="56"/>
  <c r="H171" i="56"/>
  <c r="I171" i="56"/>
  <c r="J171" i="56"/>
  <c r="K171" i="56"/>
  <c r="L171" i="56"/>
  <c r="M171" i="56"/>
  <c r="N171" i="56"/>
  <c r="O171" i="56"/>
  <c r="P171" i="56"/>
  <c r="Q171" i="56"/>
  <c r="R171" i="56"/>
  <c r="F172" i="56"/>
  <c r="G172" i="56"/>
  <c r="H172" i="56"/>
  <c r="I172" i="56"/>
  <c r="J172" i="56"/>
  <c r="K172" i="56"/>
  <c r="L172" i="56"/>
  <c r="M172" i="56"/>
  <c r="N172" i="56"/>
  <c r="O172" i="56"/>
  <c r="P172" i="56"/>
  <c r="Q172" i="56"/>
  <c r="R172" i="56"/>
  <c r="F173" i="56"/>
  <c r="G173" i="56"/>
  <c r="H173" i="56"/>
  <c r="I173" i="56"/>
  <c r="J173" i="56"/>
  <c r="K173" i="56"/>
  <c r="L173" i="56"/>
  <c r="M173" i="56"/>
  <c r="N173" i="56"/>
  <c r="O173" i="56"/>
  <c r="P173" i="56"/>
  <c r="Q173" i="56"/>
  <c r="R173" i="56"/>
  <c r="F174" i="56"/>
  <c r="G174" i="56"/>
  <c r="H174" i="56"/>
  <c r="I174" i="56"/>
  <c r="J174" i="56"/>
  <c r="K174" i="56"/>
  <c r="L174" i="56"/>
  <c r="M174" i="56"/>
  <c r="N174" i="56"/>
  <c r="O174" i="56"/>
  <c r="P174" i="56"/>
  <c r="Q174" i="56"/>
  <c r="R174" i="56"/>
  <c r="F175" i="56"/>
  <c r="G175" i="56"/>
  <c r="H175" i="56"/>
  <c r="I175" i="56"/>
  <c r="J175" i="56"/>
  <c r="K175" i="56"/>
  <c r="L175" i="56"/>
  <c r="M175" i="56"/>
  <c r="N175" i="56"/>
  <c r="O175" i="56"/>
  <c r="P175" i="56"/>
  <c r="Q175" i="56"/>
  <c r="R175" i="56"/>
  <c r="F176" i="56"/>
  <c r="G176" i="56"/>
  <c r="H176" i="56"/>
  <c r="I176" i="56"/>
  <c r="J176" i="56"/>
  <c r="K176" i="56"/>
  <c r="L176" i="56"/>
  <c r="M176" i="56"/>
  <c r="N176" i="56"/>
  <c r="O176" i="56"/>
  <c r="P176" i="56"/>
  <c r="Q176" i="56"/>
  <c r="R176" i="56"/>
  <c r="F177" i="56"/>
  <c r="G177" i="56"/>
  <c r="H177" i="56"/>
  <c r="I177" i="56"/>
  <c r="J177" i="56"/>
  <c r="K177" i="56"/>
  <c r="L177" i="56"/>
  <c r="M177" i="56"/>
  <c r="N177" i="56"/>
  <c r="O177" i="56"/>
  <c r="P177" i="56"/>
  <c r="Q177" i="56"/>
  <c r="R177" i="56"/>
  <c r="F178" i="56"/>
  <c r="G178" i="56"/>
  <c r="H178" i="56"/>
  <c r="I178" i="56"/>
  <c r="J178" i="56"/>
  <c r="K178" i="56"/>
  <c r="L178" i="56"/>
  <c r="M178" i="56"/>
  <c r="N178" i="56"/>
  <c r="O178" i="56"/>
  <c r="P178" i="56"/>
  <c r="Q178" i="56"/>
  <c r="R178" i="56"/>
  <c r="F179" i="56"/>
  <c r="G179" i="56"/>
  <c r="H179" i="56"/>
  <c r="I179" i="56"/>
  <c r="J179" i="56"/>
  <c r="K179" i="56"/>
  <c r="L179" i="56"/>
  <c r="M179" i="56"/>
  <c r="N179" i="56"/>
  <c r="O179" i="56"/>
  <c r="P179" i="56"/>
  <c r="Q179" i="56"/>
  <c r="R179" i="56"/>
  <c r="F180" i="56"/>
  <c r="G180" i="56"/>
  <c r="H180" i="56"/>
  <c r="I180" i="56"/>
  <c r="J180" i="56"/>
  <c r="K180" i="56"/>
  <c r="L180" i="56"/>
  <c r="M180" i="56"/>
  <c r="N180" i="56"/>
  <c r="O180" i="56"/>
  <c r="P180" i="56"/>
  <c r="Q180" i="56"/>
  <c r="R180" i="56"/>
  <c r="F181" i="56"/>
  <c r="G181" i="56"/>
  <c r="H181" i="56"/>
  <c r="I181" i="56"/>
  <c r="J181" i="56"/>
  <c r="K181" i="56"/>
  <c r="L181" i="56"/>
  <c r="M181" i="56"/>
  <c r="N181" i="56"/>
  <c r="O181" i="56"/>
  <c r="P181" i="56"/>
  <c r="Q181" i="56"/>
  <c r="R181" i="56"/>
  <c r="F182" i="56"/>
  <c r="G182" i="56"/>
  <c r="H182" i="56"/>
  <c r="I182" i="56"/>
  <c r="J182" i="56"/>
  <c r="K182" i="56"/>
  <c r="L182" i="56"/>
  <c r="M182" i="56"/>
  <c r="N182" i="56"/>
  <c r="O182" i="56"/>
  <c r="P182" i="56"/>
  <c r="Q182" i="56"/>
  <c r="R182" i="56"/>
  <c r="F183" i="56"/>
  <c r="G183" i="56"/>
  <c r="H183" i="56"/>
  <c r="I183" i="56"/>
  <c r="J183" i="56"/>
  <c r="K183" i="56"/>
  <c r="L183" i="56"/>
  <c r="M183" i="56"/>
  <c r="N183" i="56"/>
  <c r="O183" i="56"/>
  <c r="P183" i="56"/>
  <c r="Q183" i="56"/>
  <c r="R183" i="56"/>
  <c r="F184" i="56"/>
  <c r="G184" i="56"/>
  <c r="H184" i="56"/>
  <c r="I184" i="56"/>
  <c r="J184" i="56"/>
  <c r="K184" i="56"/>
  <c r="L184" i="56"/>
  <c r="M184" i="56"/>
  <c r="N184" i="56"/>
  <c r="O184" i="56"/>
  <c r="P184" i="56"/>
  <c r="Q184" i="56"/>
  <c r="R184" i="56"/>
  <c r="F185" i="56"/>
  <c r="G185" i="56"/>
  <c r="H185" i="56"/>
  <c r="I185" i="56"/>
  <c r="J185" i="56"/>
  <c r="K185" i="56"/>
  <c r="L185" i="56"/>
  <c r="M185" i="56"/>
  <c r="N185" i="56"/>
  <c r="O185" i="56"/>
  <c r="P185" i="56"/>
  <c r="Q185" i="56"/>
  <c r="R185" i="56"/>
  <c r="F186" i="56"/>
  <c r="G186" i="56"/>
  <c r="H186" i="56"/>
  <c r="I186" i="56"/>
  <c r="J186" i="56"/>
  <c r="K186" i="56"/>
  <c r="L186" i="56"/>
  <c r="M186" i="56"/>
  <c r="N186" i="56"/>
  <c r="O186" i="56"/>
  <c r="P186" i="56"/>
  <c r="Q186" i="56"/>
  <c r="R186" i="56"/>
  <c r="F187" i="56"/>
  <c r="G187" i="56"/>
  <c r="H187" i="56"/>
  <c r="I187" i="56"/>
  <c r="J187" i="56"/>
  <c r="K187" i="56"/>
  <c r="L187" i="56"/>
  <c r="M187" i="56"/>
  <c r="N187" i="56"/>
  <c r="O187" i="56"/>
  <c r="P187" i="56"/>
  <c r="Q187" i="56"/>
  <c r="R187" i="56"/>
  <c r="F188" i="56"/>
  <c r="G188" i="56"/>
  <c r="H188" i="56"/>
  <c r="I188" i="56"/>
  <c r="J188" i="56"/>
  <c r="K188" i="56"/>
  <c r="L188" i="56"/>
  <c r="M188" i="56"/>
  <c r="N188" i="56"/>
  <c r="O188" i="56"/>
  <c r="P188" i="56"/>
  <c r="Q188" i="56"/>
  <c r="R188" i="56"/>
  <c r="F189" i="56"/>
  <c r="G189" i="56"/>
  <c r="H189" i="56"/>
  <c r="I189" i="56"/>
  <c r="J189" i="56"/>
  <c r="K189" i="56"/>
  <c r="L189" i="56"/>
  <c r="M189" i="56"/>
  <c r="N189" i="56"/>
  <c r="O189" i="56"/>
  <c r="P189" i="56"/>
  <c r="Q189" i="56"/>
  <c r="R189" i="56"/>
  <c r="F190" i="56"/>
  <c r="G190" i="56"/>
  <c r="H190" i="56"/>
  <c r="I190" i="56"/>
  <c r="J190" i="56"/>
  <c r="K190" i="56"/>
  <c r="L190" i="56"/>
  <c r="M190" i="56"/>
  <c r="N190" i="56"/>
  <c r="O190" i="56"/>
  <c r="P190" i="56"/>
  <c r="Q190" i="56"/>
  <c r="R190" i="56"/>
  <c r="F191" i="56"/>
  <c r="G191" i="56"/>
  <c r="H191" i="56"/>
  <c r="I191" i="56"/>
  <c r="J191" i="56"/>
  <c r="K191" i="56"/>
  <c r="L191" i="56"/>
  <c r="M191" i="56"/>
  <c r="N191" i="56"/>
  <c r="O191" i="56"/>
  <c r="P191" i="56"/>
  <c r="Q191" i="56"/>
  <c r="R191" i="56"/>
  <c r="F192" i="56"/>
  <c r="G192" i="56"/>
  <c r="H192" i="56"/>
  <c r="I192" i="56"/>
  <c r="J192" i="56"/>
  <c r="K192" i="56"/>
  <c r="L192" i="56"/>
  <c r="M192" i="56"/>
  <c r="N192" i="56"/>
  <c r="O192" i="56"/>
  <c r="P192" i="56"/>
  <c r="Q192" i="56"/>
  <c r="R192" i="56"/>
  <c r="F193" i="56"/>
  <c r="G193" i="56"/>
  <c r="H193" i="56"/>
  <c r="I193" i="56"/>
  <c r="J193" i="56"/>
  <c r="K193" i="56"/>
  <c r="L193" i="56"/>
  <c r="M193" i="56"/>
  <c r="N193" i="56"/>
  <c r="O193" i="56"/>
  <c r="P193" i="56"/>
  <c r="Q193" i="56"/>
  <c r="R193" i="56"/>
  <c r="E140" i="56"/>
  <c r="E141" i="56"/>
  <c r="E142" i="56"/>
  <c r="E143" i="56"/>
  <c r="E144" i="56"/>
  <c r="E145" i="56"/>
  <c r="E146" i="56"/>
  <c r="E147" i="56"/>
  <c r="E148" i="56"/>
  <c r="E149" i="56"/>
  <c r="E150" i="56"/>
  <c r="E151" i="56"/>
  <c r="E152" i="56"/>
  <c r="E153" i="56"/>
  <c r="E154" i="56"/>
  <c r="E155" i="56"/>
  <c r="E156" i="56"/>
  <c r="E157" i="56"/>
  <c r="E158" i="56"/>
  <c r="E159" i="56"/>
  <c r="E160" i="56"/>
  <c r="E161" i="56"/>
  <c r="E162" i="56"/>
  <c r="E163" i="56"/>
  <c r="E164" i="56"/>
  <c r="E165" i="56"/>
  <c r="E166" i="56"/>
  <c r="E167" i="56"/>
  <c r="E168" i="56"/>
  <c r="E169" i="56"/>
  <c r="E170" i="56"/>
  <c r="E171" i="56"/>
  <c r="E172" i="56"/>
  <c r="E173" i="56"/>
  <c r="E174" i="56"/>
  <c r="E175" i="56"/>
  <c r="E176" i="56"/>
  <c r="E177" i="56"/>
  <c r="E178" i="56"/>
  <c r="E179" i="56"/>
  <c r="E180" i="56"/>
  <c r="E181" i="56"/>
  <c r="E182" i="56"/>
  <c r="E183" i="56"/>
  <c r="E184" i="56"/>
  <c r="E185" i="56"/>
  <c r="E186" i="56"/>
  <c r="E187" i="56"/>
  <c r="E188" i="56"/>
  <c r="E189" i="56"/>
  <c r="E190" i="56"/>
  <c r="E191" i="56"/>
  <c r="E192" i="56"/>
  <c r="E193" i="56"/>
  <c r="E139" i="56"/>
  <c r="E132" i="56"/>
  <c r="E133" i="56"/>
  <c r="E134" i="56"/>
  <c r="E135" i="56"/>
  <c r="E136" i="56"/>
  <c r="E137" i="56"/>
  <c r="E138" i="56"/>
  <c r="E131" i="56"/>
  <c r="E130" i="56"/>
  <c r="E129" i="56"/>
  <c r="E115" i="56"/>
  <c r="D115" i="56" s="1"/>
  <c r="E116" i="56"/>
  <c r="D116" i="56" s="1"/>
  <c r="E117" i="56"/>
  <c r="D117" i="56" s="1"/>
  <c r="E118" i="56"/>
  <c r="D118" i="56" s="1"/>
  <c r="E119" i="56"/>
  <c r="D119" i="56" s="1"/>
  <c r="E120" i="56"/>
  <c r="D120" i="56" s="1"/>
  <c r="E121" i="56"/>
  <c r="D121" i="56" s="1"/>
  <c r="E122" i="56"/>
  <c r="D122" i="56" s="1"/>
  <c r="E123" i="56"/>
  <c r="D123" i="56" s="1"/>
  <c r="E124" i="56"/>
  <c r="D124" i="56" s="1"/>
  <c r="E125" i="56"/>
  <c r="D125" i="56" s="1"/>
  <c r="E126" i="56"/>
  <c r="D126" i="56" s="1"/>
  <c r="E127" i="56"/>
  <c r="D127" i="56" s="1"/>
  <c r="E128" i="56"/>
  <c r="D128" i="56" s="1"/>
  <c r="E114" i="56"/>
  <c r="D114" i="56" s="1"/>
  <c r="E108" i="56"/>
  <c r="E109" i="56"/>
  <c r="E110" i="56"/>
  <c r="E111" i="56"/>
  <c r="E112" i="56"/>
  <c r="E113" i="56"/>
  <c r="E107" i="56"/>
  <c r="F9" i="56"/>
  <c r="G9" i="56"/>
  <c r="H9" i="56"/>
  <c r="I9" i="56"/>
  <c r="J9" i="56"/>
  <c r="K9" i="56"/>
  <c r="L9" i="56"/>
  <c r="M9" i="56"/>
  <c r="N9" i="56"/>
  <c r="O9" i="56"/>
  <c r="P9" i="56"/>
  <c r="Q9" i="56"/>
  <c r="R9" i="56"/>
  <c r="F10" i="56"/>
  <c r="G10" i="56"/>
  <c r="H10" i="56"/>
  <c r="I10" i="56"/>
  <c r="J10" i="56"/>
  <c r="K10" i="56"/>
  <c r="L10" i="56"/>
  <c r="M10" i="56"/>
  <c r="N10" i="56"/>
  <c r="O10" i="56"/>
  <c r="P10" i="56"/>
  <c r="Q10" i="56"/>
  <c r="R10" i="56"/>
  <c r="F11" i="56"/>
  <c r="G11" i="56"/>
  <c r="H11" i="56"/>
  <c r="I11" i="56"/>
  <c r="J11" i="56"/>
  <c r="K11" i="56"/>
  <c r="L11" i="56"/>
  <c r="M11" i="56"/>
  <c r="N11" i="56"/>
  <c r="O11" i="56"/>
  <c r="P11" i="56"/>
  <c r="Q11" i="56"/>
  <c r="R11" i="56"/>
  <c r="F12" i="56"/>
  <c r="G12" i="56"/>
  <c r="H12" i="56"/>
  <c r="I12" i="56"/>
  <c r="J12" i="56"/>
  <c r="K12" i="56"/>
  <c r="L12" i="56"/>
  <c r="M12" i="56"/>
  <c r="N12" i="56"/>
  <c r="O12" i="56"/>
  <c r="P12" i="56"/>
  <c r="Q12" i="56"/>
  <c r="R12" i="56"/>
  <c r="F13" i="56"/>
  <c r="G13" i="56"/>
  <c r="H13" i="56"/>
  <c r="I13" i="56"/>
  <c r="J13" i="56"/>
  <c r="K13" i="56"/>
  <c r="L13" i="56"/>
  <c r="M13" i="56"/>
  <c r="N13" i="56"/>
  <c r="O13" i="56"/>
  <c r="P13" i="56"/>
  <c r="Q13" i="56"/>
  <c r="R13" i="56"/>
  <c r="F14" i="56"/>
  <c r="G14" i="56"/>
  <c r="H14" i="56"/>
  <c r="I14" i="56"/>
  <c r="J14" i="56"/>
  <c r="K14" i="56"/>
  <c r="L14" i="56"/>
  <c r="M14" i="56"/>
  <c r="N14" i="56"/>
  <c r="O14" i="56"/>
  <c r="P14" i="56"/>
  <c r="Q14" i="56"/>
  <c r="R14" i="56"/>
  <c r="F15" i="56"/>
  <c r="G15" i="56"/>
  <c r="H15" i="56"/>
  <c r="I15" i="56"/>
  <c r="J15" i="56"/>
  <c r="K15" i="56"/>
  <c r="L15" i="56"/>
  <c r="M15" i="56"/>
  <c r="N15" i="56"/>
  <c r="O15" i="56"/>
  <c r="P15" i="56"/>
  <c r="Q15" i="56"/>
  <c r="R15" i="56"/>
  <c r="F16" i="56"/>
  <c r="G16" i="56"/>
  <c r="H16" i="56"/>
  <c r="I16" i="56"/>
  <c r="J16" i="56"/>
  <c r="K16" i="56"/>
  <c r="L16" i="56"/>
  <c r="M16" i="56"/>
  <c r="N16" i="56"/>
  <c r="O16" i="56"/>
  <c r="P16" i="56"/>
  <c r="Q16" i="56"/>
  <c r="R16" i="56"/>
  <c r="F17" i="56"/>
  <c r="G17" i="56"/>
  <c r="H17" i="56"/>
  <c r="I17" i="56"/>
  <c r="J17" i="56"/>
  <c r="K17" i="56"/>
  <c r="L17" i="56"/>
  <c r="M17" i="56"/>
  <c r="N17" i="56"/>
  <c r="O17" i="56"/>
  <c r="P17" i="56"/>
  <c r="Q17" i="56"/>
  <c r="R17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R24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F26" i="56"/>
  <c r="G26" i="56"/>
  <c r="H26" i="56"/>
  <c r="I26" i="56"/>
  <c r="J26" i="56"/>
  <c r="K26" i="56"/>
  <c r="L26" i="56"/>
  <c r="M26" i="56"/>
  <c r="N26" i="56"/>
  <c r="O26" i="56"/>
  <c r="P26" i="56"/>
  <c r="Q26" i="56"/>
  <c r="R26" i="56"/>
  <c r="F27" i="56"/>
  <c r="G27" i="56"/>
  <c r="H27" i="56"/>
  <c r="I27" i="56"/>
  <c r="J27" i="56"/>
  <c r="K27" i="56"/>
  <c r="L27" i="56"/>
  <c r="M27" i="56"/>
  <c r="N27" i="56"/>
  <c r="O27" i="56"/>
  <c r="P27" i="56"/>
  <c r="Q27" i="56"/>
  <c r="R27" i="56"/>
  <c r="F28" i="56"/>
  <c r="G28" i="56"/>
  <c r="H28" i="56"/>
  <c r="I28" i="56"/>
  <c r="J28" i="56"/>
  <c r="K28" i="56"/>
  <c r="L28" i="56"/>
  <c r="M28" i="56"/>
  <c r="N28" i="56"/>
  <c r="O28" i="56"/>
  <c r="P28" i="56"/>
  <c r="Q28" i="56"/>
  <c r="R28" i="56"/>
  <c r="F29" i="56"/>
  <c r="G29" i="56"/>
  <c r="H29" i="56"/>
  <c r="I29" i="56"/>
  <c r="J29" i="56"/>
  <c r="K29" i="56"/>
  <c r="L29" i="56"/>
  <c r="M29" i="56"/>
  <c r="N29" i="56"/>
  <c r="O29" i="56"/>
  <c r="P29" i="56"/>
  <c r="Q29" i="56"/>
  <c r="R29" i="56"/>
  <c r="F30" i="56"/>
  <c r="G30" i="56"/>
  <c r="H30" i="56"/>
  <c r="I30" i="56"/>
  <c r="J30" i="56"/>
  <c r="K30" i="56"/>
  <c r="L30" i="56"/>
  <c r="M30" i="56"/>
  <c r="N30" i="56"/>
  <c r="O30" i="56"/>
  <c r="P30" i="56"/>
  <c r="Q30" i="56"/>
  <c r="R30" i="56"/>
  <c r="F31" i="56"/>
  <c r="G31" i="56"/>
  <c r="H31" i="56"/>
  <c r="I31" i="56"/>
  <c r="J31" i="56"/>
  <c r="K31" i="56"/>
  <c r="L31" i="56"/>
  <c r="M31" i="56"/>
  <c r="N31" i="56"/>
  <c r="O31" i="56"/>
  <c r="P31" i="56"/>
  <c r="Q31" i="56"/>
  <c r="R31" i="56"/>
  <c r="F32" i="56"/>
  <c r="G32" i="56"/>
  <c r="H32" i="56"/>
  <c r="I32" i="56"/>
  <c r="J32" i="56"/>
  <c r="K32" i="56"/>
  <c r="L32" i="56"/>
  <c r="M32" i="56"/>
  <c r="N32" i="56"/>
  <c r="O32" i="56"/>
  <c r="P32" i="56"/>
  <c r="Q32" i="56"/>
  <c r="R32" i="56"/>
  <c r="F33" i="56"/>
  <c r="G33" i="56"/>
  <c r="H33" i="56"/>
  <c r="I33" i="56"/>
  <c r="J33" i="56"/>
  <c r="K33" i="56"/>
  <c r="L33" i="56"/>
  <c r="M33" i="56"/>
  <c r="N33" i="56"/>
  <c r="O33" i="56"/>
  <c r="P33" i="56"/>
  <c r="Q33" i="56"/>
  <c r="R33" i="56"/>
  <c r="F34" i="56"/>
  <c r="G34" i="56"/>
  <c r="H34" i="56"/>
  <c r="I34" i="56"/>
  <c r="J34" i="56"/>
  <c r="K34" i="56"/>
  <c r="L34" i="56"/>
  <c r="M34" i="56"/>
  <c r="N34" i="56"/>
  <c r="O34" i="56"/>
  <c r="P34" i="56"/>
  <c r="Q34" i="56"/>
  <c r="R34" i="56"/>
  <c r="F35" i="56"/>
  <c r="G35" i="56"/>
  <c r="H35" i="56"/>
  <c r="I35" i="56"/>
  <c r="J35" i="56"/>
  <c r="K35" i="56"/>
  <c r="L35" i="56"/>
  <c r="M35" i="56"/>
  <c r="N35" i="56"/>
  <c r="O35" i="56"/>
  <c r="P35" i="56"/>
  <c r="Q35" i="56"/>
  <c r="R35" i="56"/>
  <c r="F36" i="56"/>
  <c r="G36" i="56"/>
  <c r="H36" i="56"/>
  <c r="I36" i="56"/>
  <c r="J36" i="56"/>
  <c r="K36" i="56"/>
  <c r="L36" i="56"/>
  <c r="M36" i="56"/>
  <c r="N36" i="56"/>
  <c r="O36" i="56"/>
  <c r="P36" i="56"/>
  <c r="Q36" i="56"/>
  <c r="R36" i="56"/>
  <c r="F37" i="56"/>
  <c r="G37" i="56"/>
  <c r="H37" i="56"/>
  <c r="I37" i="56"/>
  <c r="J37" i="56"/>
  <c r="K37" i="56"/>
  <c r="L37" i="56"/>
  <c r="M37" i="56"/>
  <c r="N37" i="56"/>
  <c r="O37" i="56"/>
  <c r="P37" i="56"/>
  <c r="Q37" i="56"/>
  <c r="R37" i="56"/>
  <c r="F38" i="56"/>
  <c r="G38" i="56"/>
  <c r="H38" i="56"/>
  <c r="I38" i="56"/>
  <c r="J38" i="56"/>
  <c r="K38" i="56"/>
  <c r="L38" i="56"/>
  <c r="M38" i="56"/>
  <c r="N38" i="56"/>
  <c r="O38" i="56"/>
  <c r="P38" i="56"/>
  <c r="Q38" i="56"/>
  <c r="R38" i="56"/>
  <c r="F39" i="56"/>
  <c r="G39" i="56"/>
  <c r="H39" i="56"/>
  <c r="I39" i="56"/>
  <c r="J39" i="56"/>
  <c r="K39" i="56"/>
  <c r="L39" i="56"/>
  <c r="M39" i="56"/>
  <c r="N39" i="56"/>
  <c r="O39" i="56"/>
  <c r="P39" i="56"/>
  <c r="Q39" i="56"/>
  <c r="R39" i="56"/>
  <c r="F40" i="56"/>
  <c r="G40" i="56"/>
  <c r="H40" i="56"/>
  <c r="I40" i="56"/>
  <c r="J40" i="56"/>
  <c r="K40" i="56"/>
  <c r="L40" i="56"/>
  <c r="M40" i="56"/>
  <c r="N40" i="56"/>
  <c r="O40" i="56"/>
  <c r="P40" i="56"/>
  <c r="Q40" i="56"/>
  <c r="R40" i="56"/>
  <c r="F41" i="56"/>
  <c r="G41" i="56"/>
  <c r="H41" i="56"/>
  <c r="I41" i="56"/>
  <c r="J41" i="56"/>
  <c r="K41" i="56"/>
  <c r="L41" i="56"/>
  <c r="M41" i="56"/>
  <c r="N41" i="56"/>
  <c r="O41" i="56"/>
  <c r="P41" i="56"/>
  <c r="Q41" i="56"/>
  <c r="R41" i="56"/>
  <c r="F42" i="56"/>
  <c r="G42" i="56"/>
  <c r="H42" i="56"/>
  <c r="I42" i="56"/>
  <c r="J42" i="56"/>
  <c r="K42" i="56"/>
  <c r="L42" i="56"/>
  <c r="M42" i="56"/>
  <c r="N42" i="56"/>
  <c r="O42" i="56"/>
  <c r="P42" i="56"/>
  <c r="Q42" i="56"/>
  <c r="R42" i="56"/>
  <c r="F43" i="56"/>
  <c r="G43" i="56"/>
  <c r="H43" i="56"/>
  <c r="I43" i="56"/>
  <c r="J43" i="56"/>
  <c r="K43" i="56"/>
  <c r="L43" i="56"/>
  <c r="M43" i="56"/>
  <c r="N43" i="56"/>
  <c r="O43" i="56"/>
  <c r="P43" i="56"/>
  <c r="Q43" i="56"/>
  <c r="R43" i="56"/>
  <c r="F44" i="56"/>
  <c r="G44" i="56"/>
  <c r="H44" i="56"/>
  <c r="I44" i="56"/>
  <c r="J44" i="56"/>
  <c r="K44" i="56"/>
  <c r="L44" i="56"/>
  <c r="M44" i="56"/>
  <c r="N44" i="56"/>
  <c r="O44" i="56"/>
  <c r="P44" i="56"/>
  <c r="Q44" i="56"/>
  <c r="R44" i="56"/>
  <c r="F45" i="56"/>
  <c r="G45" i="56"/>
  <c r="H45" i="56"/>
  <c r="I45" i="56"/>
  <c r="J45" i="56"/>
  <c r="K45" i="56"/>
  <c r="L45" i="56"/>
  <c r="M45" i="56"/>
  <c r="N45" i="56"/>
  <c r="O45" i="56"/>
  <c r="P45" i="56"/>
  <c r="Q45" i="56"/>
  <c r="R45" i="56"/>
  <c r="F46" i="56"/>
  <c r="G46" i="56"/>
  <c r="H46" i="56"/>
  <c r="I46" i="56"/>
  <c r="J46" i="56"/>
  <c r="K46" i="56"/>
  <c r="L46" i="56"/>
  <c r="M46" i="56"/>
  <c r="N46" i="56"/>
  <c r="O46" i="56"/>
  <c r="P46" i="56"/>
  <c r="Q46" i="56"/>
  <c r="R46" i="56"/>
  <c r="F47" i="56"/>
  <c r="G47" i="56"/>
  <c r="H47" i="56"/>
  <c r="I47" i="56"/>
  <c r="J47" i="56"/>
  <c r="K47" i="56"/>
  <c r="L47" i="56"/>
  <c r="M47" i="56"/>
  <c r="N47" i="56"/>
  <c r="O47" i="56"/>
  <c r="P47" i="56"/>
  <c r="Q47" i="56"/>
  <c r="R47" i="56"/>
  <c r="F48" i="56"/>
  <c r="G48" i="56"/>
  <c r="H48" i="56"/>
  <c r="I48" i="56"/>
  <c r="J48" i="56"/>
  <c r="K48" i="56"/>
  <c r="L48" i="56"/>
  <c r="M48" i="56"/>
  <c r="N48" i="56"/>
  <c r="O48" i="56"/>
  <c r="P48" i="56"/>
  <c r="Q48" i="56"/>
  <c r="R48" i="56"/>
  <c r="F49" i="56"/>
  <c r="G49" i="56"/>
  <c r="H49" i="56"/>
  <c r="I49" i="56"/>
  <c r="J49" i="56"/>
  <c r="K49" i="56"/>
  <c r="L49" i="56"/>
  <c r="M49" i="56"/>
  <c r="N49" i="56"/>
  <c r="O49" i="56"/>
  <c r="P49" i="56"/>
  <c r="Q49" i="56"/>
  <c r="R49" i="56"/>
  <c r="F50" i="56"/>
  <c r="G50" i="56"/>
  <c r="H50" i="56"/>
  <c r="I50" i="56"/>
  <c r="J50" i="56"/>
  <c r="K50" i="56"/>
  <c r="L50" i="56"/>
  <c r="M50" i="56"/>
  <c r="N50" i="56"/>
  <c r="O50" i="56"/>
  <c r="P50" i="56"/>
  <c r="Q50" i="56"/>
  <c r="R50" i="56"/>
  <c r="F51" i="56"/>
  <c r="G51" i="56"/>
  <c r="H51" i="56"/>
  <c r="I51" i="56"/>
  <c r="J51" i="56"/>
  <c r="K51" i="56"/>
  <c r="L51" i="56"/>
  <c r="M51" i="56"/>
  <c r="N51" i="56"/>
  <c r="O51" i="56"/>
  <c r="P51" i="56"/>
  <c r="Q51" i="56"/>
  <c r="R51" i="56"/>
  <c r="F52" i="56"/>
  <c r="G52" i="56"/>
  <c r="H52" i="56"/>
  <c r="I52" i="56"/>
  <c r="J52" i="56"/>
  <c r="K52" i="56"/>
  <c r="L52" i="56"/>
  <c r="M52" i="56"/>
  <c r="N52" i="56"/>
  <c r="O52" i="56"/>
  <c r="P52" i="56"/>
  <c r="Q52" i="56"/>
  <c r="R52" i="56"/>
  <c r="F53" i="56"/>
  <c r="G53" i="56"/>
  <c r="H53" i="56"/>
  <c r="I53" i="56"/>
  <c r="J53" i="56"/>
  <c r="K53" i="56"/>
  <c r="L53" i="56"/>
  <c r="M53" i="56"/>
  <c r="N53" i="56"/>
  <c r="O53" i="56"/>
  <c r="P53" i="56"/>
  <c r="Q53" i="56"/>
  <c r="R53" i="56"/>
  <c r="F54" i="56"/>
  <c r="G54" i="56"/>
  <c r="H54" i="56"/>
  <c r="I54" i="56"/>
  <c r="J54" i="56"/>
  <c r="K54" i="56"/>
  <c r="L54" i="56"/>
  <c r="M54" i="56"/>
  <c r="N54" i="56"/>
  <c r="O54" i="56"/>
  <c r="P54" i="56"/>
  <c r="Q54" i="56"/>
  <c r="R54" i="56"/>
  <c r="F55" i="56"/>
  <c r="G55" i="56"/>
  <c r="H55" i="56"/>
  <c r="I55" i="56"/>
  <c r="J55" i="56"/>
  <c r="K55" i="56"/>
  <c r="L55" i="56"/>
  <c r="M55" i="56"/>
  <c r="N55" i="56"/>
  <c r="O55" i="56"/>
  <c r="P55" i="56"/>
  <c r="Q55" i="56"/>
  <c r="R55" i="56"/>
  <c r="F56" i="56"/>
  <c r="G56" i="56"/>
  <c r="H56" i="56"/>
  <c r="I56" i="56"/>
  <c r="J56" i="56"/>
  <c r="K56" i="56"/>
  <c r="L56" i="56"/>
  <c r="M56" i="56"/>
  <c r="N56" i="56"/>
  <c r="O56" i="56"/>
  <c r="P56" i="56"/>
  <c r="Q56" i="56"/>
  <c r="R56" i="56"/>
  <c r="F57" i="56"/>
  <c r="G57" i="56"/>
  <c r="H57" i="56"/>
  <c r="I57" i="56"/>
  <c r="J57" i="56"/>
  <c r="K57" i="56"/>
  <c r="L57" i="56"/>
  <c r="M57" i="56"/>
  <c r="N57" i="56"/>
  <c r="O57" i="56"/>
  <c r="P57" i="56"/>
  <c r="Q57" i="56"/>
  <c r="R57" i="56"/>
  <c r="F58" i="56"/>
  <c r="G58" i="56"/>
  <c r="H58" i="56"/>
  <c r="I58" i="56"/>
  <c r="J58" i="56"/>
  <c r="K58" i="56"/>
  <c r="L58" i="56"/>
  <c r="M58" i="56"/>
  <c r="N58" i="56"/>
  <c r="O58" i="56"/>
  <c r="P58" i="56"/>
  <c r="Q58" i="56"/>
  <c r="R58" i="56"/>
  <c r="F59" i="56"/>
  <c r="G59" i="56"/>
  <c r="H59" i="56"/>
  <c r="I59" i="56"/>
  <c r="J59" i="56"/>
  <c r="K59" i="56"/>
  <c r="L59" i="56"/>
  <c r="M59" i="56"/>
  <c r="N59" i="56"/>
  <c r="O59" i="56"/>
  <c r="P59" i="56"/>
  <c r="Q59" i="56"/>
  <c r="R59" i="56"/>
  <c r="F60" i="56"/>
  <c r="G60" i="56"/>
  <c r="H60" i="56"/>
  <c r="I60" i="56"/>
  <c r="J60" i="56"/>
  <c r="K60" i="56"/>
  <c r="L60" i="56"/>
  <c r="M60" i="56"/>
  <c r="N60" i="56"/>
  <c r="O60" i="56"/>
  <c r="P60" i="56"/>
  <c r="Q60" i="56"/>
  <c r="R60" i="56"/>
  <c r="F61" i="56"/>
  <c r="G61" i="56"/>
  <c r="H61" i="56"/>
  <c r="I61" i="56"/>
  <c r="J61" i="56"/>
  <c r="K61" i="56"/>
  <c r="L61" i="56"/>
  <c r="M61" i="56"/>
  <c r="N61" i="56"/>
  <c r="O61" i="56"/>
  <c r="P61" i="56"/>
  <c r="Q61" i="56"/>
  <c r="R61" i="56"/>
  <c r="F62" i="56"/>
  <c r="G62" i="56"/>
  <c r="H62" i="56"/>
  <c r="I62" i="56"/>
  <c r="J62" i="56"/>
  <c r="K62" i="56"/>
  <c r="L62" i="56"/>
  <c r="M62" i="56"/>
  <c r="N62" i="56"/>
  <c r="O62" i="56"/>
  <c r="P62" i="56"/>
  <c r="Q62" i="56"/>
  <c r="R62" i="56"/>
  <c r="F63" i="56"/>
  <c r="G63" i="56"/>
  <c r="H63" i="56"/>
  <c r="I63" i="56"/>
  <c r="J63" i="56"/>
  <c r="K63" i="56"/>
  <c r="L63" i="56"/>
  <c r="M63" i="56"/>
  <c r="N63" i="56"/>
  <c r="O63" i="56"/>
  <c r="P63" i="56"/>
  <c r="Q63" i="56"/>
  <c r="R63" i="56"/>
  <c r="F64" i="56"/>
  <c r="G64" i="56"/>
  <c r="H64" i="56"/>
  <c r="I64" i="56"/>
  <c r="J64" i="56"/>
  <c r="K64" i="56"/>
  <c r="L64" i="56"/>
  <c r="M64" i="56"/>
  <c r="N64" i="56"/>
  <c r="O64" i="56"/>
  <c r="P64" i="56"/>
  <c r="Q64" i="56"/>
  <c r="R64" i="56"/>
  <c r="F65" i="56"/>
  <c r="G65" i="56"/>
  <c r="H65" i="56"/>
  <c r="I65" i="56"/>
  <c r="J65" i="56"/>
  <c r="K65" i="56"/>
  <c r="L65" i="56"/>
  <c r="M65" i="56"/>
  <c r="N65" i="56"/>
  <c r="O65" i="56"/>
  <c r="P65" i="56"/>
  <c r="Q65" i="56"/>
  <c r="R65" i="56"/>
  <c r="F66" i="56"/>
  <c r="G66" i="56"/>
  <c r="H66" i="56"/>
  <c r="I66" i="56"/>
  <c r="J66" i="56"/>
  <c r="K66" i="56"/>
  <c r="L66" i="56"/>
  <c r="M66" i="56"/>
  <c r="N66" i="56"/>
  <c r="O66" i="56"/>
  <c r="P66" i="56"/>
  <c r="Q66" i="56"/>
  <c r="R66" i="56"/>
  <c r="F67" i="56"/>
  <c r="G67" i="56"/>
  <c r="H67" i="56"/>
  <c r="I67" i="56"/>
  <c r="J67" i="56"/>
  <c r="K67" i="56"/>
  <c r="L67" i="56"/>
  <c r="M67" i="56"/>
  <c r="N67" i="56"/>
  <c r="O67" i="56"/>
  <c r="P67" i="56"/>
  <c r="Q67" i="56"/>
  <c r="R67" i="56"/>
  <c r="F68" i="56"/>
  <c r="G68" i="56"/>
  <c r="H68" i="56"/>
  <c r="I68" i="56"/>
  <c r="J68" i="56"/>
  <c r="K68" i="56"/>
  <c r="L68" i="56"/>
  <c r="M68" i="56"/>
  <c r="N68" i="56"/>
  <c r="O68" i="56"/>
  <c r="P68" i="56"/>
  <c r="Q68" i="56"/>
  <c r="R68" i="56"/>
  <c r="F69" i="56"/>
  <c r="G69" i="56"/>
  <c r="H69" i="56"/>
  <c r="I69" i="56"/>
  <c r="J69" i="56"/>
  <c r="K69" i="56"/>
  <c r="L69" i="56"/>
  <c r="M69" i="56"/>
  <c r="N69" i="56"/>
  <c r="O69" i="56"/>
  <c r="P69" i="56"/>
  <c r="Q69" i="56"/>
  <c r="R69" i="56"/>
  <c r="F70" i="56"/>
  <c r="G70" i="56"/>
  <c r="H70" i="56"/>
  <c r="I70" i="56"/>
  <c r="J70" i="56"/>
  <c r="K70" i="56"/>
  <c r="L70" i="56"/>
  <c r="M70" i="56"/>
  <c r="N70" i="56"/>
  <c r="O70" i="56"/>
  <c r="P70" i="56"/>
  <c r="Q70" i="56"/>
  <c r="R70" i="56"/>
  <c r="F71" i="56"/>
  <c r="G71" i="56"/>
  <c r="H71" i="56"/>
  <c r="I71" i="56"/>
  <c r="J71" i="56"/>
  <c r="K71" i="56"/>
  <c r="L71" i="56"/>
  <c r="M71" i="56"/>
  <c r="N71" i="56"/>
  <c r="O71" i="56"/>
  <c r="P71" i="56"/>
  <c r="Q71" i="56"/>
  <c r="R71" i="56"/>
  <c r="F72" i="56"/>
  <c r="G72" i="56"/>
  <c r="H72" i="56"/>
  <c r="I72" i="56"/>
  <c r="J72" i="56"/>
  <c r="K72" i="56"/>
  <c r="L72" i="56"/>
  <c r="M72" i="56"/>
  <c r="N72" i="56"/>
  <c r="O72" i="56"/>
  <c r="P72" i="56"/>
  <c r="Q72" i="56"/>
  <c r="R72" i="56"/>
  <c r="F73" i="56"/>
  <c r="G73" i="56"/>
  <c r="H73" i="56"/>
  <c r="I73" i="56"/>
  <c r="J73" i="56"/>
  <c r="K73" i="56"/>
  <c r="L73" i="56"/>
  <c r="M73" i="56"/>
  <c r="N73" i="56"/>
  <c r="O73" i="56"/>
  <c r="P73" i="56"/>
  <c r="Q73" i="56"/>
  <c r="R73" i="56"/>
  <c r="F74" i="56"/>
  <c r="G74" i="56"/>
  <c r="H74" i="56"/>
  <c r="I74" i="56"/>
  <c r="J74" i="56"/>
  <c r="K74" i="56"/>
  <c r="L74" i="56"/>
  <c r="M74" i="56"/>
  <c r="N74" i="56"/>
  <c r="O74" i="56"/>
  <c r="P74" i="56"/>
  <c r="Q74" i="56"/>
  <c r="R74" i="56"/>
  <c r="F75" i="56"/>
  <c r="G75" i="56"/>
  <c r="H75" i="56"/>
  <c r="I75" i="56"/>
  <c r="J75" i="56"/>
  <c r="K75" i="56"/>
  <c r="L75" i="56"/>
  <c r="M75" i="56"/>
  <c r="N75" i="56"/>
  <c r="O75" i="56"/>
  <c r="P75" i="56"/>
  <c r="Q75" i="56"/>
  <c r="R75" i="56"/>
  <c r="F76" i="56"/>
  <c r="G76" i="56"/>
  <c r="H76" i="56"/>
  <c r="I76" i="56"/>
  <c r="J76" i="56"/>
  <c r="K76" i="56"/>
  <c r="L76" i="56"/>
  <c r="M76" i="56"/>
  <c r="N76" i="56"/>
  <c r="O76" i="56"/>
  <c r="P76" i="56"/>
  <c r="Q76" i="56"/>
  <c r="R76" i="56"/>
  <c r="F77" i="56"/>
  <c r="G77" i="56"/>
  <c r="H77" i="56"/>
  <c r="I77" i="56"/>
  <c r="J77" i="56"/>
  <c r="K77" i="56"/>
  <c r="L77" i="56"/>
  <c r="M77" i="56"/>
  <c r="N77" i="56"/>
  <c r="O77" i="56"/>
  <c r="P77" i="56"/>
  <c r="Q77" i="56"/>
  <c r="R77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F81" i="56"/>
  <c r="G81" i="56"/>
  <c r="H81" i="56"/>
  <c r="I81" i="56"/>
  <c r="J81" i="56"/>
  <c r="K81" i="56"/>
  <c r="L81" i="56"/>
  <c r="M81" i="56"/>
  <c r="N81" i="56"/>
  <c r="O81" i="56"/>
  <c r="P81" i="56"/>
  <c r="Q81" i="56"/>
  <c r="R81" i="56"/>
  <c r="F82" i="56"/>
  <c r="G82" i="56"/>
  <c r="H82" i="56"/>
  <c r="I82" i="56"/>
  <c r="J82" i="56"/>
  <c r="K82" i="56"/>
  <c r="L82" i="56"/>
  <c r="M82" i="56"/>
  <c r="N82" i="56"/>
  <c r="O82" i="56"/>
  <c r="P82" i="56"/>
  <c r="Q82" i="56"/>
  <c r="R82" i="56"/>
  <c r="F83" i="56"/>
  <c r="G83" i="56"/>
  <c r="H83" i="56"/>
  <c r="I83" i="56"/>
  <c r="J83" i="56"/>
  <c r="K83" i="56"/>
  <c r="L83" i="56"/>
  <c r="M83" i="56"/>
  <c r="N83" i="56"/>
  <c r="O83" i="56"/>
  <c r="P83" i="56"/>
  <c r="Q83" i="56"/>
  <c r="R83" i="56"/>
  <c r="F84" i="56"/>
  <c r="G84" i="56"/>
  <c r="H84" i="56"/>
  <c r="I84" i="56"/>
  <c r="J84" i="56"/>
  <c r="K84" i="56"/>
  <c r="L84" i="56"/>
  <c r="M84" i="56"/>
  <c r="N84" i="56"/>
  <c r="O84" i="56"/>
  <c r="P84" i="56"/>
  <c r="Q84" i="56"/>
  <c r="R84" i="56"/>
  <c r="F85" i="56"/>
  <c r="G85" i="56"/>
  <c r="H85" i="56"/>
  <c r="I85" i="56"/>
  <c r="J85" i="56"/>
  <c r="K85" i="56"/>
  <c r="L85" i="56"/>
  <c r="M85" i="56"/>
  <c r="N85" i="56"/>
  <c r="O85" i="56"/>
  <c r="P85" i="56"/>
  <c r="Q85" i="56"/>
  <c r="R85" i="56"/>
  <c r="F86" i="56"/>
  <c r="G86" i="56"/>
  <c r="H86" i="56"/>
  <c r="I86" i="56"/>
  <c r="J86" i="56"/>
  <c r="K86" i="56"/>
  <c r="L86" i="56"/>
  <c r="M86" i="56"/>
  <c r="N86" i="56"/>
  <c r="O86" i="56"/>
  <c r="P86" i="56"/>
  <c r="Q86" i="56"/>
  <c r="R86" i="56"/>
  <c r="F87" i="56"/>
  <c r="G87" i="56"/>
  <c r="H87" i="56"/>
  <c r="I87" i="56"/>
  <c r="J87" i="56"/>
  <c r="K87" i="56"/>
  <c r="L87" i="56"/>
  <c r="M87" i="56"/>
  <c r="N87" i="56"/>
  <c r="O87" i="56"/>
  <c r="P87" i="56"/>
  <c r="Q87" i="56"/>
  <c r="R87" i="56"/>
  <c r="F88" i="56"/>
  <c r="G88" i="56"/>
  <c r="H88" i="56"/>
  <c r="I88" i="56"/>
  <c r="J88" i="56"/>
  <c r="K88" i="56"/>
  <c r="L88" i="56"/>
  <c r="M88" i="56"/>
  <c r="N88" i="56"/>
  <c r="O88" i="56"/>
  <c r="P88" i="56"/>
  <c r="Q88" i="56"/>
  <c r="R88" i="56"/>
  <c r="F89" i="56"/>
  <c r="G89" i="56"/>
  <c r="H89" i="56"/>
  <c r="I89" i="56"/>
  <c r="J89" i="56"/>
  <c r="K89" i="56"/>
  <c r="L89" i="56"/>
  <c r="M89" i="56"/>
  <c r="N89" i="56"/>
  <c r="O89" i="56"/>
  <c r="P89" i="56"/>
  <c r="Q89" i="56"/>
  <c r="R89" i="56"/>
  <c r="F90" i="56"/>
  <c r="G90" i="56"/>
  <c r="H90" i="56"/>
  <c r="I90" i="56"/>
  <c r="J90" i="56"/>
  <c r="K90" i="56"/>
  <c r="L90" i="56"/>
  <c r="M90" i="56"/>
  <c r="N90" i="56"/>
  <c r="O90" i="56"/>
  <c r="P90" i="56"/>
  <c r="Q90" i="56"/>
  <c r="R90" i="56"/>
  <c r="F91" i="56"/>
  <c r="G91" i="56"/>
  <c r="H91" i="56"/>
  <c r="I91" i="56"/>
  <c r="J91" i="56"/>
  <c r="K91" i="56"/>
  <c r="L91" i="56"/>
  <c r="M91" i="56"/>
  <c r="N91" i="56"/>
  <c r="O91" i="56"/>
  <c r="P91" i="56"/>
  <c r="Q91" i="56"/>
  <c r="R91" i="56"/>
  <c r="F92" i="56"/>
  <c r="G92" i="56"/>
  <c r="H92" i="56"/>
  <c r="I92" i="56"/>
  <c r="J92" i="56"/>
  <c r="K92" i="56"/>
  <c r="L92" i="56"/>
  <c r="M92" i="56"/>
  <c r="N92" i="56"/>
  <c r="O92" i="56"/>
  <c r="P92" i="56"/>
  <c r="Q92" i="56"/>
  <c r="R92" i="56"/>
  <c r="F93" i="56"/>
  <c r="G93" i="56"/>
  <c r="H93" i="56"/>
  <c r="I93" i="56"/>
  <c r="J93" i="56"/>
  <c r="K93" i="56"/>
  <c r="L93" i="56"/>
  <c r="M93" i="56"/>
  <c r="N93" i="56"/>
  <c r="O93" i="56"/>
  <c r="P93" i="56"/>
  <c r="Q93" i="56"/>
  <c r="R93" i="56"/>
  <c r="F94" i="56"/>
  <c r="G94" i="56"/>
  <c r="H94" i="56"/>
  <c r="I94" i="56"/>
  <c r="J94" i="56"/>
  <c r="K94" i="56"/>
  <c r="L94" i="56"/>
  <c r="M94" i="56"/>
  <c r="N94" i="56"/>
  <c r="O94" i="56"/>
  <c r="P94" i="56"/>
  <c r="Q94" i="56"/>
  <c r="R94" i="56"/>
  <c r="F95" i="56"/>
  <c r="G95" i="56"/>
  <c r="H95" i="56"/>
  <c r="I95" i="56"/>
  <c r="J95" i="56"/>
  <c r="K95" i="56"/>
  <c r="L95" i="56"/>
  <c r="M95" i="56"/>
  <c r="N95" i="56"/>
  <c r="O95" i="56"/>
  <c r="P95" i="56"/>
  <c r="Q95" i="56"/>
  <c r="R95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41" i="56"/>
  <c r="E34" i="56"/>
  <c r="E35" i="56"/>
  <c r="E36" i="56"/>
  <c r="E37" i="56"/>
  <c r="E38" i="56"/>
  <c r="E39" i="56"/>
  <c r="E40" i="56"/>
  <c r="E33" i="56"/>
  <c r="E32" i="56"/>
  <c r="E31" i="56"/>
  <c r="E17" i="56"/>
  <c r="D17" i="56" s="1"/>
  <c r="E18" i="56"/>
  <c r="D18" i="56" s="1"/>
  <c r="E19" i="56"/>
  <c r="D19" i="56" s="1"/>
  <c r="E20" i="56"/>
  <c r="D20" i="56" s="1"/>
  <c r="E21" i="56"/>
  <c r="D21" i="56" s="1"/>
  <c r="E22" i="56"/>
  <c r="D22" i="56" s="1"/>
  <c r="E23" i="56"/>
  <c r="D23" i="56" s="1"/>
  <c r="E24" i="56"/>
  <c r="D24" i="56" s="1"/>
  <c r="E25" i="56"/>
  <c r="D25" i="56" s="1"/>
  <c r="E26" i="56"/>
  <c r="D26" i="56" s="1"/>
  <c r="E27" i="56"/>
  <c r="D27" i="56" s="1"/>
  <c r="E28" i="56"/>
  <c r="D28" i="56" s="1"/>
  <c r="E29" i="56"/>
  <c r="D29" i="56" s="1"/>
  <c r="E30" i="56"/>
  <c r="D30" i="56" s="1"/>
  <c r="E16" i="56"/>
  <c r="D16" i="56" s="1"/>
  <c r="E10" i="56"/>
  <c r="E11" i="56"/>
  <c r="E12" i="56"/>
  <c r="E13" i="56"/>
  <c r="E14" i="56"/>
  <c r="E15" i="56"/>
  <c r="E9" i="56"/>
  <c r="F205" i="55"/>
  <c r="G205" i="55"/>
  <c r="H205" i="55"/>
  <c r="I205" i="55"/>
  <c r="J205" i="55"/>
  <c r="K205" i="55"/>
  <c r="L205" i="55"/>
  <c r="M205" i="55"/>
  <c r="N205" i="55"/>
  <c r="O205" i="55"/>
  <c r="P205" i="55"/>
  <c r="Q205" i="55"/>
  <c r="R205" i="55"/>
  <c r="F206" i="55"/>
  <c r="G206" i="55"/>
  <c r="H206" i="55"/>
  <c r="I206" i="55"/>
  <c r="J206" i="55"/>
  <c r="K206" i="55"/>
  <c r="L206" i="55"/>
  <c r="M206" i="55"/>
  <c r="N206" i="55"/>
  <c r="O206" i="55"/>
  <c r="P206" i="55"/>
  <c r="Q206" i="55"/>
  <c r="R206" i="55"/>
  <c r="F207" i="55"/>
  <c r="G207" i="55"/>
  <c r="H207" i="55"/>
  <c r="I207" i="55"/>
  <c r="J207" i="55"/>
  <c r="K207" i="55"/>
  <c r="L207" i="55"/>
  <c r="M207" i="55"/>
  <c r="N207" i="55"/>
  <c r="O207" i="55"/>
  <c r="P207" i="55"/>
  <c r="Q207" i="55"/>
  <c r="R207" i="55"/>
  <c r="F208" i="55"/>
  <c r="G208" i="55"/>
  <c r="H208" i="55"/>
  <c r="I208" i="55"/>
  <c r="J208" i="55"/>
  <c r="K208" i="55"/>
  <c r="L208" i="55"/>
  <c r="M208" i="55"/>
  <c r="N208" i="55"/>
  <c r="O208" i="55"/>
  <c r="P208" i="55"/>
  <c r="Q208" i="55"/>
  <c r="R208" i="55"/>
  <c r="F209" i="55"/>
  <c r="G209" i="55"/>
  <c r="H209" i="55"/>
  <c r="I209" i="55"/>
  <c r="J209" i="55"/>
  <c r="K209" i="55"/>
  <c r="L209" i="55"/>
  <c r="M209" i="55"/>
  <c r="N209" i="55"/>
  <c r="O209" i="55"/>
  <c r="P209" i="55"/>
  <c r="Q209" i="55"/>
  <c r="R209" i="55"/>
  <c r="F210" i="55"/>
  <c r="G210" i="55"/>
  <c r="H210" i="55"/>
  <c r="I210" i="55"/>
  <c r="J210" i="55"/>
  <c r="K210" i="55"/>
  <c r="L210" i="55"/>
  <c r="M210" i="55"/>
  <c r="N210" i="55"/>
  <c r="O210" i="55"/>
  <c r="P210" i="55"/>
  <c r="Q210" i="55"/>
  <c r="R210" i="55"/>
  <c r="F211" i="55"/>
  <c r="G211" i="55"/>
  <c r="H211" i="55"/>
  <c r="I211" i="55"/>
  <c r="J211" i="55"/>
  <c r="K211" i="55"/>
  <c r="L211" i="55"/>
  <c r="M211" i="55"/>
  <c r="N211" i="55"/>
  <c r="O211" i="55"/>
  <c r="P211" i="55"/>
  <c r="Q211" i="55"/>
  <c r="R211" i="55"/>
  <c r="F212" i="55"/>
  <c r="G212" i="55"/>
  <c r="H212" i="55"/>
  <c r="I212" i="55"/>
  <c r="J212" i="55"/>
  <c r="K212" i="55"/>
  <c r="L212" i="55"/>
  <c r="M212" i="55"/>
  <c r="N212" i="55"/>
  <c r="O212" i="55"/>
  <c r="P212" i="55"/>
  <c r="Q212" i="55"/>
  <c r="R212" i="55"/>
  <c r="F213" i="55"/>
  <c r="G213" i="55"/>
  <c r="H213" i="55"/>
  <c r="I213" i="55"/>
  <c r="J213" i="55"/>
  <c r="K213" i="55"/>
  <c r="L213" i="55"/>
  <c r="M213" i="55"/>
  <c r="N213" i="55"/>
  <c r="O213" i="55"/>
  <c r="P213" i="55"/>
  <c r="Q213" i="55"/>
  <c r="R213" i="55"/>
  <c r="F214" i="55"/>
  <c r="G214" i="55"/>
  <c r="H214" i="55"/>
  <c r="I214" i="55"/>
  <c r="J214" i="55"/>
  <c r="K214" i="55"/>
  <c r="L214" i="55"/>
  <c r="M214" i="55"/>
  <c r="N214" i="55"/>
  <c r="O214" i="55"/>
  <c r="P214" i="55"/>
  <c r="Q214" i="55"/>
  <c r="R214" i="55"/>
  <c r="F215" i="55"/>
  <c r="G215" i="55"/>
  <c r="H215" i="55"/>
  <c r="I215" i="55"/>
  <c r="J215" i="55"/>
  <c r="K215" i="55"/>
  <c r="L215" i="55"/>
  <c r="M215" i="55"/>
  <c r="N215" i="55"/>
  <c r="O215" i="55"/>
  <c r="P215" i="55"/>
  <c r="Q215" i="55"/>
  <c r="R215" i="55"/>
  <c r="F216" i="55"/>
  <c r="G216" i="55"/>
  <c r="H216" i="55"/>
  <c r="I216" i="55"/>
  <c r="J216" i="55"/>
  <c r="K216" i="55"/>
  <c r="L216" i="55"/>
  <c r="M216" i="55"/>
  <c r="N216" i="55"/>
  <c r="O216" i="55"/>
  <c r="P216" i="55"/>
  <c r="Q216" i="55"/>
  <c r="R216" i="55"/>
  <c r="F217" i="55"/>
  <c r="G217" i="55"/>
  <c r="H217" i="55"/>
  <c r="I217" i="55"/>
  <c r="J217" i="55"/>
  <c r="K217" i="55"/>
  <c r="L217" i="55"/>
  <c r="M217" i="55"/>
  <c r="N217" i="55"/>
  <c r="O217" i="55"/>
  <c r="P217" i="55"/>
  <c r="Q217" i="55"/>
  <c r="R217" i="55"/>
  <c r="F218" i="55"/>
  <c r="G218" i="55"/>
  <c r="H218" i="55"/>
  <c r="I218" i="55"/>
  <c r="J218" i="55"/>
  <c r="K218" i="55"/>
  <c r="L218" i="55"/>
  <c r="M218" i="55"/>
  <c r="N218" i="55"/>
  <c r="O218" i="55"/>
  <c r="P218" i="55"/>
  <c r="Q218" i="55"/>
  <c r="R218" i="55"/>
  <c r="F219" i="55"/>
  <c r="G219" i="55"/>
  <c r="H219" i="55"/>
  <c r="I219" i="55"/>
  <c r="J219" i="55"/>
  <c r="K219" i="55"/>
  <c r="L219" i="55"/>
  <c r="M219" i="55"/>
  <c r="N219" i="55"/>
  <c r="O219" i="55"/>
  <c r="P219" i="55"/>
  <c r="Q219" i="55"/>
  <c r="R219" i="55"/>
  <c r="F220" i="55"/>
  <c r="G220" i="55"/>
  <c r="H220" i="55"/>
  <c r="I220" i="55"/>
  <c r="J220" i="55"/>
  <c r="K220" i="55"/>
  <c r="L220" i="55"/>
  <c r="M220" i="55"/>
  <c r="N220" i="55"/>
  <c r="O220" i="55"/>
  <c r="P220" i="55"/>
  <c r="Q220" i="55"/>
  <c r="R220" i="55"/>
  <c r="F221" i="55"/>
  <c r="G221" i="55"/>
  <c r="H221" i="55"/>
  <c r="I221" i="55"/>
  <c r="J221" i="55"/>
  <c r="K221" i="55"/>
  <c r="L221" i="55"/>
  <c r="M221" i="55"/>
  <c r="N221" i="55"/>
  <c r="O221" i="55"/>
  <c r="P221" i="55"/>
  <c r="Q221" i="55"/>
  <c r="R221" i="55"/>
  <c r="F222" i="55"/>
  <c r="G222" i="55"/>
  <c r="H222" i="55"/>
  <c r="I222" i="55"/>
  <c r="J222" i="55"/>
  <c r="K222" i="55"/>
  <c r="L222" i="55"/>
  <c r="M222" i="55"/>
  <c r="N222" i="55"/>
  <c r="O222" i="55"/>
  <c r="P222" i="55"/>
  <c r="Q222" i="55"/>
  <c r="R222" i="55"/>
  <c r="F223" i="55"/>
  <c r="G223" i="55"/>
  <c r="H223" i="55"/>
  <c r="I223" i="55"/>
  <c r="J223" i="55"/>
  <c r="K223" i="55"/>
  <c r="L223" i="55"/>
  <c r="M223" i="55"/>
  <c r="N223" i="55"/>
  <c r="O223" i="55"/>
  <c r="P223" i="55"/>
  <c r="Q223" i="55"/>
  <c r="R223" i="55"/>
  <c r="F224" i="55"/>
  <c r="G224" i="55"/>
  <c r="H224" i="55"/>
  <c r="I224" i="55"/>
  <c r="J224" i="55"/>
  <c r="K224" i="55"/>
  <c r="L224" i="55"/>
  <c r="M224" i="55"/>
  <c r="N224" i="55"/>
  <c r="O224" i="55"/>
  <c r="P224" i="55"/>
  <c r="Q224" i="55"/>
  <c r="R224" i="55"/>
  <c r="F225" i="55"/>
  <c r="G225" i="55"/>
  <c r="H225" i="55"/>
  <c r="I225" i="55"/>
  <c r="J225" i="55"/>
  <c r="K225" i="55"/>
  <c r="L225" i="55"/>
  <c r="M225" i="55"/>
  <c r="N225" i="55"/>
  <c r="O225" i="55"/>
  <c r="P225" i="55"/>
  <c r="Q225" i="55"/>
  <c r="R225" i="55"/>
  <c r="F226" i="55"/>
  <c r="G226" i="55"/>
  <c r="H226" i="55"/>
  <c r="I226" i="55"/>
  <c r="J226" i="55"/>
  <c r="K226" i="55"/>
  <c r="L226" i="55"/>
  <c r="M226" i="55"/>
  <c r="N226" i="55"/>
  <c r="O226" i="55"/>
  <c r="P226" i="55"/>
  <c r="Q226" i="55"/>
  <c r="R226" i="55"/>
  <c r="F227" i="55"/>
  <c r="G227" i="55"/>
  <c r="H227" i="55"/>
  <c r="I227" i="55"/>
  <c r="J227" i="55"/>
  <c r="K227" i="55"/>
  <c r="L227" i="55"/>
  <c r="M227" i="55"/>
  <c r="N227" i="55"/>
  <c r="O227" i="55"/>
  <c r="P227" i="55"/>
  <c r="Q227" i="55"/>
  <c r="R227" i="55"/>
  <c r="F228" i="55"/>
  <c r="G228" i="55"/>
  <c r="H228" i="55"/>
  <c r="I228" i="55"/>
  <c r="J228" i="55"/>
  <c r="K228" i="55"/>
  <c r="L228" i="55"/>
  <c r="M228" i="55"/>
  <c r="N228" i="55"/>
  <c r="O228" i="55"/>
  <c r="P228" i="55"/>
  <c r="Q228" i="55"/>
  <c r="R228" i="55"/>
  <c r="F229" i="55"/>
  <c r="G229" i="55"/>
  <c r="H229" i="55"/>
  <c r="I229" i="55"/>
  <c r="J229" i="55"/>
  <c r="K229" i="55"/>
  <c r="L229" i="55"/>
  <c r="M229" i="55"/>
  <c r="N229" i="55"/>
  <c r="O229" i="55"/>
  <c r="P229" i="55"/>
  <c r="Q229" i="55"/>
  <c r="R229" i="55"/>
  <c r="F230" i="55"/>
  <c r="G230" i="55"/>
  <c r="H230" i="55"/>
  <c r="I230" i="55"/>
  <c r="J230" i="55"/>
  <c r="K230" i="55"/>
  <c r="L230" i="55"/>
  <c r="M230" i="55"/>
  <c r="N230" i="55"/>
  <c r="O230" i="55"/>
  <c r="P230" i="55"/>
  <c r="Q230" i="55"/>
  <c r="R230" i="55"/>
  <c r="F231" i="55"/>
  <c r="G231" i="55"/>
  <c r="H231" i="55"/>
  <c r="I231" i="55"/>
  <c r="J231" i="55"/>
  <c r="K231" i="55"/>
  <c r="L231" i="55"/>
  <c r="M231" i="55"/>
  <c r="N231" i="55"/>
  <c r="O231" i="55"/>
  <c r="P231" i="55"/>
  <c r="Q231" i="55"/>
  <c r="R231" i="55"/>
  <c r="F232" i="55"/>
  <c r="G232" i="55"/>
  <c r="H232" i="55"/>
  <c r="I232" i="55"/>
  <c r="J232" i="55"/>
  <c r="K232" i="55"/>
  <c r="L232" i="55"/>
  <c r="M232" i="55"/>
  <c r="N232" i="55"/>
  <c r="O232" i="55"/>
  <c r="P232" i="55"/>
  <c r="Q232" i="55"/>
  <c r="R232" i="55"/>
  <c r="F233" i="55"/>
  <c r="G233" i="55"/>
  <c r="H233" i="55"/>
  <c r="I233" i="55"/>
  <c r="J233" i="55"/>
  <c r="K233" i="55"/>
  <c r="L233" i="55"/>
  <c r="M233" i="55"/>
  <c r="N233" i="55"/>
  <c r="O233" i="55"/>
  <c r="P233" i="55"/>
  <c r="Q233" i="55"/>
  <c r="R233" i="55"/>
  <c r="F234" i="55"/>
  <c r="G234" i="55"/>
  <c r="H234" i="55"/>
  <c r="I234" i="55"/>
  <c r="J234" i="55"/>
  <c r="K234" i="55"/>
  <c r="L234" i="55"/>
  <c r="M234" i="55"/>
  <c r="N234" i="55"/>
  <c r="O234" i="55"/>
  <c r="P234" i="55"/>
  <c r="Q234" i="55"/>
  <c r="R234" i="55"/>
  <c r="F235" i="55"/>
  <c r="G235" i="55"/>
  <c r="H235" i="55"/>
  <c r="I235" i="55"/>
  <c r="J235" i="55"/>
  <c r="K235" i="55"/>
  <c r="L235" i="55"/>
  <c r="M235" i="55"/>
  <c r="N235" i="55"/>
  <c r="O235" i="55"/>
  <c r="P235" i="55"/>
  <c r="Q235" i="55"/>
  <c r="R235" i="55"/>
  <c r="F236" i="55"/>
  <c r="G236" i="55"/>
  <c r="H236" i="55"/>
  <c r="I236" i="55"/>
  <c r="J236" i="55"/>
  <c r="K236" i="55"/>
  <c r="L236" i="55"/>
  <c r="M236" i="55"/>
  <c r="N236" i="55"/>
  <c r="O236" i="55"/>
  <c r="P236" i="55"/>
  <c r="Q236" i="55"/>
  <c r="R236" i="55"/>
  <c r="F237" i="55"/>
  <c r="G237" i="55"/>
  <c r="H237" i="55"/>
  <c r="I237" i="55"/>
  <c r="J237" i="55"/>
  <c r="K237" i="55"/>
  <c r="L237" i="55"/>
  <c r="M237" i="55"/>
  <c r="N237" i="55"/>
  <c r="O237" i="55"/>
  <c r="P237" i="55"/>
  <c r="Q237" i="55"/>
  <c r="R237" i="55"/>
  <c r="F238" i="55"/>
  <c r="G238" i="55"/>
  <c r="H238" i="55"/>
  <c r="I238" i="55"/>
  <c r="J238" i="55"/>
  <c r="K238" i="55"/>
  <c r="L238" i="55"/>
  <c r="M238" i="55"/>
  <c r="N238" i="55"/>
  <c r="O238" i="55"/>
  <c r="P238" i="55"/>
  <c r="Q238" i="55"/>
  <c r="R238" i="55"/>
  <c r="F239" i="55"/>
  <c r="G239" i="55"/>
  <c r="H239" i="55"/>
  <c r="I239" i="55"/>
  <c r="J239" i="55"/>
  <c r="K239" i="55"/>
  <c r="L239" i="55"/>
  <c r="M239" i="55"/>
  <c r="N239" i="55"/>
  <c r="O239" i="55"/>
  <c r="P239" i="55"/>
  <c r="Q239" i="55"/>
  <c r="R239" i="55"/>
  <c r="F240" i="55"/>
  <c r="G240" i="55"/>
  <c r="H240" i="55"/>
  <c r="I240" i="55"/>
  <c r="J240" i="55"/>
  <c r="K240" i="55"/>
  <c r="L240" i="55"/>
  <c r="M240" i="55"/>
  <c r="N240" i="55"/>
  <c r="O240" i="55"/>
  <c r="P240" i="55"/>
  <c r="Q240" i="55"/>
  <c r="R240" i="55"/>
  <c r="F241" i="55"/>
  <c r="G241" i="55"/>
  <c r="H241" i="55"/>
  <c r="I241" i="55"/>
  <c r="J241" i="55"/>
  <c r="K241" i="55"/>
  <c r="L241" i="55"/>
  <c r="M241" i="55"/>
  <c r="N241" i="55"/>
  <c r="O241" i="55"/>
  <c r="P241" i="55"/>
  <c r="Q241" i="55"/>
  <c r="R241" i="55"/>
  <c r="F242" i="55"/>
  <c r="G242" i="55"/>
  <c r="H242" i="55"/>
  <c r="I242" i="55"/>
  <c r="J242" i="55"/>
  <c r="K242" i="55"/>
  <c r="L242" i="55"/>
  <c r="M242" i="55"/>
  <c r="N242" i="55"/>
  <c r="O242" i="55"/>
  <c r="P242" i="55"/>
  <c r="Q242" i="55"/>
  <c r="R242" i="55"/>
  <c r="F243" i="55"/>
  <c r="G243" i="55"/>
  <c r="H243" i="55"/>
  <c r="I243" i="55"/>
  <c r="J243" i="55"/>
  <c r="K243" i="55"/>
  <c r="L243" i="55"/>
  <c r="M243" i="55"/>
  <c r="N243" i="55"/>
  <c r="O243" i="55"/>
  <c r="P243" i="55"/>
  <c r="Q243" i="55"/>
  <c r="R243" i="55"/>
  <c r="F244" i="55"/>
  <c r="G244" i="55"/>
  <c r="H244" i="55"/>
  <c r="I244" i="55"/>
  <c r="J244" i="55"/>
  <c r="K244" i="55"/>
  <c r="L244" i="55"/>
  <c r="M244" i="55"/>
  <c r="N244" i="55"/>
  <c r="O244" i="55"/>
  <c r="P244" i="55"/>
  <c r="Q244" i="55"/>
  <c r="R244" i="55"/>
  <c r="F245" i="55"/>
  <c r="G245" i="55"/>
  <c r="H245" i="55"/>
  <c r="I245" i="55"/>
  <c r="J245" i="55"/>
  <c r="K245" i="55"/>
  <c r="L245" i="55"/>
  <c r="M245" i="55"/>
  <c r="N245" i="55"/>
  <c r="O245" i="55"/>
  <c r="P245" i="55"/>
  <c r="Q245" i="55"/>
  <c r="R245" i="55"/>
  <c r="F246" i="55"/>
  <c r="G246" i="55"/>
  <c r="H246" i="55"/>
  <c r="I246" i="55"/>
  <c r="J246" i="55"/>
  <c r="K246" i="55"/>
  <c r="L246" i="55"/>
  <c r="M246" i="55"/>
  <c r="N246" i="55"/>
  <c r="O246" i="55"/>
  <c r="P246" i="55"/>
  <c r="Q246" i="55"/>
  <c r="R246" i="55"/>
  <c r="F247" i="55"/>
  <c r="G247" i="55"/>
  <c r="H247" i="55"/>
  <c r="I247" i="55"/>
  <c r="J247" i="55"/>
  <c r="K247" i="55"/>
  <c r="L247" i="55"/>
  <c r="M247" i="55"/>
  <c r="N247" i="55"/>
  <c r="O247" i="55"/>
  <c r="P247" i="55"/>
  <c r="Q247" i="55"/>
  <c r="R247" i="55"/>
  <c r="F248" i="55"/>
  <c r="G248" i="55"/>
  <c r="H248" i="55"/>
  <c r="I248" i="55"/>
  <c r="J248" i="55"/>
  <c r="K248" i="55"/>
  <c r="L248" i="55"/>
  <c r="M248" i="55"/>
  <c r="N248" i="55"/>
  <c r="O248" i="55"/>
  <c r="P248" i="55"/>
  <c r="Q248" i="55"/>
  <c r="R248" i="55"/>
  <c r="F249" i="55"/>
  <c r="G249" i="55"/>
  <c r="H249" i="55"/>
  <c r="I249" i="55"/>
  <c r="J249" i="55"/>
  <c r="K249" i="55"/>
  <c r="L249" i="55"/>
  <c r="M249" i="55"/>
  <c r="N249" i="55"/>
  <c r="O249" i="55"/>
  <c r="P249" i="55"/>
  <c r="Q249" i="55"/>
  <c r="R249" i="55"/>
  <c r="F250" i="55"/>
  <c r="G250" i="55"/>
  <c r="H250" i="55"/>
  <c r="I250" i="55"/>
  <c r="J250" i="55"/>
  <c r="K250" i="55"/>
  <c r="L250" i="55"/>
  <c r="M250" i="55"/>
  <c r="N250" i="55"/>
  <c r="O250" i="55"/>
  <c r="P250" i="55"/>
  <c r="Q250" i="55"/>
  <c r="R250" i="55"/>
  <c r="F251" i="55"/>
  <c r="G251" i="55"/>
  <c r="H251" i="55"/>
  <c r="I251" i="55"/>
  <c r="J251" i="55"/>
  <c r="K251" i="55"/>
  <c r="L251" i="55"/>
  <c r="M251" i="55"/>
  <c r="N251" i="55"/>
  <c r="O251" i="55"/>
  <c r="P251" i="55"/>
  <c r="Q251" i="55"/>
  <c r="R251" i="55"/>
  <c r="F252" i="55"/>
  <c r="G252" i="55"/>
  <c r="H252" i="55"/>
  <c r="I252" i="55"/>
  <c r="J252" i="55"/>
  <c r="K252" i="55"/>
  <c r="L252" i="55"/>
  <c r="M252" i="55"/>
  <c r="N252" i="55"/>
  <c r="O252" i="55"/>
  <c r="P252" i="55"/>
  <c r="Q252" i="55"/>
  <c r="R252" i="55"/>
  <c r="F253" i="55"/>
  <c r="G253" i="55"/>
  <c r="H253" i="55"/>
  <c r="I253" i="55"/>
  <c r="J253" i="55"/>
  <c r="K253" i="55"/>
  <c r="L253" i="55"/>
  <c r="M253" i="55"/>
  <c r="N253" i="55"/>
  <c r="O253" i="55"/>
  <c r="P253" i="55"/>
  <c r="Q253" i="55"/>
  <c r="R253" i="55"/>
  <c r="F254" i="55"/>
  <c r="G254" i="55"/>
  <c r="H254" i="55"/>
  <c r="I254" i="55"/>
  <c r="J254" i="55"/>
  <c r="K254" i="55"/>
  <c r="L254" i="55"/>
  <c r="M254" i="55"/>
  <c r="N254" i="55"/>
  <c r="O254" i="55"/>
  <c r="P254" i="55"/>
  <c r="Q254" i="55"/>
  <c r="R254" i="55"/>
  <c r="F255" i="55"/>
  <c r="G255" i="55"/>
  <c r="H255" i="55"/>
  <c r="I255" i="55"/>
  <c r="J255" i="55"/>
  <c r="K255" i="55"/>
  <c r="L255" i="55"/>
  <c r="M255" i="55"/>
  <c r="N255" i="55"/>
  <c r="O255" i="55"/>
  <c r="P255" i="55"/>
  <c r="Q255" i="55"/>
  <c r="R255" i="55"/>
  <c r="F256" i="55"/>
  <c r="G256" i="55"/>
  <c r="H256" i="55"/>
  <c r="I256" i="55"/>
  <c r="J256" i="55"/>
  <c r="K256" i="55"/>
  <c r="L256" i="55"/>
  <c r="M256" i="55"/>
  <c r="N256" i="55"/>
  <c r="O256" i="55"/>
  <c r="P256" i="55"/>
  <c r="Q256" i="55"/>
  <c r="R256" i="55"/>
  <c r="F257" i="55"/>
  <c r="G257" i="55"/>
  <c r="H257" i="55"/>
  <c r="I257" i="55"/>
  <c r="J257" i="55"/>
  <c r="K257" i="55"/>
  <c r="L257" i="55"/>
  <c r="M257" i="55"/>
  <c r="N257" i="55"/>
  <c r="O257" i="55"/>
  <c r="P257" i="55"/>
  <c r="Q257" i="55"/>
  <c r="R257" i="55"/>
  <c r="F258" i="55"/>
  <c r="G258" i="55"/>
  <c r="H258" i="55"/>
  <c r="I258" i="55"/>
  <c r="J258" i="55"/>
  <c r="K258" i="55"/>
  <c r="L258" i="55"/>
  <c r="M258" i="55"/>
  <c r="N258" i="55"/>
  <c r="O258" i="55"/>
  <c r="P258" i="55"/>
  <c r="Q258" i="55"/>
  <c r="R258" i="55"/>
  <c r="F259" i="55"/>
  <c r="G259" i="55"/>
  <c r="H259" i="55"/>
  <c r="I259" i="55"/>
  <c r="J259" i="55"/>
  <c r="K259" i="55"/>
  <c r="L259" i="55"/>
  <c r="M259" i="55"/>
  <c r="N259" i="55"/>
  <c r="O259" i="55"/>
  <c r="P259" i="55"/>
  <c r="Q259" i="55"/>
  <c r="R259" i="55"/>
  <c r="F260" i="55"/>
  <c r="G260" i="55"/>
  <c r="H260" i="55"/>
  <c r="I260" i="55"/>
  <c r="J260" i="55"/>
  <c r="K260" i="55"/>
  <c r="L260" i="55"/>
  <c r="M260" i="55"/>
  <c r="N260" i="55"/>
  <c r="O260" i="55"/>
  <c r="P260" i="55"/>
  <c r="Q260" i="55"/>
  <c r="R260" i="55"/>
  <c r="F261" i="55"/>
  <c r="G261" i="55"/>
  <c r="H261" i="55"/>
  <c r="I261" i="55"/>
  <c r="J261" i="55"/>
  <c r="K261" i="55"/>
  <c r="L261" i="55"/>
  <c r="M261" i="55"/>
  <c r="N261" i="55"/>
  <c r="O261" i="55"/>
  <c r="P261" i="55"/>
  <c r="Q261" i="55"/>
  <c r="R261" i="55"/>
  <c r="F262" i="55"/>
  <c r="G262" i="55"/>
  <c r="H262" i="55"/>
  <c r="I262" i="55"/>
  <c r="J262" i="55"/>
  <c r="K262" i="55"/>
  <c r="L262" i="55"/>
  <c r="M262" i="55"/>
  <c r="N262" i="55"/>
  <c r="O262" i="55"/>
  <c r="P262" i="55"/>
  <c r="Q262" i="55"/>
  <c r="R262" i="55"/>
  <c r="F263" i="55"/>
  <c r="G263" i="55"/>
  <c r="H263" i="55"/>
  <c r="I263" i="55"/>
  <c r="J263" i="55"/>
  <c r="K263" i="55"/>
  <c r="L263" i="55"/>
  <c r="M263" i="55"/>
  <c r="N263" i="55"/>
  <c r="O263" i="55"/>
  <c r="P263" i="55"/>
  <c r="Q263" i="55"/>
  <c r="R263" i="55"/>
  <c r="F264" i="55"/>
  <c r="G264" i="55"/>
  <c r="H264" i="55"/>
  <c r="I264" i="55"/>
  <c r="J264" i="55"/>
  <c r="K264" i="55"/>
  <c r="L264" i="55"/>
  <c r="M264" i="55"/>
  <c r="N264" i="55"/>
  <c r="O264" i="55"/>
  <c r="P264" i="55"/>
  <c r="Q264" i="55"/>
  <c r="R264" i="55"/>
  <c r="F265" i="55"/>
  <c r="G265" i="55"/>
  <c r="H265" i="55"/>
  <c r="I265" i="55"/>
  <c r="J265" i="55"/>
  <c r="K265" i="55"/>
  <c r="L265" i="55"/>
  <c r="M265" i="55"/>
  <c r="N265" i="55"/>
  <c r="O265" i="55"/>
  <c r="P265" i="55"/>
  <c r="Q265" i="55"/>
  <c r="R265" i="55"/>
  <c r="F266" i="55"/>
  <c r="G266" i="55"/>
  <c r="H266" i="55"/>
  <c r="I266" i="55"/>
  <c r="J266" i="55"/>
  <c r="K266" i="55"/>
  <c r="L266" i="55"/>
  <c r="M266" i="55"/>
  <c r="N266" i="55"/>
  <c r="O266" i="55"/>
  <c r="P266" i="55"/>
  <c r="Q266" i="55"/>
  <c r="R266" i="55"/>
  <c r="F267" i="55"/>
  <c r="G267" i="55"/>
  <c r="H267" i="55"/>
  <c r="I267" i="55"/>
  <c r="J267" i="55"/>
  <c r="K267" i="55"/>
  <c r="L267" i="55"/>
  <c r="M267" i="55"/>
  <c r="N267" i="55"/>
  <c r="O267" i="55"/>
  <c r="P267" i="55"/>
  <c r="Q267" i="55"/>
  <c r="R267" i="55"/>
  <c r="F268" i="55"/>
  <c r="G268" i="55"/>
  <c r="H268" i="55"/>
  <c r="I268" i="55"/>
  <c r="J268" i="55"/>
  <c r="K268" i="55"/>
  <c r="L268" i="55"/>
  <c r="M268" i="55"/>
  <c r="N268" i="55"/>
  <c r="O268" i="55"/>
  <c r="P268" i="55"/>
  <c r="Q268" i="55"/>
  <c r="R268" i="55"/>
  <c r="F269" i="55"/>
  <c r="G269" i="55"/>
  <c r="H269" i="55"/>
  <c r="I269" i="55"/>
  <c r="J269" i="55"/>
  <c r="K269" i="55"/>
  <c r="L269" i="55"/>
  <c r="M269" i="55"/>
  <c r="N269" i="55"/>
  <c r="O269" i="55"/>
  <c r="P269" i="55"/>
  <c r="Q269" i="55"/>
  <c r="R269" i="55"/>
  <c r="F270" i="55"/>
  <c r="G270" i="55"/>
  <c r="H270" i="55"/>
  <c r="I270" i="55"/>
  <c r="J270" i="55"/>
  <c r="K270" i="55"/>
  <c r="L270" i="55"/>
  <c r="M270" i="55"/>
  <c r="N270" i="55"/>
  <c r="O270" i="55"/>
  <c r="P270" i="55"/>
  <c r="Q270" i="55"/>
  <c r="R270" i="55"/>
  <c r="F271" i="55"/>
  <c r="G271" i="55"/>
  <c r="H271" i="55"/>
  <c r="I271" i="55"/>
  <c r="J271" i="55"/>
  <c r="K271" i="55"/>
  <c r="L271" i="55"/>
  <c r="M271" i="55"/>
  <c r="N271" i="55"/>
  <c r="O271" i="55"/>
  <c r="P271" i="55"/>
  <c r="Q271" i="55"/>
  <c r="R271" i="55"/>
  <c r="F272" i="55"/>
  <c r="G272" i="55"/>
  <c r="H272" i="55"/>
  <c r="I272" i="55"/>
  <c r="J272" i="55"/>
  <c r="K272" i="55"/>
  <c r="L272" i="55"/>
  <c r="M272" i="55"/>
  <c r="N272" i="55"/>
  <c r="O272" i="55"/>
  <c r="P272" i="55"/>
  <c r="Q272" i="55"/>
  <c r="R272" i="55"/>
  <c r="F273" i="55"/>
  <c r="G273" i="55"/>
  <c r="H273" i="55"/>
  <c r="I273" i="55"/>
  <c r="J273" i="55"/>
  <c r="K273" i="55"/>
  <c r="L273" i="55"/>
  <c r="M273" i="55"/>
  <c r="N273" i="55"/>
  <c r="O273" i="55"/>
  <c r="P273" i="55"/>
  <c r="Q273" i="55"/>
  <c r="R273" i="55"/>
  <c r="F274" i="55"/>
  <c r="G274" i="55"/>
  <c r="H274" i="55"/>
  <c r="I274" i="55"/>
  <c r="J274" i="55"/>
  <c r="K274" i="55"/>
  <c r="L274" i="55"/>
  <c r="M274" i="55"/>
  <c r="N274" i="55"/>
  <c r="O274" i="55"/>
  <c r="P274" i="55"/>
  <c r="Q274" i="55"/>
  <c r="R274" i="55"/>
  <c r="F275" i="55"/>
  <c r="G275" i="55"/>
  <c r="H275" i="55"/>
  <c r="I275" i="55"/>
  <c r="J275" i="55"/>
  <c r="K275" i="55"/>
  <c r="L275" i="55"/>
  <c r="M275" i="55"/>
  <c r="N275" i="55"/>
  <c r="O275" i="55"/>
  <c r="P275" i="55"/>
  <c r="Q275" i="55"/>
  <c r="R275" i="55"/>
  <c r="F276" i="55"/>
  <c r="G276" i="55"/>
  <c r="H276" i="55"/>
  <c r="I276" i="55"/>
  <c r="J276" i="55"/>
  <c r="K276" i="55"/>
  <c r="L276" i="55"/>
  <c r="M276" i="55"/>
  <c r="N276" i="55"/>
  <c r="O276" i="55"/>
  <c r="P276" i="55"/>
  <c r="Q276" i="55"/>
  <c r="R276" i="55"/>
  <c r="F277" i="55"/>
  <c r="G277" i="55"/>
  <c r="H277" i="55"/>
  <c r="I277" i="55"/>
  <c r="J277" i="55"/>
  <c r="K277" i="55"/>
  <c r="L277" i="55"/>
  <c r="M277" i="55"/>
  <c r="N277" i="55"/>
  <c r="O277" i="55"/>
  <c r="P277" i="55"/>
  <c r="Q277" i="55"/>
  <c r="R277" i="55"/>
  <c r="F278" i="55"/>
  <c r="G278" i="55"/>
  <c r="H278" i="55"/>
  <c r="I278" i="55"/>
  <c r="J278" i="55"/>
  <c r="K278" i="55"/>
  <c r="L278" i="55"/>
  <c r="M278" i="55"/>
  <c r="N278" i="55"/>
  <c r="O278" i="55"/>
  <c r="P278" i="55"/>
  <c r="Q278" i="55"/>
  <c r="R278" i="55"/>
  <c r="F279" i="55"/>
  <c r="G279" i="55"/>
  <c r="H279" i="55"/>
  <c r="I279" i="55"/>
  <c r="J279" i="55"/>
  <c r="K279" i="55"/>
  <c r="L279" i="55"/>
  <c r="M279" i="55"/>
  <c r="N279" i="55"/>
  <c r="O279" i="55"/>
  <c r="P279" i="55"/>
  <c r="Q279" i="55"/>
  <c r="R279" i="55"/>
  <c r="F280" i="55"/>
  <c r="G280" i="55"/>
  <c r="H280" i="55"/>
  <c r="I280" i="55"/>
  <c r="J280" i="55"/>
  <c r="K280" i="55"/>
  <c r="L280" i="55"/>
  <c r="M280" i="55"/>
  <c r="N280" i="55"/>
  <c r="O280" i="55"/>
  <c r="P280" i="55"/>
  <c r="Q280" i="55"/>
  <c r="R280" i="55"/>
  <c r="F281" i="55"/>
  <c r="G281" i="55"/>
  <c r="H281" i="55"/>
  <c r="I281" i="55"/>
  <c r="J281" i="55"/>
  <c r="K281" i="55"/>
  <c r="L281" i="55"/>
  <c r="M281" i="55"/>
  <c r="N281" i="55"/>
  <c r="O281" i="55"/>
  <c r="P281" i="55"/>
  <c r="Q281" i="55"/>
  <c r="R281" i="55"/>
  <c r="F282" i="55"/>
  <c r="G282" i="55"/>
  <c r="H282" i="55"/>
  <c r="I282" i="55"/>
  <c r="J282" i="55"/>
  <c r="K282" i="55"/>
  <c r="L282" i="55"/>
  <c r="M282" i="55"/>
  <c r="N282" i="55"/>
  <c r="O282" i="55"/>
  <c r="P282" i="55"/>
  <c r="Q282" i="55"/>
  <c r="R282" i="55"/>
  <c r="F283" i="55"/>
  <c r="G283" i="55"/>
  <c r="H283" i="55"/>
  <c r="I283" i="55"/>
  <c r="J283" i="55"/>
  <c r="K283" i="55"/>
  <c r="L283" i="55"/>
  <c r="M283" i="55"/>
  <c r="N283" i="55"/>
  <c r="O283" i="55"/>
  <c r="P283" i="55"/>
  <c r="Q283" i="55"/>
  <c r="R283" i="55"/>
  <c r="F284" i="55"/>
  <c r="G284" i="55"/>
  <c r="H284" i="55"/>
  <c r="I284" i="55"/>
  <c r="J284" i="55"/>
  <c r="K284" i="55"/>
  <c r="L284" i="55"/>
  <c r="M284" i="55"/>
  <c r="N284" i="55"/>
  <c r="O284" i="55"/>
  <c r="P284" i="55"/>
  <c r="Q284" i="55"/>
  <c r="R284" i="55"/>
  <c r="F285" i="55"/>
  <c r="G285" i="55"/>
  <c r="H285" i="55"/>
  <c r="I285" i="55"/>
  <c r="J285" i="55"/>
  <c r="K285" i="55"/>
  <c r="L285" i="55"/>
  <c r="M285" i="55"/>
  <c r="N285" i="55"/>
  <c r="O285" i="55"/>
  <c r="P285" i="55"/>
  <c r="Q285" i="55"/>
  <c r="R285" i="55"/>
  <c r="F286" i="55"/>
  <c r="G286" i="55"/>
  <c r="H286" i="55"/>
  <c r="I286" i="55"/>
  <c r="J286" i="55"/>
  <c r="K286" i="55"/>
  <c r="L286" i="55"/>
  <c r="M286" i="55"/>
  <c r="N286" i="55"/>
  <c r="O286" i="55"/>
  <c r="P286" i="55"/>
  <c r="Q286" i="55"/>
  <c r="R286" i="55"/>
  <c r="F287" i="55"/>
  <c r="G287" i="55"/>
  <c r="H287" i="55"/>
  <c r="I287" i="55"/>
  <c r="J287" i="55"/>
  <c r="K287" i="55"/>
  <c r="L287" i="55"/>
  <c r="M287" i="55"/>
  <c r="N287" i="55"/>
  <c r="O287" i="55"/>
  <c r="P287" i="55"/>
  <c r="Q287" i="55"/>
  <c r="R287" i="55"/>
  <c r="F288" i="55"/>
  <c r="G288" i="55"/>
  <c r="H288" i="55"/>
  <c r="I288" i="55"/>
  <c r="J288" i="55"/>
  <c r="K288" i="55"/>
  <c r="L288" i="55"/>
  <c r="M288" i="55"/>
  <c r="N288" i="55"/>
  <c r="O288" i="55"/>
  <c r="P288" i="55"/>
  <c r="Q288" i="55"/>
  <c r="R288" i="55"/>
  <c r="F289" i="55"/>
  <c r="G289" i="55"/>
  <c r="H289" i="55"/>
  <c r="I289" i="55"/>
  <c r="J289" i="55"/>
  <c r="K289" i="55"/>
  <c r="L289" i="55"/>
  <c r="M289" i="55"/>
  <c r="N289" i="55"/>
  <c r="O289" i="55"/>
  <c r="P289" i="55"/>
  <c r="Q289" i="55"/>
  <c r="R289" i="55"/>
  <c r="F290" i="55"/>
  <c r="G290" i="55"/>
  <c r="H290" i="55"/>
  <c r="I290" i="55"/>
  <c r="J290" i="55"/>
  <c r="K290" i="55"/>
  <c r="L290" i="55"/>
  <c r="M290" i="55"/>
  <c r="N290" i="55"/>
  <c r="O290" i="55"/>
  <c r="P290" i="55"/>
  <c r="Q290" i="55"/>
  <c r="R290" i="55"/>
  <c r="F291" i="55"/>
  <c r="G291" i="55"/>
  <c r="H291" i="55"/>
  <c r="I291" i="55"/>
  <c r="J291" i="55"/>
  <c r="K291" i="55"/>
  <c r="L291" i="55"/>
  <c r="M291" i="55"/>
  <c r="N291" i="55"/>
  <c r="O291" i="55"/>
  <c r="P291" i="55"/>
  <c r="Q291" i="55"/>
  <c r="R291" i="55"/>
  <c r="E238" i="55"/>
  <c r="E239" i="55"/>
  <c r="E240" i="55"/>
  <c r="E241" i="55"/>
  <c r="E242" i="55"/>
  <c r="E243" i="55"/>
  <c r="E244" i="55"/>
  <c r="E245" i="55"/>
  <c r="E246" i="55"/>
  <c r="E247" i="55"/>
  <c r="E248" i="55"/>
  <c r="E249" i="55"/>
  <c r="E250" i="55"/>
  <c r="E251" i="55"/>
  <c r="E252" i="55"/>
  <c r="E253" i="55"/>
  <c r="E254" i="55"/>
  <c r="E255" i="55"/>
  <c r="E256" i="55"/>
  <c r="E257" i="55"/>
  <c r="E258" i="55"/>
  <c r="E259" i="55"/>
  <c r="E260" i="55"/>
  <c r="E261" i="55"/>
  <c r="E262" i="55"/>
  <c r="E263" i="55"/>
  <c r="E264" i="55"/>
  <c r="E265" i="55"/>
  <c r="E266" i="55"/>
  <c r="E267" i="55"/>
  <c r="E268" i="55"/>
  <c r="E269" i="55"/>
  <c r="E270" i="55"/>
  <c r="E271" i="55"/>
  <c r="E272" i="55"/>
  <c r="E273" i="55"/>
  <c r="E274" i="55"/>
  <c r="E275" i="55"/>
  <c r="E276" i="55"/>
  <c r="E277" i="55"/>
  <c r="E278" i="55"/>
  <c r="E279" i="55"/>
  <c r="E280" i="55"/>
  <c r="E281" i="55"/>
  <c r="E282" i="55"/>
  <c r="E283" i="55"/>
  <c r="E284" i="55"/>
  <c r="E285" i="55"/>
  <c r="E286" i="55"/>
  <c r="E287" i="55"/>
  <c r="E288" i="55"/>
  <c r="E289" i="55"/>
  <c r="E290" i="55"/>
  <c r="E291" i="55"/>
  <c r="E237" i="55"/>
  <c r="E230" i="55"/>
  <c r="E231" i="55"/>
  <c r="E232" i="55"/>
  <c r="E233" i="55"/>
  <c r="E234" i="55"/>
  <c r="E235" i="55"/>
  <c r="E236" i="55"/>
  <c r="E229" i="55"/>
  <c r="E228" i="55"/>
  <c r="E227" i="55"/>
  <c r="E213" i="55"/>
  <c r="D213" i="55" s="1"/>
  <c r="E214" i="55"/>
  <c r="D214" i="55" s="1"/>
  <c r="E215" i="55"/>
  <c r="D215" i="55" s="1"/>
  <c r="E216" i="55"/>
  <c r="D216" i="55" s="1"/>
  <c r="E217" i="55"/>
  <c r="D217" i="55" s="1"/>
  <c r="E218" i="55"/>
  <c r="D218" i="55" s="1"/>
  <c r="E219" i="55"/>
  <c r="D219" i="55" s="1"/>
  <c r="E220" i="55"/>
  <c r="D220" i="55" s="1"/>
  <c r="E221" i="55"/>
  <c r="D221" i="55" s="1"/>
  <c r="E222" i="55"/>
  <c r="D222" i="55" s="1"/>
  <c r="E223" i="55"/>
  <c r="D223" i="55" s="1"/>
  <c r="E224" i="55"/>
  <c r="D224" i="55" s="1"/>
  <c r="E225" i="55"/>
  <c r="D225" i="55" s="1"/>
  <c r="E226" i="55"/>
  <c r="D226" i="55" s="1"/>
  <c r="E212" i="55"/>
  <c r="D212" i="55" s="1"/>
  <c r="E206" i="55"/>
  <c r="E207" i="55"/>
  <c r="E208" i="55"/>
  <c r="E209" i="55"/>
  <c r="E210" i="55"/>
  <c r="E211" i="55"/>
  <c r="E205" i="55"/>
  <c r="F139" i="55"/>
  <c r="G139" i="55"/>
  <c r="H139" i="55"/>
  <c r="I139" i="55"/>
  <c r="J139" i="55"/>
  <c r="K139" i="55"/>
  <c r="L139" i="55"/>
  <c r="M139" i="55"/>
  <c r="N139" i="55"/>
  <c r="O139" i="55"/>
  <c r="P139" i="55"/>
  <c r="Q139" i="55"/>
  <c r="R139" i="55"/>
  <c r="F140" i="55"/>
  <c r="G140" i="55"/>
  <c r="H140" i="55"/>
  <c r="I140" i="55"/>
  <c r="J140" i="55"/>
  <c r="K140" i="55"/>
  <c r="L140" i="55"/>
  <c r="M140" i="55"/>
  <c r="N140" i="55"/>
  <c r="O140" i="55"/>
  <c r="P140" i="55"/>
  <c r="Q140" i="55"/>
  <c r="R140" i="55"/>
  <c r="F141" i="55"/>
  <c r="G141" i="55"/>
  <c r="H141" i="55"/>
  <c r="I141" i="55"/>
  <c r="J141" i="55"/>
  <c r="K141" i="55"/>
  <c r="L141" i="55"/>
  <c r="M141" i="55"/>
  <c r="N141" i="55"/>
  <c r="O141" i="55"/>
  <c r="P141" i="55"/>
  <c r="Q141" i="55"/>
  <c r="R141" i="55"/>
  <c r="F142" i="55"/>
  <c r="G142" i="55"/>
  <c r="H142" i="55"/>
  <c r="I142" i="55"/>
  <c r="J142" i="55"/>
  <c r="K142" i="55"/>
  <c r="L142" i="55"/>
  <c r="M142" i="55"/>
  <c r="N142" i="55"/>
  <c r="O142" i="55"/>
  <c r="P142" i="55"/>
  <c r="Q142" i="55"/>
  <c r="R142" i="55"/>
  <c r="F143" i="55"/>
  <c r="G143" i="55"/>
  <c r="H143" i="55"/>
  <c r="I143" i="55"/>
  <c r="J143" i="55"/>
  <c r="K143" i="55"/>
  <c r="L143" i="55"/>
  <c r="M143" i="55"/>
  <c r="N143" i="55"/>
  <c r="O143" i="55"/>
  <c r="P143" i="55"/>
  <c r="Q143" i="55"/>
  <c r="R143" i="55"/>
  <c r="F144" i="55"/>
  <c r="G144" i="55"/>
  <c r="H144" i="55"/>
  <c r="I144" i="55"/>
  <c r="J144" i="55"/>
  <c r="K144" i="55"/>
  <c r="L144" i="55"/>
  <c r="M144" i="55"/>
  <c r="N144" i="55"/>
  <c r="O144" i="55"/>
  <c r="P144" i="55"/>
  <c r="Q144" i="55"/>
  <c r="R144" i="55"/>
  <c r="F145" i="55"/>
  <c r="G145" i="55"/>
  <c r="H145" i="55"/>
  <c r="I145" i="55"/>
  <c r="J145" i="55"/>
  <c r="K145" i="55"/>
  <c r="L145" i="55"/>
  <c r="M145" i="55"/>
  <c r="N145" i="55"/>
  <c r="O145" i="55"/>
  <c r="P145" i="55"/>
  <c r="Q145" i="55"/>
  <c r="R145" i="55"/>
  <c r="F146" i="55"/>
  <c r="G146" i="55"/>
  <c r="H146" i="55"/>
  <c r="I146" i="55"/>
  <c r="J146" i="55"/>
  <c r="K146" i="55"/>
  <c r="L146" i="55"/>
  <c r="M146" i="55"/>
  <c r="N146" i="55"/>
  <c r="O146" i="55"/>
  <c r="P146" i="55"/>
  <c r="Q146" i="55"/>
  <c r="R146" i="55"/>
  <c r="F147" i="55"/>
  <c r="G147" i="55"/>
  <c r="H147" i="55"/>
  <c r="I147" i="55"/>
  <c r="J147" i="55"/>
  <c r="K147" i="55"/>
  <c r="L147" i="55"/>
  <c r="M147" i="55"/>
  <c r="N147" i="55"/>
  <c r="O147" i="55"/>
  <c r="P147" i="55"/>
  <c r="Q147" i="55"/>
  <c r="R147" i="55"/>
  <c r="F148" i="55"/>
  <c r="G148" i="55"/>
  <c r="H148" i="55"/>
  <c r="I148" i="55"/>
  <c r="J148" i="55"/>
  <c r="K148" i="55"/>
  <c r="L148" i="55"/>
  <c r="M148" i="55"/>
  <c r="N148" i="55"/>
  <c r="O148" i="55"/>
  <c r="P148" i="55"/>
  <c r="Q148" i="55"/>
  <c r="R148" i="55"/>
  <c r="F149" i="55"/>
  <c r="G149" i="55"/>
  <c r="H149" i="55"/>
  <c r="I149" i="55"/>
  <c r="J149" i="55"/>
  <c r="K149" i="55"/>
  <c r="L149" i="55"/>
  <c r="M149" i="55"/>
  <c r="N149" i="55"/>
  <c r="O149" i="55"/>
  <c r="P149" i="55"/>
  <c r="Q149" i="55"/>
  <c r="R149" i="55"/>
  <c r="F150" i="55"/>
  <c r="G150" i="55"/>
  <c r="H150" i="55"/>
  <c r="I150" i="55"/>
  <c r="J150" i="55"/>
  <c r="K150" i="55"/>
  <c r="L150" i="55"/>
  <c r="M150" i="55"/>
  <c r="N150" i="55"/>
  <c r="O150" i="55"/>
  <c r="P150" i="55"/>
  <c r="Q150" i="55"/>
  <c r="R150" i="55"/>
  <c r="F151" i="55"/>
  <c r="G151" i="55"/>
  <c r="H151" i="55"/>
  <c r="I151" i="55"/>
  <c r="J151" i="55"/>
  <c r="K151" i="55"/>
  <c r="L151" i="55"/>
  <c r="M151" i="55"/>
  <c r="N151" i="55"/>
  <c r="O151" i="55"/>
  <c r="P151" i="55"/>
  <c r="Q151" i="55"/>
  <c r="R151" i="55"/>
  <c r="F152" i="55"/>
  <c r="G152" i="55"/>
  <c r="H152" i="55"/>
  <c r="I152" i="55"/>
  <c r="J152" i="55"/>
  <c r="K152" i="55"/>
  <c r="L152" i="55"/>
  <c r="M152" i="55"/>
  <c r="N152" i="55"/>
  <c r="O152" i="55"/>
  <c r="P152" i="55"/>
  <c r="Q152" i="55"/>
  <c r="R152" i="55"/>
  <c r="F153" i="55"/>
  <c r="G153" i="55"/>
  <c r="H153" i="55"/>
  <c r="I153" i="55"/>
  <c r="J153" i="55"/>
  <c r="K153" i="55"/>
  <c r="L153" i="55"/>
  <c r="M153" i="55"/>
  <c r="N153" i="55"/>
  <c r="O153" i="55"/>
  <c r="P153" i="55"/>
  <c r="Q153" i="55"/>
  <c r="R153" i="55"/>
  <c r="F154" i="55"/>
  <c r="G154" i="55"/>
  <c r="H154" i="55"/>
  <c r="I154" i="55"/>
  <c r="J154" i="55"/>
  <c r="K154" i="55"/>
  <c r="L154" i="55"/>
  <c r="M154" i="55"/>
  <c r="N154" i="55"/>
  <c r="O154" i="55"/>
  <c r="P154" i="55"/>
  <c r="Q154" i="55"/>
  <c r="R154" i="55"/>
  <c r="F155" i="55"/>
  <c r="G155" i="55"/>
  <c r="H155" i="55"/>
  <c r="I155" i="55"/>
  <c r="J155" i="55"/>
  <c r="K155" i="55"/>
  <c r="L155" i="55"/>
  <c r="M155" i="55"/>
  <c r="N155" i="55"/>
  <c r="O155" i="55"/>
  <c r="P155" i="55"/>
  <c r="Q155" i="55"/>
  <c r="R155" i="55"/>
  <c r="F156" i="55"/>
  <c r="G156" i="55"/>
  <c r="H156" i="55"/>
  <c r="I156" i="55"/>
  <c r="J156" i="55"/>
  <c r="K156" i="55"/>
  <c r="L156" i="55"/>
  <c r="M156" i="55"/>
  <c r="N156" i="55"/>
  <c r="O156" i="55"/>
  <c r="P156" i="55"/>
  <c r="Q156" i="55"/>
  <c r="R156" i="55"/>
  <c r="F157" i="55"/>
  <c r="G157" i="55"/>
  <c r="H157" i="55"/>
  <c r="I157" i="55"/>
  <c r="J157" i="55"/>
  <c r="K157" i="55"/>
  <c r="L157" i="55"/>
  <c r="M157" i="55"/>
  <c r="N157" i="55"/>
  <c r="O157" i="55"/>
  <c r="P157" i="55"/>
  <c r="Q157" i="55"/>
  <c r="R157" i="55"/>
  <c r="F158" i="55"/>
  <c r="G158" i="55"/>
  <c r="H158" i="55"/>
  <c r="I158" i="55"/>
  <c r="J158" i="55"/>
  <c r="K158" i="55"/>
  <c r="L158" i="55"/>
  <c r="M158" i="55"/>
  <c r="N158" i="55"/>
  <c r="O158" i="55"/>
  <c r="P158" i="55"/>
  <c r="Q158" i="55"/>
  <c r="R158" i="55"/>
  <c r="F159" i="55"/>
  <c r="G159" i="55"/>
  <c r="H159" i="55"/>
  <c r="I159" i="55"/>
  <c r="J159" i="55"/>
  <c r="K159" i="55"/>
  <c r="L159" i="55"/>
  <c r="M159" i="55"/>
  <c r="N159" i="55"/>
  <c r="O159" i="55"/>
  <c r="P159" i="55"/>
  <c r="Q159" i="55"/>
  <c r="R159" i="55"/>
  <c r="F160" i="55"/>
  <c r="G160" i="55"/>
  <c r="H160" i="55"/>
  <c r="I160" i="55"/>
  <c r="J160" i="55"/>
  <c r="K160" i="55"/>
  <c r="L160" i="55"/>
  <c r="M160" i="55"/>
  <c r="N160" i="55"/>
  <c r="O160" i="55"/>
  <c r="P160" i="55"/>
  <c r="Q160" i="55"/>
  <c r="R160" i="55"/>
  <c r="F161" i="55"/>
  <c r="G161" i="55"/>
  <c r="H161" i="55"/>
  <c r="I161" i="55"/>
  <c r="J161" i="55"/>
  <c r="K161" i="55"/>
  <c r="L161" i="55"/>
  <c r="M161" i="55"/>
  <c r="N161" i="55"/>
  <c r="O161" i="55"/>
  <c r="P161" i="55"/>
  <c r="Q161" i="55"/>
  <c r="R161" i="55"/>
  <c r="F162" i="55"/>
  <c r="G162" i="55"/>
  <c r="H162" i="55"/>
  <c r="I162" i="55"/>
  <c r="J162" i="55"/>
  <c r="K162" i="55"/>
  <c r="L162" i="55"/>
  <c r="M162" i="55"/>
  <c r="N162" i="55"/>
  <c r="O162" i="55"/>
  <c r="P162" i="55"/>
  <c r="Q162" i="55"/>
  <c r="R162" i="55"/>
  <c r="F163" i="55"/>
  <c r="G163" i="55"/>
  <c r="H163" i="55"/>
  <c r="I163" i="55"/>
  <c r="J163" i="55"/>
  <c r="K163" i="55"/>
  <c r="L163" i="55"/>
  <c r="M163" i="55"/>
  <c r="N163" i="55"/>
  <c r="O163" i="55"/>
  <c r="P163" i="55"/>
  <c r="Q163" i="55"/>
  <c r="R163" i="55"/>
  <c r="F164" i="55"/>
  <c r="G164" i="55"/>
  <c r="H164" i="55"/>
  <c r="I164" i="55"/>
  <c r="J164" i="55"/>
  <c r="K164" i="55"/>
  <c r="L164" i="55"/>
  <c r="M164" i="55"/>
  <c r="N164" i="55"/>
  <c r="O164" i="55"/>
  <c r="P164" i="55"/>
  <c r="Q164" i="55"/>
  <c r="R164" i="55"/>
  <c r="F165" i="55"/>
  <c r="G165" i="55"/>
  <c r="H165" i="55"/>
  <c r="I165" i="55"/>
  <c r="J165" i="55"/>
  <c r="K165" i="55"/>
  <c r="L165" i="55"/>
  <c r="M165" i="55"/>
  <c r="N165" i="55"/>
  <c r="O165" i="55"/>
  <c r="P165" i="55"/>
  <c r="Q165" i="55"/>
  <c r="R165" i="55"/>
  <c r="F166" i="55"/>
  <c r="G166" i="55"/>
  <c r="H166" i="55"/>
  <c r="I166" i="55"/>
  <c r="J166" i="55"/>
  <c r="K166" i="55"/>
  <c r="L166" i="55"/>
  <c r="M166" i="55"/>
  <c r="N166" i="55"/>
  <c r="O166" i="55"/>
  <c r="P166" i="55"/>
  <c r="Q166" i="55"/>
  <c r="R166" i="55"/>
  <c r="F167" i="55"/>
  <c r="G167" i="55"/>
  <c r="H167" i="55"/>
  <c r="I167" i="55"/>
  <c r="J167" i="55"/>
  <c r="K167" i="55"/>
  <c r="L167" i="55"/>
  <c r="M167" i="55"/>
  <c r="N167" i="55"/>
  <c r="O167" i="55"/>
  <c r="P167" i="55"/>
  <c r="Q167" i="55"/>
  <c r="R167" i="55"/>
  <c r="F168" i="55"/>
  <c r="G168" i="55"/>
  <c r="H168" i="55"/>
  <c r="I168" i="55"/>
  <c r="J168" i="55"/>
  <c r="K168" i="55"/>
  <c r="L168" i="55"/>
  <c r="M168" i="55"/>
  <c r="N168" i="55"/>
  <c r="O168" i="55"/>
  <c r="P168" i="55"/>
  <c r="Q168" i="55"/>
  <c r="R168" i="55"/>
  <c r="F169" i="55"/>
  <c r="G169" i="55"/>
  <c r="H169" i="55"/>
  <c r="I169" i="55"/>
  <c r="J169" i="55"/>
  <c r="K169" i="55"/>
  <c r="L169" i="55"/>
  <c r="M169" i="55"/>
  <c r="N169" i="55"/>
  <c r="O169" i="55"/>
  <c r="P169" i="55"/>
  <c r="Q169" i="55"/>
  <c r="R169" i="55"/>
  <c r="F170" i="55"/>
  <c r="G170" i="55"/>
  <c r="H170" i="55"/>
  <c r="I170" i="55"/>
  <c r="J170" i="55"/>
  <c r="K170" i="55"/>
  <c r="L170" i="55"/>
  <c r="M170" i="55"/>
  <c r="N170" i="55"/>
  <c r="O170" i="55"/>
  <c r="P170" i="55"/>
  <c r="Q170" i="55"/>
  <c r="R170" i="55"/>
  <c r="F171" i="55"/>
  <c r="G171" i="55"/>
  <c r="H171" i="55"/>
  <c r="I171" i="55"/>
  <c r="J171" i="55"/>
  <c r="K171" i="55"/>
  <c r="L171" i="55"/>
  <c r="M171" i="55"/>
  <c r="N171" i="55"/>
  <c r="O171" i="55"/>
  <c r="P171" i="55"/>
  <c r="Q171" i="55"/>
  <c r="R171" i="55"/>
  <c r="F172" i="55"/>
  <c r="G172" i="55"/>
  <c r="H172" i="55"/>
  <c r="I172" i="55"/>
  <c r="J172" i="55"/>
  <c r="K172" i="55"/>
  <c r="L172" i="55"/>
  <c r="M172" i="55"/>
  <c r="N172" i="55"/>
  <c r="O172" i="55"/>
  <c r="P172" i="55"/>
  <c r="Q172" i="55"/>
  <c r="R172" i="55"/>
  <c r="F173" i="55"/>
  <c r="G173" i="55"/>
  <c r="H173" i="55"/>
  <c r="I173" i="55"/>
  <c r="J173" i="55"/>
  <c r="K173" i="55"/>
  <c r="L173" i="55"/>
  <c r="M173" i="55"/>
  <c r="N173" i="55"/>
  <c r="O173" i="55"/>
  <c r="P173" i="55"/>
  <c r="Q173" i="55"/>
  <c r="R173" i="55"/>
  <c r="F174" i="55"/>
  <c r="G174" i="55"/>
  <c r="H174" i="55"/>
  <c r="I174" i="55"/>
  <c r="J174" i="55"/>
  <c r="K174" i="55"/>
  <c r="L174" i="55"/>
  <c r="M174" i="55"/>
  <c r="N174" i="55"/>
  <c r="O174" i="55"/>
  <c r="P174" i="55"/>
  <c r="Q174" i="55"/>
  <c r="R174" i="55"/>
  <c r="F175" i="55"/>
  <c r="G175" i="55"/>
  <c r="H175" i="55"/>
  <c r="I175" i="55"/>
  <c r="J175" i="55"/>
  <c r="K175" i="55"/>
  <c r="L175" i="55"/>
  <c r="M175" i="55"/>
  <c r="N175" i="55"/>
  <c r="O175" i="55"/>
  <c r="P175" i="55"/>
  <c r="Q175" i="55"/>
  <c r="R175" i="55"/>
  <c r="F176" i="55"/>
  <c r="G176" i="55"/>
  <c r="H176" i="55"/>
  <c r="I176" i="55"/>
  <c r="J176" i="55"/>
  <c r="K176" i="55"/>
  <c r="L176" i="55"/>
  <c r="M176" i="55"/>
  <c r="N176" i="55"/>
  <c r="O176" i="55"/>
  <c r="P176" i="55"/>
  <c r="Q176" i="55"/>
  <c r="R176" i="55"/>
  <c r="F177" i="55"/>
  <c r="G177" i="55"/>
  <c r="H177" i="55"/>
  <c r="I177" i="55"/>
  <c r="J177" i="55"/>
  <c r="K177" i="55"/>
  <c r="L177" i="55"/>
  <c r="M177" i="55"/>
  <c r="N177" i="55"/>
  <c r="O177" i="55"/>
  <c r="P177" i="55"/>
  <c r="Q177" i="55"/>
  <c r="R177" i="55"/>
  <c r="F178" i="55"/>
  <c r="G178" i="55"/>
  <c r="H178" i="55"/>
  <c r="I178" i="55"/>
  <c r="J178" i="55"/>
  <c r="K178" i="55"/>
  <c r="L178" i="55"/>
  <c r="M178" i="55"/>
  <c r="N178" i="55"/>
  <c r="O178" i="55"/>
  <c r="P178" i="55"/>
  <c r="Q178" i="55"/>
  <c r="R178" i="55"/>
  <c r="F179" i="55"/>
  <c r="G179" i="55"/>
  <c r="H179" i="55"/>
  <c r="I179" i="55"/>
  <c r="J179" i="55"/>
  <c r="K179" i="55"/>
  <c r="L179" i="55"/>
  <c r="M179" i="55"/>
  <c r="N179" i="55"/>
  <c r="O179" i="55"/>
  <c r="P179" i="55"/>
  <c r="Q179" i="55"/>
  <c r="R179" i="55"/>
  <c r="F180" i="55"/>
  <c r="G180" i="55"/>
  <c r="H180" i="55"/>
  <c r="I180" i="55"/>
  <c r="J180" i="55"/>
  <c r="K180" i="55"/>
  <c r="L180" i="55"/>
  <c r="M180" i="55"/>
  <c r="N180" i="55"/>
  <c r="O180" i="55"/>
  <c r="P180" i="55"/>
  <c r="Q180" i="55"/>
  <c r="R180" i="55"/>
  <c r="F181" i="55"/>
  <c r="G181" i="55"/>
  <c r="H181" i="55"/>
  <c r="I181" i="55"/>
  <c r="J181" i="55"/>
  <c r="K181" i="55"/>
  <c r="L181" i="55"/>
  <c r="M181" i="55"/>
  <c r="N181" i="55"/>
  <c r="O181" i="55"/>
  <c r="P181" i="55"/>
  <c r="Q181" i="55"/>
  <c r="R181" i="55"/>
  <c r="F182" i="55"/>
  <c r="G182" i="55"/>
  <c r="H182" i="55"/>
  <c r="I182" i="55"/>
  <c r="J182" i="55"/>
  <c r="K182" i="55"/>
  <c r="L182" i="55"/>
  <c r="M182" i="55"/>
  <c r="N182" i="55"/>
  <c r="O182" i="55"/>
  <c r="P182" i="55"/>
  <c r="Q182" i="55"/>
  <c r="R182" i="55"/>
  <c r="F183" i="55"/>
  <c r="G183" i="55"/>
  <c r="H183" i="55"/>
  <c r="I183" i="55"/>
  <c r="J183" i="55"/>
  <c r="K183" i="55"/>
  <c r="L183" i="55"/>
  <c r="M183" i="55"/>
  <c r="N183" i="55"/>
  <c r="O183" i="55"/>
  <c r="P183" i="55"/>
  <c r="Q183" i="55"/>
  <c r="R183" i="55"/>
  <c r="F184" i="55"/>
  <c r="G184" i="55"/>
  <c r="H184" i="55"/>
  <c r="I184" i="55"/>
  <c r="J184" i="55"/>
  <c r="K184" i="55"/>
  <c r="L184" i="55"/>
  <c r="M184" i="55"/>
  <c r="N184" i="55"/>
  <c r="O184" i="55"/>
  <c r="P184" i="55"/>
  <c r="Q184" i="55"/>
  <c r="R184" i="55"/>
  <c r="F185" i="55"/>
  <c r="G185" i="55"/>
  <c r="H185" i="55"/>
  <c r="I185" i="55"/>
  <c r="J185" i="55"/>
  <c r="K185" i="55"/>
  <c r="L185" i="55"/>
  <c r="M185" i="55"/>
  <c r="N185" i="55"/>
  <c r="O185" i="55"/>
  <c r="P185" i="55"/>
  <c r="Q185" i="55"/>
  <c r="R185" i="55"/>
  <c r="F186" i="55"/>
  <c r="G186" i="55"/>
  <c r="H186" i="55"/>
  <c r="I186" i="55"/>
  <c r="J186" i="55"/>
  <c r="K186" i="55"/>
  <c r="L186" i="55"/>
  <c r="M186" i="55"/>
  <c r="N186" i="55"/>
  <c r="O186" i="55"/>
  <c r="P186" i="55"/>
  <c r="Q186" i="55"/>
  <c r="R186" i="55"/>
  <c r="F187" i="55"/>
  <c r="G187" i="55"/>
  <c r="H187" i="55"/>
  <c r="I187" i="55"/>
  <c r="J187" i="55"/>
  <c r="K187" i="55"/>
  <c r="L187" i="55"/>
  <c r="M187" i="55"/>
  <c r="N187" i="55"/>
  <c r="O187" i="55"/>
  <c r="P187" i="55"/>
  <c r="Q187" i="55"/>
  <c r="R187" i="55"/>
  <c r="F188" i="55"/>
  <c r="G188" i="55"/>
  <c r="H188" i="55"/>
  <c r="I188" i="55"/>
  <c r="J188" i="55"/>
  <c r="K188" i="55"/>
  <c r="L188" i="55"/>
  <c r="M188" i="55"/>
  <c r="N188" i="55"/>
  <c r="O188" i="55"/>
  <c r="P188" i="55"/>
  <c r="Q188" i="55"/>
  <c r="R188" i="55"/>
  <c r="F189" i="55"/>
  <c r="G189" i="55"/>
  <c r="H189" i="55"/>
  <c r="I189" i="55"/>
  <c r="J189" i="55"/>
  <c r="K189" i="55"/>
  <c r="L189" i="55"/>
  <c r="M189" i="55"/>
  <c r="N189" i="55"/>
  <c r="O189" i="55"/>
  <c r="P189" i="55"/>
  <c r="Q189" i="55"/>
  <c r="R189" i="55"/>
  <c r="F190" i="55"/>
  <c r="G190" i="55"/>
  <c r="H190" i="55"/>
  <c r="I190" i="55"/>
  <c r="J190" i="55"/>
  <c r="K190" i="55"/>
  <c r="L190" i="55"/>
  <c r="M190" i="55"/>
  <c r="N190" i="55"/>
  <c r="O190" i="55"/>
  <c r="P190" i="55"/>
  <c r="Q190" i="55"/>
  <c r="R190" i="55"/>
  <c r="F191" i="55"/>
  <c r="G191" i="55"/>
  <c r="H191" i="55"/>
  <c r="I191" i="55"/>
  <c r="J191" i="55"/>
  <c r="K191" i="55"/>
  <c r="L191" i="55"/>
  <c r="M191" i="55"/>
  <c r="N191" i="55"/>
  <c r="O191" i="55"/>
  <c r="P191" i="55"/>
  <c r="Q191" i="55"/>
  <c r="R191" i="55"/>
  <c r="F192" i="55"/>
  <c r="G192" i="55"/>
  <c r="H192" i="55"/>
  <c r="I192" i="55"/>
  <c r="J192" i="55"/>
  <c r="K192" i="55"/>
  <c r="L192" i="55"/>
  <c r="M192" i="55"/>
  <c r="N192" i="55"/>
  <c r="O192" i="55"/>
  <c r="P192" i="55"/>
  <c r="Q192" i="55"/>
  <c r="R192" i="55"/>
  <c r="F193" i="55"/>
  <c r="G193" i="55"/>
  <c r="H193" i="55"/>
  <c r="I193" i="55"/>
  <c r="J193" i="55"/>
  <c r="K193" i="55"/>
  <c r="L193" i="55"/>
  <c r="M193" i="55"/>
  <c r="N193" i="55"/>
  <c r="O193" i="55"/>
  <c r="P193" i="55"/>
  <c r="Q193" i="55"/>
  <c r="R193" i="55"/>
  <c r="E193" i="55"/>
  <c r="E140" i="55"/>
  <c r="E141" i="55"/>
  <c r="E142" i="55"/>
  <c r="E143" i="55"/>
  <c r="E144" i="55"/>
  <c r="E145" i="55"/>
  <c r="E146" i="55"/>
  <c r="E147" i="55"/>
  <c r="E148" i="55"/>
  <c r="E149" i="55"/>
  <c r="E150" i="55"/>
  <c r="E151" i="55"/>
  <c r="E152" i="55"/>
  <c r="E153" i="55"/>
  <c r="E154" i="55"/>
  <c r="E155" i="55"/>
  <c r="E156" i="55"/>
  <c r="E157" i="55"/>
  <c r="E158" i="55"/>
  <c r="E159" i="55"/>
  <c r="E160" i="55"/>
  <c r="E161" i="55"/>
  <c r="E162" i="55"/>
  <c r="E163" i="55"/>
  <c r="E164" i="55"/>
  <c r="E165" i="55"/>
  <c r="E166" i="55"/>
  <c r="E167" i="55"/>
  <c r="E168" i="55"/>
  <c r="E169" i="55"/>
  <c r="E170" i="55"/>
  <c r="E171" i="55"/>
  <c r="E172" i="55"/>
  <c r="E173" i="55"/>
  <c r="E174" i="55"/>
  <c r="E175" i="55"/>
  <c r="E176" i="55"/>
  <c r="E177" i="55"/>
  <c r="E178" i="55"/>
  <c r="E179" i="55"/>
  <c r="E180" i="55"/>
  <c r="E181" i="55"/>
  <c r="E182" i="55"/>
  <c r="E183" i="55"/>
  <c r="E184" i="55"/>
  <c r="E185" i="55"/>
  <c r="E186" i="55"/>
  <c r="E187" i="55"/>
  <c r="E188" i="55"/>
  <c r="E189" i="55"/>
  <c r="E190" i="55"/>
  <c r="E191" i="55"/>
  <c r="E192" i="55"/>
  <c r="E139" i="55"/>
  <c r="F131" i="55"/>
  <c r="G131" i="55"/>
  <c r="H131" i="55"/>
  <c r="I131" i="55"/>
  <c r="J131" i="55"/>
  <c r="K131" i="55"/>
  <c r="L131" i="55"/>
  <c r="M131" i="55"/>
  <c r="N131" i="55"/>
  <c r="O131" i="55"/>
  <c r="P131" i="55"/>
  <c r="Q131" i="55"/>
  <c r="R131" i="55"/>
  <c r="F132" i="55"/>
  <c r="G132" i="55"/>
  <c r="H132" i="55"/>
  <c r="I132" i="55"/>
  <c r="J132" i="55"/>
  <c r="K132" i="55"/>
  <c r="L132" i="55"/>
  <c r="M132" i="55"/>
  <c r="N132" i="55"/>
  <c r="O132" i="55"/>
  <c r="P132" i="55"/>
  <c r="Q132" i="55"/>
  <c r="R132" i="55"/>
  <c r="F133" i="55"/>
  <c r="G133" i="55"/>
  <c r="H133" i="55"/>
  <c r="I133" i="55"/>
  <c r="J133" i="55"/>
  <c r="K133" i="55"/>
  <c r="L133" i="55"/>
  <c r="M133" i="55"/>
  <c r="N133" i="55"/>
  <c r="O133" i="55"/>
  <c r="P133" i="55"/>
  <c r="Q133" i="55"/>
  <c r="R133" i="55"/>
  <c r="F134" i="55"/>
  <c r="G134" i="55"/>
  <c r="H134" i="55"/>
  <c r="I134" i="55"/>
  <c r="J134" i="55"/>
  <c r="K134" i="55"/>
  <c r="L134" i="55"/>
  <c r="M134" i="55"/>
  <c r="N134" i="55"/>
  <c r="O134" i="55"/>
  <c r="P134" i="55"/>
  <c r="Q134" i="55"/>
  <c r="R134" i="55"/>
  <c r="F135" i="55"/>
  <c r="G135" i="55"/>
  <c r="H135" i="55"/>
  <c r="I135" i="55"/>
  <c r="J135" i="55"/>
  <c r="K135" i="55"/>
  <c r="L135" i="55"/>
  <c r="M135" i="55"/>
  <c r="N135" i="55"/>
  <c r="O135" i="55"/>
  <c r="P135" i="55"/>
  <c r="Q135" i="55"/>
  <c r="R135" i="55"/>
  <c r="F136" i="55"/>
  <c r="G136" i="55"/>
  <c r="H136" i="55"/>
  <c r="I136" i="55"/>
  <c r="J136" i="55"/>
  <c r="K136" i="55"/>
  <c r="L136" i="55"/>
  <c r="M136" i="55"/>
  <c r="N136" i="55"/>
  <c r="O136" i="55"/>
  <c r="P136" i="55"/>
  <c r="Q136" i="55"/>
  <c r="R136" i="55"/>
  <c r="F137" i="55"/>
  <c r="G137" i="55"/>
  <c r="H137" i="55"/>
  <c r="I137" i="55"/>
  <c r="J137" i="55"/>
  <c r="K137" i="55"/>
  <c r="L137" i="55"/>
  <c r="M137" i="55"/>
  <c r="N137" i="55"/>
  <c r="O137" i="55"/>
  <c r="P137" i="55"/>
  <c r="Q137" i="55"/>
  <c r="R137" i="55"/>
  <c r="F138" i="55"/>
  <c r="G138" i="55"/>
  <c r="H138" i="55"/>
  <c r="I138" i="55"/>
  <c r="J138" i="55"/>
  <c r="K138" i="55"/>
  <c r="L138" i="55"/>
  <c r="M138" i="55"/>
  <c r="N138" i="55"/>
  <c r="O138" i="55"/>
  <c r="P138" i="55"/>
  <c r="Q138" i="55"/>
  <c r="R138" i="55"/>
  <c r="E132" i="55"/>
  <c r="E133" i="55"/>
  <c r="E134" i="55"/>
  <c r="E135" i="55"/>
  <c r="E136" i="55"/>
  <c r="E137" i="55"/>
  <c r="E138" i="55"/>
  <c r="E131" i="55"/>
  <c r="F129" i="55"/>
  <c r="G129" i="55"/>
  <c r="H129" i="55"/>
  <c r="I129" i="55"/>
  <c r="J129" i="55"/>
  <c r="K129" i="55"/>
  <c r="L129" i="55"/>
  <c r="M129" i="55"/>
  <c r="N129" i="55"/>
  <c r="O129" i="55"/>
  <c r="P129" i="55"/>
  <c r="Q129" i="55"/>
  <c r="R129" i="55"/>
  <c r="F130" i="55"/>
  <c r="G130" i="55"/>
  <c r="H130" i="55"/>
  <c r="I130" i="55"/>
  <c r="J130" i="55"/>
  <c r="K130" i="55"/>
  <c r="L130" i="55"/>
  <c r="M130" i="55"/>
  <c r="N130" i="55"/>
  <c r="O130" i="55"/>
  <c r="P130" i="55"/>
  <c r="Q130" i="55"/>
  <c r="R130" i="55"/>
  <c r="E130" i="55"/>
  <c r="E129" i="55"/>
  <c r="F114" i="55"/>
  <c r="G114" i="55"/>
  <c r="H114" i="55"/>
  <c r="I114" i="55"/>
  <c r="J114" i="55"/>
  <c r="K114" i="55"/>
  <c r="L114" i="55"/>
  <c r="M114" i="55"/>
  <c r="N114" i="55"/>
  <c r="O114" i="55"/>
  <c r="P114" i="55"/>
  <c r="Q114" i="55"/>
  <c r="R114" i="55"/>
  <c r="F115" i="55"/>
  <c r="G115" i="55"/>
  <c r="H115" i="55"/>
  <c r="I115" i="55"/>
  <c r="J115" i="55"/>
  <c r="K115" i="55"/>
  <c r="L115" i="55"/>
  <c r="M115" i="55"/>
  <c r="N115" i="55"/>
  <c r="O115" i="55"/>
  <c r="P115" i="55"/>
  <c r="Q115" i="55"/>
  <c r="R115" i="55"/>
  <c r="F116" i="55"/>
  <c r="G116" i="55"/>
  <c r="H116" i="55"/>
  <c r="I116" i="55"/>
  <c r="J116" i="55"/>
  <c r="K116" i="55"/>
  <c r="L116" i="55"/>
  <c r="M116" i="55"/>
  <c r="N116" i="55"/>
  <c r="O116" i="55"/>
  <c r="P116" i="55"/>
  <c r="Q116" i="55"/>
  <c r="R116" i="55"/>
  <c r="F117" i="55"/>
  <c r="G117" i="55"/>
  <c r="H117" i="55"/>
  <c r="I117" i="55"/>
  <c r="J117" i="55"/>
  <c r="K117" i="55"/>
  <c r="L117" i="55"/>
  <c r="M117" i="55"/>
  <c r="N117" i="55"/>
  <c r="O117" i="55"/>
  <c r="P117" i="55"/>
  <c r="Q117" i="55"/>
  <c r="R117" i="55"/>
  <c r="F118" i="55"/>
  <c r="G118" i="55"/>
  <c r="H118" i="55"/>
  <c r="I118" i="55"/>
  <c r="J118" i="55"/>
  <c r="K118" i="55"/>
  <c r="L118" i="55"/>
  <c r="M118" i="55"/>
  <c r="N118" i="55"/>
  <c r="O118" i="55"/>
  <c r="P118" i="55"/>
  <c r="Q118" i="55"/>
  <c r="R118" i="55"/>
  <c r="F119" i="55"/>
  <c r="G119" i="55"/>
  <c r="H119" i="55"/>
  <c r="I119" i="55"/>
  <c r="J119" i="55"/>
  <c r="K119" i="55"/>
  <c r="L119" i="55"/>
  <c r="M119" i="55"/>
  <c r="N119" i="55"/>
  <c r="O119" i="55"/>
  <c r="P119" i="55"/>
  <c r="Q119" i="55"/>
  <c r="R119" i="55"/>
  <c r="F120" i="55"/>
  <c r="G120" i="55"/>
  <c r="H120" i="55"/>
  <c r="I120" i="55"/>
  <c r="J120" i="55"/>
  <c r="K120" i="55"/>
  <c r="L120" i="55"/>
  <c r="M120" i="55"/>
  <c r="N120" i="55"/>
  <c r="O120" i="55"/>
  <c r="P120" i="55"/>
  <c r="Q120" i="55"/>
  <c r="R120" i="55"/>
  <c r="F121" i="55"/>
  <c r="G121" i="55"/>
  <c r="H121" i="55"/>
  <c r="I121" i="55"/>
  <c r="J121" i="55"/>
  <c r="K121" i="55"/>
  <c r="L121" i="55"/>
  <c r="M121" i="55"/>
  <c r="N121" i="55"/>
  <c r="O121" i="55"/>
  <c r="P121" i="55"/>
  <c r="Q121" i="55"/>
  <c r="R121" i="55"/>
  <c r="F122" i="55"/>
  <c r="G122" i="55"/>
  <c r="H122" i="55"/>
  <c r="I122" i="55"/>
  <c r="J122" i="55"/>
  <c r="K122" i="55"/>
  <c r="L122" i="55"/>
  <c r="M122" i="55"/>
  <c r="N122" i="55"/>
  <c r="O122" i="55"/>
  <c r="P122" i="55"/>
  <c r="Q122" i="55"/>
  <c r="R122" i="55"/>
  <c r="F123" i="55"/>
  <c r="G123" i="55"/>
  <c r="H123" i="55"/>
  <c r="I123" i="55"/>
  <c r="J123" i="55"/>
  <c r="K123" i="55"/>
  <c r="L123" i="55"/>
  <c r="M123" i="55"/>
  <c r="N123" i="55"/>
  <c r="O123" i="55"/>
  <c r="P123" i="55"/>
  <c r="Q123" i="55"/>
  <c r="R123" i="55"/>
  <c r="F124" i="55"/>
  <c r="G124" i="55"/>
  <c r="H124" i="55"/>
  <c r="I124" i="55"/>
  <c r="J124" i="55"/>
  <c r="K124" i="55"/>
  <c r="L124" i="55"/>
  <c r="M124" i="55"/>
  <c r="N124" i="55"/>
  <c r="O124" i="55"/>
  <c r="P124" i="55"/>
  <c r="Q124" i="55"/>
  <c r="R124" i="55"/>
  <c r="F125" i="55"/>
  <c r="G125" i="55"/>
  <c r="H125" i="55"/>
  <c r="I125" i="55"/>
  <c r="J125" i="55"/>
  <c r="K125" i="55"/>
  <c r="L125" i="55"/>
  <c r="M125" i="55"/>
  <c r="N125" i="55"/>
  <c r="O125" i="55"/>
  <c r="P125" i="55"/>
  <c r="Q125" i="55"/>
  <c r="R125" i="55"/>
  <c r="F126" i="55"/>
  <c r="G126" i="55"/>
  <c r="H126" i="55"/>
  <c r="I126" i="55"/>
  <c r="J126" i="55"/>
  <c r="K126" i="55"/>
  <c r="L126" i="55"/>
  <c r="M126" i="55"/>
  <c r="N126" i="55"/>
  <c r="O126" i="55"/>
  <c r="P126" i="55"/>
  <c r="Q126" i="55"/>
  <c r="R126" i="55"/>
  <c r="F127" i="55"/>
  <c r="G127" i="55"/>
  <c r="H127" i="55"/>
  <c r="I127" i="55"/>
  <c r="J127" i="55"/>
  <c r="K127" i="55"/>
  <c r="L127" i="55"/>
  <c r="M127" i="55"/>
  <c r="N127" i="55"/>
  <c r="O127" i="55"/>
  <c r="P127" i="55"/>
  <c r="Q127" i="55"/>
  <c r="R127" i="55"/>
  <c r="F128" i="55"/>
  <c r="G128" i="55"/>
  <c r="H128" i="55"/>
  <c r="I128" i="55"/>
  <c r="J128" i="55"/>
  <c r="K128" i="55"/>
  <c r="L128" i="55"/>
  <c r="M128" i="55"/>
  <c r="N128" i="55"/>
  <c r="O128" i="55"/>
  <c r="P128" i="55"/>
  <c r="Q128" i="55"/>
  <c r="R128" i="55"/>
  <c r="E115" i="55"/>
  <c r="D115" i="55" s="1"/>
  <c r="E116" i="55"/>
  <c r="D116" i="55" s="1"/>
  <c r="E117" i="55"/>
  <c r="D117" i="55" s="1"/>
  <c r="E118" i="55"/>
  <c r="D118" i="55" s="1"/>
  <c r="E119" i="55"/>
  <c r="D119" i="55" s="1"/>
  <c r="E120" i="55"/>
  <c r="D120" i="55" s="1"/>
  <c r="E121" i="55"/>
  <c r="D121" i="55" s="1"/>
  <c r="E122" i="55"/>
  <c r="D122" i="55" s="1"/>
  <c r="E123" i="55"/>
  <c r="D123" i="55" s="1"/>
  <c r="E124" i="55"/>
  <c r="D124" i="55" s="1"/>
  <c r="E125" i="55"/>
  <c r="D125" i="55" s="1"/>
  <c r="E126" i="55"/>
  <c r="D126" i="55" s="1"/>
  <c r="E127" i="55"/>
  <c r="D127" i="55" s="1"/>
  <c r="E128" i="55"/>
  <c r="D128" i="55" s="1"/>
  <c r="E114" i="55"/>
  <c r="D114" i="55" s="1"/>
  <c r="F107" i="55"/>
  <c r="G107" i="55"/>
  <c r="H107" i="55"/>
  <c r="I107" i="55"/>
  <c r="J107" i="55"/>
  <c r="K107" i="55"/>
  <c r="L107" i="55"/>
  <c r="M107" i="55"/>
  <c r="N107" i="55"/>
  <c r="O107" i="55"/>
  <c r="P107" i="55"/>
  <c r="Q107" i="55"/>
  <c r="R107" i="55"/>
  <c r="F108" i="55"/>
  <c r="G108" i="55"/>
  <c r="H108" i="55"/>
  <c r="I108" i="55"/>
  <c r="J108" i="55"/>
  <c r="K108" i="55"/>
  <c r="L108" i="55"/>
  <c r="M108" i="55"/>
  <c r="N108" i="55"/>
  <c r="O108" i="55"/>
  <c r="P108" i="55"/>
  <c r="Q108" i="55"/>
  <c r="R108" i="55"/>
  <c r="F109" i="55"/>
  <c r="G109" i="55"/>
  <c r="H109" i="55"/>
  <c r="I109" i="55"/>
  <c r="J109" i="55"/>
  <c r="K109" i="55"/>
  <c r="L109" i="55"/>
  <c r="M109" i="55"/>
  <c r="N109" i="55"/>
  <c r="O109" i="55"/>
  <c r="P109" i="55"/>
  <c r="Q109" i="55"/>
  <c r="R109" i="55"/>
  <c r="F110" i="55"/>
  <c r="G110" i="55"/>
  <c r="H110" i="55"/>
  <c r="I110" i="55"/>
  <c r="J110" i="55"/>
  <c r="K110" i="55"/>
  <c r="L110" i="55"/>
  <c r="M110" i="55"/>
  <c r="N110" i="55"/>
  <c r="O110" i="55"/>
  <c r="P110" i="55"/>
  <c r="Q110" i="55"/>
  <c r="R110" i="55"/>
  <c r="F111" i="55"/>
  <c r="G111" i="55"/>
  <c r="H111" i="55"/>
  <c r="I111" i="55"/>
  <c r="J111" i="55"/>
  <c r="K111" i="55"/>
  <c r="L111" i="55"/>
  <c r="M111" i="55"/>
  <c r="N111" i="55"/>
  <c r="O111" i="55"/>
  <c r="P111" i="55"/>
  <c r="Q111" i="55"/>
  <c r="R111" i="55"/>
  <c r="F112" i="55"/>
  <c r="G112" i="55"/>
  <c r="H112" i="55"/>
  <c r="I112" i="55"/>
  <c r="J112" i="55"/>
  <c r="K112" i="55"/>
  <c r="L112" i="55"/>
  <c r="M112" i="55"/>
  <c r="N112" i="55"/>
  <c r="O112" i="55"/>
  <c r="P112" i="55"/>
  <c r="Q112" i="55"/>
  <c r="R112" i="55"/>
  <c r="F113" i="55"/>
  <c r="G113" i="55"/>
  <c r="H113" i="55"/>
  <c r="I113" i="55"/>
  <c r="J113" i="55"/>
  <c r="K113" i="55"/>
  <c r="L113" i="55"/>
  <c r="M113" i="55"/>
  <c r="N113" i="55"/>
  <c r="O113" i="55"/>
  <c r="P113" i="55"/>
  <c r="Q113" i="55"/>
  <c r="R113" i="55"/>
  <c r="E108" i="55"/>
  <c r="E109" i="55"/>
  <c r="E110" i="55"/>
  <c r="E111" i="55"/>
  <c r="E112" i="55"/>
  <c r="E113" i="55"/>
  <c r="E107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F81" i="55"/>
  <c r="G81" i="55"/>
  <c r="H81" i="55"/>
  <c r="I81" i="55"/>
  <c r="J81" i="55"/>
  <c r="K81" i="55"/>
  <c r="L81" i="55"/>
  <c r="M81" i="55"/>
  <c r="N81" i="55"/>
  <c r="O81" i="55"/>
  <c r="P81" i="55"/>
  <c r="Q81" i="55"/>
  <c r="R81" i="55"/>
  <c r="F82" i="55"/>
  <c r="G82" i="55"/>
  <c r="H82" i="55"/>
  <c r="I82" i="55"/>
  <c r="J82" i="55"/>
  <c r="K82" i="55"/>
  <c r="L82" i="55"/>
  <c r="M82" i="55"/>
  <c r="N82" i="55"/>
  <c r="O82" i="55"/>
  <c r="P82" i="55"/>
  <c r="Q82" i="55"/>
  <c r="R82" i="55"/>
  <c r="F83" i="55"/>
  <c r="G83" i="55"/>
  <c r="H83" i="55"/>
  <c r="I83" i="55"/>
  <c r="J83" i="55"/>
  <c r="K83" i="55"/>
  <c r="L83" i="55"/>
  <c r="M83" i="55"/>
  <c r="N83" i="55"/>
  <c r="O83" i="55"/>
  <c r="P83" i="55"/>
  <c r="Q83" i="55"/>
  <c r="R83" i="55"/>
  <c r="F84" i="55"/>
  <c r="G84" i="55"/>
  <c r="H84" i="55"/>
  <c r="I84" i="55"/>
  <c r="J84" i="55"/>
  <c r="K84" i="55"/>
  <c r="L84" i="55"/>
  <c r="M84" i="55"/>
  <c r="N84" i="55"/>
  <c r="O84" i="55"/>
  <c r="P84" i="55"/>
  <c r="Q84" i="55"/>
  <c r="R84" i="55"/>
  <c r="F85" i="55"/>
  <c r="G85" i="55"/>
  <c r="H85" i="55"/>
  <c r="I85" i="55"/>
  <c r="J85" i="55"/>
  <c r="K85" i="55"/>
  <c r="L85" i="55"/>
  <c r="M85" i="55"/>
  <c r="N85" i="55"/>
  <c r="O85" i="55"/>
  <c r="P85" i="55"/>
  <c r="Q85" i="55"/>
  <c r="R85" i="55"/>
  <c r="F86" i="55"/>
  <c r="G86" i="55"/>
  <c r="H86" i="55"/>
  <c r="I86" i="55"/>
  <c r="J86" i="55"/>
  <c r="K86" i="55"/>
  <c r="L86" i="55"/>
  <c r="M86" i="55"/>
  <c r="N86" i="55"/>
  <c r="O86" i="55"/>
  <c r="P86" i="55"/>
  <c r="Q86" i="55"/>
  <c r="R86" i="55"/>
  <c r="F87" i="55"/>
  <c r="G87" i="55"/>
  <c r="H87" i="55"/>
  <c r="I87" i="55"/>
  <c r="J87" i="55"/>
  <c r="K87" i="55"/>
  <c r="L87" i="55"/>
  <c r="M87" i="55"/>
  <c r="N87" i="55"/>
  <c r="O87" i="55"/>
  <c r="P87" i="55"/>
  <c r="Q87" i="55"/>
  <c r="R87" i="55"/>
  <c r="F88" i="55"/>
  <c r="G88" i="55"/>
  <c r="H88" i="55"/>
  <c r="I88" i="55"/>
  <c r="J88" i="55"/>
  <c r="K88" i="55"/>
  <c r="L88" i="55"/>
  <c r="M88" i="55"/>
  <c r="N88" i="55"/>
  <c r="O88" i="55"/>
  <c r="P88" i="55"/>
  <c r="Q88" i="55"/>
  <c r="R88" i="55"/>
  <c r="F89" i="55"/>
  <c r="G89" i="55"/>
  <c r="H89" i="55"/>
  <c r="I89" i="55"/>
  <c r="J89" i="55"/>
  <c r="K89" i="55"/>
  <c r="L89" i="55"/>
  <c r="M89" i="55"/>
  <c r="N89" i="55"/>
  <c r="O89" i="55"/>
  <c r="P89" i="55"/>
  <c r="Q89" i="55"/>
  <c r="R89" i="55"/>
  <c r="F90" i="55"/>
  <c r="G90" i="55"/>
  <c r="H90" i="55"/>
  <c r="I90" i="55"/>
  <c r="J90" i="55"/>
  <c r="K90" i="55"/>
  <c r="L90" i="55"/>
  <c r="M90" i="55"/>
  <c r="N90" i="55"/>
  <c r="O90" i="55"/>
  <c r="P90" i="55"/>
  <c r="Q90" i="55"/>
  <c r="R90" i="55"/>
  <c r="F91" i="55"/>
  <c r="G91" i="55"/>
  <c r="H91" i="55"/>
  <c r="I91" i="55"/>
  <c r="J91" i="55"/>
  <c r="K91" i="55"/>
  <c r="L91" i="55"/>
  <c r="M91" i="55"/>
  <c r="N91" i="55"/>
  <c r="O91" i="55"/>
  <c r="P91" i="55"/>
  <c r="Q91" i="55"/>
  <c r="R91" i="55"/>
  <c r="F92" i="55"/>
  <c r="G92" i="55"/>
  <c r="H92" i="55"/>
  <c r="I92" i="55"/>
  <c r="J92" i="55"/>
  <c r="K92" i="55"/>
  <c r="L92" i="55"/>
  <c r="M92" i="55"/>
  <c r="N92" i="55"/>
  <c r="O92" i="55"/>
  <c r="P92" i="55"/>
  <c r="Q92" i="55"/>
  <c r="R92" i="55"/>
  <c r="F93" i="55"/>
  <c r="G93" i="55"/>
  <c r="H93" i="55"/>
  <c r="I93" i="55"/>
  <c r="J93" i="55"/>
  <c r="K93" i="55"/>
  <c r="L93" i="55"/>
  <c r="M93" i="55"/>
  <c r="N93" i="55"/>
  <c r="O93" i="55"/>
  <c r="P93" i="55"/>
  <c r="Q93" i="55"/>
  <c r="R93" i="55"/>
  <c r="F94" i="55"/>
  <c r="G94" i="55"/>
  <c r="H94" i="55"/>
  <c r="I94" i="55"/>
  <c r="J94" i="55"/>
  <c r="K94" i="55"/>
  <c r="L94" i="55"/>
  <c r="M94" i="55"/>
  <c r="N94" i="55"/>
  <c r="O94" i="55"/>
  <c r="P94" i="55"/>
  <c r="Q94" i="55"/>
  <c r="R94" i="55"/>
  <c r="F95" i="55"/>
  <c r="G95" i="55"/>
  <c r="H95" i="55"/>
  <c r="I95" i="55"/>
  <c r="J95" i="55"/>
  <c r="K95" i="55"/>
  <c r="L95" i="55"/>
  <c r="M95" i="55"/>
  <c r="N95" i="55"/>
  <c r="O95" i="55"/>
  <c r="P95" i="55"/>
  <c r="Q95" i="55"/>
  <c r="R95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41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E34" i="55"/>
  <c r="E35" i="55"/>
  <c r="E36" i="55"/>
  <c r="E37" i="55"/>
  <c r="E38" i="55"/>
  <c r="E39" i="55"/>
  <c r="E40" i="55"/>
  <c r="E33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E32" i="55"/>
  <c r="E31" i="55"/>
  <c r="F16" i="55"/>
  <c r="G16" i="55"/>
  <c r="H16" i="55"/>
  <c r="I16" i="55"/>
  <c r="J16" i="55"/>
  <c r="K16" i="55"/>
  <c r="L16" i="55"/>
  <c r="M16" i="55"/>
  <c r="N16" i="55"/>
  <c r="O16" i="55"/>
  <c r="P16" i="55"/>
  <c r="Q16" i="55"/>
  <c r="R16" i="55"/>
  <c r="F17" i="55"/>
  <c r="G17" i="55"/>
  <c r="H17" i="55"/>
  <c r="I17" i="55"/>
  <c r="J17" i="55"/>
  <c r="K17" i="55"/>
  <c r="L17" i="55"/>
  <c r="M17" i="55"/>
  <c r="N17" i="55"/>
  <c r="O17" i="55"/>
  <c r="P17" i="55"/>
  <c r="Q17" i="55"/>
  <c r="R17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E17" i="55"/>
  <c r="D17" i="55" s="1"/>
  <c r="E18" i="55"/>
  <c r="D18" i="55" s="1"/>
  <c r="E19" i="55"/>
  <c r="D19" i="55" s="1"/>
  <c r="E20" i="55"/>
  <c r="D20" i="55" s="1"/>
  <c r="E21" i="55"/>
  <c r="D21" i="55" s="1"/>
  <c r="E22" i="55"/>
  <c r="D22" i="55" s="1"/>
  <c r="E23" i="55"/>
  <c r="D23" i="55" s="1"/>
  <c r="E24" i="55"/>
  <c r="D24" i="55" s="1"/>
  <c r="E25" i="55"/>
  <c r="D25" i="55" s="1"/>
  <c r="E26" i="55"/>
  <c r="D26" i="55" s="1"/>
  <c r="E27" i="55"/>
  <c r="D27" i="55" s="1"/>
  <c r="E28" i="55"/>
  <c r="D28" i="55" s="1"/>
  <c r="E29" i="55"/>
  <c r="D29" i="55" s="1"/>
  <c r="E30" i="55"/>
  <c r="D30" i="55" s="1"/>
  <c r="E16" i="55"/>
  <c r="D16" i="55" s="1"/>
  <c r="F9" i="55"/>
  <c r="G9" i="55"/>
  <c r="H9" i="55"/>
  <c r="I9" i="55"/>
  <c r="J9" i="55"/>
  <c r="K9" i="55"/>
  <c r="L9" i="55"/>
  <c r="M9" i="55"/>
  <c r="N9" i="55"/>
  <c r="O9" i="55"/>
  <c r="P9" i="55"/>
  <c r="Q9" i="55"/>
  <c r="R9" i="55"/>
  <c r="F10" i="55"/>
  <c r="G10" i="55"/>
  <c r="H10" i="55"/>
  <c r="I10" i="55"/>
  <c r="J10" i="55"/>
  <c r="K10" i="55"/>
  <c r="L10" i="55"/>
  <c r="M10" i="55"/>
  <c r="N10" i="55"/>
  <c r="O10" i="55"/>
  <c r="P10" i="55"/>
  <c r="Q10" i="55"/>
  <c r="R10" i="55"/>
  <c r="F11" i="55"/>
  <c r="G11" i="55"/>
  <c r="H11" i="55"/>
  <c r="I11" i="55"/>
  <c r="J11" i="55"/>
  <c r="K11" i="55"/>
  <c r="L11" i="55"/>
  <c r="M11" i="55"/>
  <c r="N11" i="55"/>
  <c r="O11" i="55"/>
  <c r="P11" i="55"/>
  <c r="Q11" i="55"/>
  <c r="R11" i="55"/>
  <c r="F12" i="55"/>
  <c r="G12" i="55"/>
  <c r="H12" i="55"/>
  <c r="I12" i="55"/>
  <c r="J12" i="55"/>
  <c r="K12" i="55"/>
  <c r="L12" i="55"/>
  <c r="M12" i="55"/>
  <c r="N12" i="55"/>
  <c r="O12" i="55"/>
  <c r="P12" i="55"/>
  <c r="Q12" i="55"/>
  <c r="R12" i="55"/>
  <c r="F13" i="55"/>
  <c r="G13" i="55"/>
  <c r="H13" i="55"/>
  <c r="I13" i="55"/>
  <c r="J13" i="55"/>
  <c r="K13" i="55"/>
  <c r="L13" i="55"/>
  <c r="M13" i="55"/>
  <c r="N13" i="55"/>
  <c r="O13" i="55"/>
  <c r="P13" i="55"/>
  <c r="Q13" i="55"/>
  <c r="R13" i="55"/>
  <c r="F14" i="55"/>
  <c r="G14" i="55"/>
  <c r="H14" i="55"/>
  <c r="I14" i="55"/>
  <c r="J14" i="55"/>
  <c r="K14" i="55"/>
  <c r="L14" i="55"/>
  <c r="M14" i="55"/>
  <c r="N14" i="55"/>
  <c r="O14" i="55"/>
  <c r="P14" i="55"/>
  <c r="Q14" i="55"/>
  <c r="R14" i="55"/>
  <c r="F15" i="55"/>
  <c r="G15" i="55"/>
  <c r="H15" i="55"/>
  <c r="I15" i="55"/>
  <c r="J15" i="55"/>
  <c r="K15" i="55"/>
  <c r="L15" i="55"/>
  <c r="M15" i="55"/>
  <c r="N15" i="55"/>
  <c r="O15" i="55"/>
  <c r="P15" i="55"/>
  <c r="Q15" i="55"/>
  <c r="R15" i="55"/>
  <c r="E10" i="55"/>
  <c r="E11" i="55"/>
  <c r="E12" i="55"/>
  <c r="E13" i="55"/>
  <c r="E14" i="55"/>
  <c r="E15" i="55"/>
  <c r="E9" i="55"/>
  <c r="C191" i="57"/>
  <c r="C97" i="57"/>
  <c r="C6" i="57"/>
  <c r="C201" i="56"/>
  <c r="C102" i="56"/>
  <c r="C6" i="56"/>
  <c r="C201" i="55"/>
  <c r="C102" i="55"/>
  <c r="C6" i="55"/>
  <c r="C102" i="54"/>
  <c r="C201" i="54"/>
  <c r="C6" i="54"/>
  <c r="L42" i="21"/>
  <c r="M42" i="21"/>
  <c r="N42" i="21"/>
  <c r="O42" i="21"/>
  <c r="P42" i="21"/>
  <c r="L43" i="21"/>
  <c r="M43" i="21"/>
  <c r="N43" i="21"/>
  <c r="O43" i="21"/>
  <c r="P43" i="21"/>
  <c r="L44" i="21"/>
  <c r="M44" i="21"/>
  <c r="N44" i="21"/>
  <c r="O44" i="21"/>
  <c r="P44" i="21"/>
  <c r="L45" i="21"/>
  <c r="M45" i="21"/>
  <c r="N45" i="21"/>
  <c r="O45" i="21"/>
  <c r="P45" i="21"/>
  <c r="L46" i="2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K44" i="21"/>
  <c r="K45" i="21"/>
  <c r="K46" i="21"/>
  <c r="K47" i="21"/>
  <c r="K48" i="21"/>
  <c r="K49" i="21"/>
  <c r="K50" i="21"/>
  <c r="K43" i="21"/>
  <c r="K42" i="21"/>
  <c r="L34" i="21"/>
  <c r="M34" i="21"/>
  <c r="N34" i="21"/>
  <c r="O34" i="21"/>
  <c r="P34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K36" i="21"/>
  <c r="K37" i="21"/>
  <c r="K38" i="21"/>
  <c r="K35" i="21"/>
  <c r="K34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K24" i="21"/>
  <c r="K25" i="21"/>
  <c r="K26" i="21"/>
  <c r="K27" i="21"/>
  <c r="K28" i="21"/>
  <c r="K29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0" i="21"/>
  <c r="E40" i="21"/>
  <c r="F40" i="21"/>
  <c r="G40" i="21"/>
  <c r="H40" i="21"/>
  <c r="D41" i="21"/>
  <c r="E41" i="21"/>
  <c r="F41" i="21"/>
  <c r="G41" i="21"/>
  <c r="H41" i="21"/>
  <c r="D42" i="21"/>
  <c r="E42" i="21"/>
  <c r="F42" i="21"/>
  <c r="G42" i="21"/>
  <c r="H42" i="21"/>
  <c r="D43" i="21"/>
  <c r="E43" i="21"/>
  <c r="F43" i="21"/>
  <c r="G43" i="21"/>
  <c r="H43" i="21"/>
  <c r="D44" i="21"/>
  <c r="E44" i="21"/>
  <c r="F44" i="21"/>
  <c r="G44" i="21"/>
  <c r="H44" i="21"/>
  <c r="D45" i="21"/>
  <c r="E45" i="21"/>
  <c r="F45" i="21"/>
  <c r="G45" i="21"/>
  <c r="H45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C42" i="21"/>
  <c r="C43" i="21"/>
  <c r="C44" i="21"/>
  <c r="C45" i="21"/>
  <c r="C46" i="21"/>
  <c r="C47" i="21"/>
  <c r="C48" i="21"/>
  <c r="C41" i="21"/>
  <c r="C40" i="21"/>
  <c r="D30" i="21"/>
  <c r="E30" i="21"/>
  <c r="F30" i="21"/>
  <c r="G30" i="21"/>
  <c r="H30" i="21"/>
  <c r="D31" i="21"/>
  <c r="E31" i="21"/>
  <c r="F31" i="21"/>
  <c r="G31" i="21"/>
  <c r="H31" i="21"/>
  <c r="D32" i="21"/>
  <c r="E32" i="21"/>
  <c r="F32" i="21"/>
  <c r="G32" i="21"/>
  <c r="H32" i="21"/>
  <c r="D33" i="21"/>
  <c r="E33" i="21"/>
  <c r="F33" i="21"/>
  <c r="G33" i="21"/>
  <c r="H33" i="21"/>
  <c r="D34" i="21"/>
  <c r="E34" i="21"/>
  <c r="F34" i="21"/>
  <c r="G34" i="21"/>
  <c r="H34" i="21"/>
  <c r="D35" i="21"/>
  <c r="E35" i="21"/>
  <c r="F35" i="21"/>
  <c r="G35" i="21"/>
  <c r="H35" i="21"/>
  <c r="C32" i="21"/>
  <c r="C33" i="21"/>
  <c r="C34" i="21"/>
  <c r="C35" i="21"/>
  <c r="C31" i="21"/>
  <c r="C30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C24" i="21"/>
  <c r="C25" i="21"/>
  <c r="C23" i="21"/>
  <c r="C22" i="21"/>
  <c r="P22" i="18" l="1"/>
  <c r="Q22" i="18"/>
  <c r="R22" i="18"/>
  <c r="S22" i="18"/>
  <c r="T22" i="18"/>
  <c r="U22" i="18"/>
  <c r="V22" i="18"/>
  <c r="P23" i="18"/>
  <c r="Q23" i="18"/>
  <c r="R23" i="18"/>
  <c r="S23" i="18"/>
  <c r="T23" i="18"/>
  <c r="U23" i="18"/>
  <c r="V23" i="18"/>
  <c r="P24" i="18"/>
  <c r="Q24" i="18"/>
  <c r="R24" i="18"/>
  <c r="S24" i="18"/>
  <c r="T24" i="18"/>
  <c r="U24" i="18"/>
  <c r="V24" i="18"/>
  <c r="P25" i="18"/>
  <c r="Q25" i="18"/>
  <c r="R25" i="18"/>
  <c r="S25" i="18"/>
  <c r="T25" i="18"/>
  <c r="U25" i="18"/>
  <c r="V25" i="18"/>
  <c r="P26" i="18"/>
  <c r="Q26" i="18"/>
  <c r="R26" i="18"/>
  <c r="S26" i="18"/>
  <c r="T26" i="18"/>
  <c r="U26" i="18"/>
  <c r="V26" i="18"/>
  <c r="P27" i="18"/>
  <c r="Q27" i="18"/>
  <c r="R27" i="18"/>
  <c r="S27" i="18"/>
  <c r="T27" i="18"/>
  <c r="U27" i="18"/>
  <c r="V27" i="18"/>
  <c r="P28" i="18"/>
  <c r="Q28" i="18"/>
  <c r="R28" i="18"/>
  <c r="S28" i="18"/>
  <c r="T28" i="18"/>
  <c r="U28" i="18"/>
  <c r="V28" i="18"/>
  <c r="P29" i="18"/>
  <c r="Q29" i="18"/>
  <c r="R29" i="18"/>
  <c r="S29" i="18"/>
  <c r="T29" i="18"/>
  <c r="U29" i="18"/>
  <c r="V29" i="18"/>
  <c r="O23" i="18"/>
  <c r="O24" i="18"/>
  <c r="O25" i="18"/>
  <c r="O26" i="18"/>
  <c r="O27" i="18"/>
  <c r="O28" i="18"/>
  <c r="O29" i="18"/>
  <c r="O22" i="18"/>
  <c r="P14" i="18"/>
  <c r="Q14" i="18"/>
  <c r="R14" i="18"/>
  <c r="S14" i="18"/>
  <c r="T14" i="18"/>
  <c r="U14" i="18"/>
  <c r="V14" i="18"/>
  <c r="P15" i="18"/>
  <c r="Q15" i="18"/>
  <c r="R15" i="18"/>
  <c r="S15" i="18"/>
  <c r="T15" i="18"/>
  <c r="U15" i="18"/>
  <c r="V15" i="18"/>
  <c r="P16" i="18"/>
  <c r="Q16" i="18"/>
  <c r="R16" i="18"/>
  <c r="S16" i="18"/>
  <c r="T16" i="18"/>
  <c r="U16" i="18"/>
  <c r="V16" i="18"/>
  <c r="P17" i="18"/>
  <c r="Q17" i="18"/>
  <c r="R17" i="18"/>
  <c r="S17" i="18"/>
  <c r="T17" i="18"/>
  <c r="U17" i="18"/>
  <c r="V17" i="18"/>
  <c r="P18" i="18"/>
  <c r="Q18" i="18"/>
  <c r="R18" i="18"/>
  <c r="S18" i="18"/>
  <c r="T18" i="18"/>
  <c r="U18" i="18"/>
  <c r="V18" i="18"/>
  <c r="P19" i="18"/>
  <c r="Q19" i="18"/>
  <c r="R19" i="18"/>
  <c r="S19" i="18"/>
  <c r="T19" i="18"/>
  <c r="U19" i="18"/>
  <c r="V19" i="18"/>
  <c r="P20" i="18"/>
  <c r="Q20" i="18"/>
  <c r="R20" i="18"/>
  <c r="S20" i="18"/>
  <c r="T20" i="18"/>
  <c r="U20" i="18"/>
  <c r="V20" i="18"/>
  <c r="P21" i="18"/>
  <c r="Q21" i="18"/>
  <c r="R21" i="18"/>
  <c r="S21" i="18"/>
  <c r="T21" i="18"/>
  <c r="U21" i="18"/>
  <c r="V21" i="18"/>
  <c r="O15" i="18"/>
  <c r="O16" i="18"/>
  <c r="O17" i="18"/>
  <c r="O18" i="18"/>
  <c r="O19" i="18"/>
  <c r="O20" i="18"/>
  <c r="O21" i="18"/>
  <c r="O14" i="18"/>
  <c r="E43" i="18"/>
  <c r="F43" i="18"/>
  <c r="G43" i="18"/>
  <c r="H43" i="18"/>
  <c r="I43" i="18"/>
  <c r="J43" i="18"/>
  <c r="K43" i="18"/>
  <c r="E44" i="18"/>
  <c r="F44" i="18"/>
  <c r="G44" i="18"/>
  <c r="H44" i="18"/>
  <c r="I44" i="18"/>
  <c r="J44" i="18"/>
  <c r="K44" i="18"/>
  <c r="E45" i="18"/>
  <c r="F45" i="18"/>
  <c r="G45" i="18"/>
  <c r="H45" i="18"/>
  <c r="I45" i="18"/>
  <c r="J45" i="18"/>
  <c r="K45" i="18"/>
  <c r="E46" i="18"/>
  <c r="F46" i="18"/>
  <c r="G46" i="18"/>
  <c r="H46" i="18"/>
  <c r="I46" i="18"/>
  <c r="J46" i="18"/>
  <c r="K46" i="18"/>
  <c r="E47" i="18"/>
  <c r="F47" i="18"/>
  <c r="G47" i="18"/>
  <c r="H47" i="18"/>
  <c r="I47" i="18"/>
  <c r="J47" i="18"/>
  <c r="K47" i="18"/>
  <c r="E48" i="18"/>
  <c r="F48" i="18"/>
  <c r="G48" i="18"/>
  <c r="H48" i="18"/>
  <c r="I48" i="18"/>
  <c r="J48" i="18"/>
  <c r="K48" i="18"/>
  <c r="E49" i="18"/>
  <c r="F49" i="18"/>
  <c r="G49" i="18"/>
  <c r="H49" i="18"/>
  <c r="I49" i="18"/>
  <c r="J49" i="18"/>
  <c r="K49" i="18"/>
  <c r="E50" i="18"/>
  <c r="F50" i="18"/>
  <c r="G50" i="18"/>
  <c r="H50" i="18"/>
  <c r="I50" i="18"/>
  <c r="J50" i="18"/>
  <c r="K50" i="18"/>
  <c r="E51" i="18"/>
  <c r="F51" i="18"/>
  <c r="G51" i="18"/>
  <c r="H51" i="18"/>
  <c r="I51" i="18"/>
  <c r="J51" i="18"/>
  <c r="K51" i="18"/>
  <c r="E52" i="18"/>
  <c r="F52" i="18"/>
  <c r="G52" i="18"/>
  <c r="H52" i="18"/>
  <c r="I52" i="18"/>
  <c r="J52" i="18"/>
  <c r="K52" i="18"/>
  <c r="E53" i="18"/>
  <c r="F53" i="18"/>
  <c r="G53" i="18"/>
  <c r="H53" i="18"/>
  <c r="I53" i="18"/>
  <c r="J53" i="18"/>
  <c r="K53" i="18"/>
  <c r="E54" i="18"/>
  <c r="F54" i="18"/>
  <c r="G54" i="18"/>
  <c r="H54" i="18"/>
  <c r="I54" i="18"/>
  <c r="J54" i="18"/>
  <c r="K54" i="18"/>
  <c r="E55" i="18"/>
  <c r="F55" i="18"/>
  <c r="G55" i="18"/>
  <c r="H55" i="18"/>
  <c r="I55" i="18"/>
  <c r="J55" i="18"/>
  <c r="K55" i="18"/>
  <c r="E56" i="18"/>
  <c r="F56" i="18"/>
  <c r="G56" i="18"/>
  <c r="H56" i="18"/>
  <c r="I56" i="18"/>
  <c r="J56" i="18"/>
  <c r="K56" i="18"/>
  <c r="E57" i="18"/>
  <c r="F57" i="18"/>
  <c r="G57" i="18"/>
  <c r="H57" i="18"/>
  <c r="I57" i="18"/>
  <c r="J57" i="18"/>
  <c r="K57" i="18"/>
  <c r="E58" i="18"/>
  <c r="F58" i="18"/>
  <c r="G58" i="18"/>
  <c r="H58" i="18"/>
  <c r="I58" i="18"/>
  <c r="J58" i="18"/>
  <c r="K58" i="18"/>
  <c r="D52" i="18"/>
  <c r="D53" i="18"/>
  <c r="D54" i="18"/>
  <c r="D55" i="18"/>
  <c r="D56" i="18"/>
  <c r="D57" i="18"/>
  <c r="D58" i="18"/>
  <c r="D51" i="18"/>
  <c r="D44" i="18"/>
  <c r="D45" i="18"/>
  <c r="D46" i="18"/>
  <c r="D47" i="18"/>
  <c r="D48" i="18"/>
  <c r="D49" i="18"/>
  <c r="D50" i="18"/>
  <c r="D43" i="18"/>
  <c r="D36" i="18"/>
  <c r="D37" i="18"/>
  <c r="D38" i="18"/>
  <c r="D39" i="18"/>
  <c r="D40" i="18"/>
  <c r="D41" i="18"/>
  <c r="D42" i="18"/>
  <c r="D35" i="18"/>
  <c r="E22" i="18"/>
  <c r="F22" i="18"/>
  <c r="G22" i="18"/>
  <c r="H22" i="18"/>
  <c r="I22" i="18"/>
  <c r="J22" i="18"/>
  <c r="K22" i="18"/>
  <c r="E23" i="18"/>
  <c r="F23" i="18"/>
  <c r="G23" i="18"/>
  <c r="H23" i="18"/>
  <c r="I23" i="18"/>
  <c r="J23" i="18"/>
  <c r="K23" i="18"/>
  <c r="E24" i="18"/>
  <c r="F24" i="18"/>
  <c r="G24" i="18"/>
  <c r="H24" i="18"/>
  <c r="I24" i="18"/>
  <c r="J24" i="18"/>
  <c r="K24" i="18"/>
  <c r="E25" i="18"/>
  <c r="F25" i="18"/>
  <c r="G25" i="18"/>
  <c r="H25" i="18"/>
  <c r="I25" i="18"/>
  <c r="J25" i="18"/>
  <c r="K25" i="18"/>
  <c r="E26" i="18"/>
  <c r="F26" i="18"/>
  <c r="G26" i="18"/>
  <c r="H26" i="18"/>
  <c r="I26" i="18"/>
  <c r="J26" i="18"/>
  <c r="K26" i="18"/>
  <c r="E27" i="18"/>
  <c r="F27" i="18"/>
  <c r="G27" i="18"/>
  <c r="H27" i="18"/>
  <c r="I27" i="18"/>
  <c r="J27" i="18"/>
  <c r="K27" i="18"/>
  <c r="E28" i="18"/>
  <c r="F28" i="18"/>
  <c r="G28" i="18"/>
  <c r="H28" i="18"/>
  <c r="I28" i="18"/>
  <c r="J28" i="18"/>
  <c r="K28" i="18"/>
  <c r="E29" i="18"/>
  <c r="F29" i="18"/>
  <c r="G29" i="18"/>
  <c r="H29" i="18"/>
  <c r="I29" i="18"/>
  <c r="J29" i="18"/>
  <c r="K29" i="18"/>
  <c r="D29" i="18"/>
  <c r="D23" i="18"/>
  <c r="D24" i="18"/>
  <c r="D25" i="18"/>
  <c r="D26" i="18"/>
  <c r="D27" i="18"/>
  <c r="D28" i="18"/>
  <c r="E14" i="18"/>
  <c r="F14" i="18"/>
  <c r="G14" i="18"/>
  <c r="H14" i="18"/>
  <c r="I14" i="18"/>
  <c r="J14" i="18"/>
  <c r="K14" i="18"/>
  <c r="E15" i="18"/>
  <c r="F15" i="18"/>
  <c r="G15" i="18"/>
  <c r="H15" i="18"/>
  <c r="I15" i="18"/>
  <c r="J15" i="18"/>
  <c r="K15" i="18"/>
  <c r="E16" i="18"/>
  <c r="F16" i="18"/>
  <c r="G16" i="18"/>
  <c r="H16" i="18"/>
  <c r="I16" i="18"/>
  <c r="J16" i="18"/>
  <c r="K16" i="18"/>
  <c r="E17" i="18"/>
  <c r="F17" i="18"/>
  <c r="G17" i="18"/>
  <c r="H17" i="18"/>
  <c r="I17" i="18"/>
  <c r="J17" i="18"/>
  <c r="K17" i="18"/>
  <c r="E18" i="18"/>
  <c r="F18" i="18"/>
  <c r="G18" i="18"/>
  <c r="H18" i="18"/>
  <c r="I18" i="18"/>
  <c r="J18" i="18"/>
  <c r="K18" i="18"/>
  <c r="E19" i="18"/>
  <c r="F19" i="18"/>
  <c r="G19" i="18"/>
  <c r="H19" i="18"/>
  <c r="I19" i="18"/>
  <c r="J19" i="18"/>
  <c r="K19" i="18"/>
  <c r="E20" i="18"/>
  <c r="F20" i="18"/>
  <c r="G20" i="18"/>
  <c r="H20" i="18"/>
  <c r="I20" i="18"/>
  <c r="J20" i="18"/>
  <c r="K20" i="18"/>
  <c r="E21" i="18"/>
  <c r="F21" i="18"/>
  <c r="G21" i="18"/>
  <c r="H21" i="18"/>
  <c r="I21" i="18"/>
  <c r="J21" i="18"/>
  <c r="K21" i="18"/>
  <c r="D15" i="18"/>
  <c r="D16" i="18"/>
  <c r="D17" i="18"/>
  <c r="D18" i="18"/>
  <c r="D19" i="18"/>
  <c r="D20" i="18"/>
  <c r="D21" i="18"/>
  <c r="D14" i="18"/>
  <c r="D22" i="18"/>
  <c r="I7" i="18" l="1"/>
  <c r="E36" i="18" l="1"/>
  <c r="F36" i="18"/>
  <c r="G36" i="18"/>
  <c r="H36" i="18"/>
  <c r="I36" i="18"/>
  <c r="J36" i="18"/>
  <c r="K36" i="18"/>
  <c r="E37" i="18"/>
  <c r="F37" i="18"/>
  <c r="G37" i="18"/>
  <c r="H37" i="18"/>
  <c r="I37" i="18"/>
  <c r="J37" i="18"/>
  <c r="K37" i="18"/>
  <c r="E38" i="18"/>
  <c r="F38" i="18"/>
  <c r="G38" i="18"/>
  <c r="H38" i="18"/>
  <c r="I38" i="18"/>
  <c r="J38" i="18"/>
  <c r="K38" i="18"/>
  <c r="E39" i="18"/>
  <c r="F39" i="18"/>
  <c r="G39" i="18"/>
  <c r="H39" i="18"/>
  <c r="I39" i="18"/>
  <c r="J39" i="18"/>
  <c r="K39" i="18"/>
  <c r="E40" i="18"/>
  <c r="F40" i="18"/>
  <c r="G40" i="18"/>
  <c r="H40" i="18"/>
  <c r="I40" i="18"/>
  <c r="J40" i="18"/>
  <c r="K40" i="18"/>
  <c r="E41" i="18"/>
  <c r="F41" i="18"/>
  <c r="G41" i="18"/>
  <c r="H41" i="18"/>
  <c r="I41" i="18"/>
  <c r="J41" i="18"/>
  <c r="K41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H6" i="21"/>
  <c r="G6" i="21"/>
  <c r="F6" i="21"/>
  <c r="E6" i="21"/>
  <c r="D6" i="21"/>
  <c r="C6" i="21"/>
  <c r="B22" i="18" l="1"/>
  <c r="B14" i="18"/>
  <c r="B6" i="18"/>
  <c r="B43" i="18" l="1"/>
  <c r="M14" i="18"/>
  <c r="M22" i="18"/>
  <c r="H3" i="22" l="1"/>
  <c r="B3" i="21"/>
  <c r="B51" i="18"/>
  <c r="B35" i="18"/>
  <c r="M6" i="18"/>
</calcChain>
</file>

<file path=xl/sharedStrings.xml><?xml version="1.0" encoding="utf-8"?>
<sst xmlns="http://schemas.openxmlformats.org/spreadsheetml/2006/main" count="7834" uniqueCount="439">
  <si>
    <t>Geography</t>
  </si>
  <si>
    <t>Time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</si>
  <si>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</si>
  <si>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</si>
  <si>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</si>
  <si>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</si>
  <si>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</si>
  <si>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</si>
  <si>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</si>
  <si>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</si>
  <si>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Product Development Index</t>
  </si>
  <si>
    <t>PRIVATE LABEL</t>
  </si>
  <si>
    <t>BRANDED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</si>
  <si>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</si>
  <si>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</si>
  <si>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</si>
  <si>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</si>
  <si>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</si>
  <si>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</si>
  <si>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</si>
  <si>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</si>
  <si>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</si>
  <si>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</si>
  <si>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</si>
  <si>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</si>
  <si>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MULO</t>
  </si>
  <si>
    <t>GREAT LAKES - MULO</t>
  </si>
  <si>
    <t>MID-SOUTH - MULO</t>
  </si>
  <si>
    <t>NORTHEAST - MULO</t>
  </si>
  <si>
    <t>PLAINS - MULO</t>
  </si>
  <si>
    <t>SOUTH CENTRAL - MULO</t>
  </si>
  <si>
    <t>SOUTHEAST - MULO</t>
  </si>
  <si>
    <t>WEST - MULO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</si>
  <si>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</si>
  <si>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</si>
  <si>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</si>
  <si>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</si>
  <si>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</si>
  <si>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</si>
  <si>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</si>
  <si>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</si>
  <si>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DAIRYMAX</t>
  </si>
  <si>
    <t>ALL OTHER</t>
  </si>
  <si>
    <t>WALMART</t>
  </si>
  <si>
    <t>DMI CUSTOM REGIONS &amp; MARKETS</t>
  </si>
  <si>
    <t>INDEX</t>
  </si>
  <si>
    <t>SEGMENT</t>
  </si>
  <si>
    <t>FORM</t>
  </si>
  <si>
    <t>VOLUME SALES (POUNDS)</t>
  </si>
  <si>
    <t>CALIFORNIA - MULO+C</t>
  </si>
  <si>
    <t>GREAT LAKES - MULO+C</t>
  </si>
  <si>
    <t>MID-SOUTH - MULO+C</t>
  </si>
  <si>
    <t>NORTHEAST - MULO+C</t>
  </si>
  <si>
    <t>PLAINS - MULO+C</t>
  </si>
  <si>
    <t>SOUTH CENTRAL - MULO+C</t>
  </si>
  <si>
    <t>SOUTHEAST - MULO+C</t>
  </si>
  <si>
    <t>WEST - MULO+C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</si>
  <si>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</si>
  <si>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</si>
  <si>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</si>
  <si>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</si>
  <si>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 xml:space="preserve">  Total US - All Other (U)</t>
  </si>
  <si>
    <t>Major Brand</t>
  </si>
  <si>
    <t>NATIONAL BRAND</t>
  </si>
  <si>
    <t>VARIETIES</t>
  </si>
  <si>
    <t>BRANDED VS PL</t>
  </si>
  <si>
    <t>STRING</t>
  </si>
  <si>
    <t>STICK</t>
  </si>
  <si>
    <t>SLICED</t>
  </si>
  <si>
    <t>SHREDDED</t>
  </si>
  <si>
    <t>SHAVED</t>
  </si>
  <si>
    <t>ROUND</t>
  </si>
  <si>
    <t>PARTIAL ROUND</t>
  </si>
  <si>
    <t>LOG/ROLL</t>
  </si>
  <si>
    <t>LOAF</t>
  </si>
  <si>
    <t>GRATED</t>
  </si>
  <si>
    <t>CURD</t>
  </si>
  <si>
    <t>CUBE</t>
  </si>
  <si>
    <t>CRUMBLED</t>
  </si>
  <si>
    <t>CHUNK</t>
  </si>
  <si>
    <t>BALL</t>
  </si>
  <si>
    <t>CHEESE</t>
  </si>
  <si>
    <t>CHEDDAR</t>
  </si>
  <si>
    <t>CREAM CHEESE</t>
  </si>
  <si>
    <t>MOZZARELLA</t>
  </si>
  <si>
    <t>MONTEREY JACK</t>
  </si>
  <si>
    <t>PARMESAN</t>
  </si>
  <si>
    <t>QUESO FRESCO</t>
  </si>
  <si>
    <t>PROVOLONE</t>
  </si>
  <si>
    <t>MUENSTER</t>
  </si>
  <si>
    <t>FETA</t>
  </si>
  <si>
    <t>COLBY</t>
  </si>
  <si>
    <t>BRIE</t>
  </si>
  <si>
    <t>GOUDA</t>
  </si>
  <si>
    <t>HAVARTI</t>
  </si>
  <si>
    <t>BLUE CHEESE</t>
  </si>
  <si>
    <t>ASIAGO</t>
  </si>
  <si>
    <t>PECORINO ROMANO</t>
  </si>
  <si>
    <t>COTIJA</t>
  </si>
  <si>
    <t>QUESO BLANCO</t>
  </si>
  <si>
    <t>PANELA</t>
  </si>
  <si>
    <t>GRUYERE</t>
  </si>
  <si>
    <t>FARMER</t>
  </si>
  <si>
    <t>GORGONZOLA</t>
  </si>
  <si>
    <t>QUESO DE FREIR</t>
  </si>
  <si>
    <t>OAXACA</t>
  </si>
  <si>
    <t>FONTINA</t>
  </si>
  <si>
    <t>JARLSBERG</t>
  </si>
  <si>
    <t>TOP PERFORMERS</t>
  </si>
  <si>
    <t>RICOTTA</t>
  </si>
  <si>
    <t>ROMANO</t>
  </si>
  <si>
    <t>MONTHLY TOP LINE - CHEESE</t>
  </si>
  <si>
    <t>DUBLINER</t>
  </si>
  <si>
    <t>YTD</t>
  </si>
  <si>
    <t>Latest 52</t>
  </si>
  <si>
    <t>Month</t>
  </si>
  <si>
    <t xml:space="preserve">  Total US - All Other Outlet</t>
  </si>
  <si>
    <t>Latest 4 Weeks Ending 12-26-21</t>
  </si>
  <si>
    <t>Latest 52 Weeks Ending 12-26-21</t>
  </si>
  <si>
    <t>Calendar Year 2021 Ending 12-26-21</t>
  </si>
  <si>
    <t>*Removed Nevada from Dairy West 9/12/22</t>
  </si>
  <si>
    <t>*North Dakota manual calculation 4/5/2023</t>
  </si>
  <si>
    <t>CIRCANA STANDARD REGIONS</t>
  </si>
  <si>
    <t>CIRCANA STANDARD REGIONS &amp; MARKETS</t>
  </si>
  <si>
    <t>CIRCANA STANDARD MULO+C REGIONS</t>
  </si>
  <si>
    <t>CIRCANA STANDARD MULO REGIONS</t>
  </si>
  <si>
    <t>CIRCANA STANDARD FOOD REGIONS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</si>
  <si>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</si>
  <si>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</si>
  <si>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</si>
  <si>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</si>
  <si>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</si>
  <si>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</si>
  <si>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</si>
  <si>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</si>
  <si>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</si>
  <si>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</si>
  <si>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</si>
  <si>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</si>
  <si>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</si>
  <si>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</si>
  <si>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</si>
  <si>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</si>
  <si>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</si>
  <si>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</si>
  <si>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</si>
  <si>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</si>
  <si>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</si>
  <si>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</si>
  <si>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</si>
  <si>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</si>
  <si>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</si>
  <si>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</si>
  <si>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</si>
  <si>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</si>
  <si>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</si>
  <si>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</si>
  <si>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</si>
  <si>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</si>
  <si>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Great Lakes - Standard - Multi Outlet+</t>
  </si>
  <si>
    <t>Chicago, IL - Multi Outlet+</t>
  </si>
  <si>
    <t>Cincinnati/Dayton, OH - Multi Outlet+</t>
  </si>
  <si>
    <t>Columbus, OH - Multi Outlet+</t>
  </si>
  <si>
    <t>Detroit, MI - Multi Outlet+</t>
  </si>
  <si>
    <t>Grand Rapids, MI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</si>
  <si>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</si>
  <si>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</si>
  <si>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</si>
  <si>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</si>
  <si>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</si>
  <si>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</si>
  <si>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</si>
  <si>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New Orleans, LA/Mobile, AL - Multi Outlet+</t>
  </si>
  <si>
    <t>Plains - Standard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</si>
  <si>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</si>
  <si>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</si>
  <si>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</si>
  <si>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</si>
  <si>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</si>
  <si>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</si>
  <si>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</si>
  <si>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</si>
  <si>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</si>
  <si>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</si>
  <si>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</si>
  <si>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</si>
  <si>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</si>
  <si>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</si>
  <si>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</si>
  <si>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</si>
  <si>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</si>
  <si>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</si>
  <si>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</si>
  <si>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</si>
  <si>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</si>
  <si>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</si>
  <si>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</si>
  <si>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</si>
  <si>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</si>
  <si>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</si>
  <si>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</si>
  <si>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</si>
  <si>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</si>
  <si>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</si>
  <si>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</si>
  <si>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</si>
  <si>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</si>
  <si>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</si>
  <si>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</si>
  <si>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</si>
  <si>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</si>
  <si>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</si>
  <si>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</si>
  <si>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</si>
  <si>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</si>
  <si>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</si>
  <si>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Seattle/Tacoma, WA - Multi Outlet+</t>
  </si>
  <si>
    <t>Spokane, WA - Multi Outlet+</t>
  </si>
  <si>
    <t>West Texas/New Mexico - Multi Outlet+</t>
  </si>
  <si>
    <t xml:space="preserve">  DairyMax - DMI SR - Multi Outlet+</t>
  </si>
  <si>
    <t xml:space="preserve">      Louisiana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</si>
  <si>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</si>
  <si>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</si>
  <si>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</si>
  <si>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</si>
  <si>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</si>
  <si>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</si>
  <si>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</si>
  <si>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</si>
  <si>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</si>
  <si>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</si>
  <si>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</si>
  <si>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</si>
  <si>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</si>
  <si>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</si>
  <si>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</si>
  <si>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</si>
  <si>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</si>
  <si>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</si>
  <si>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</si>
  <si>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 xml:space="preserve">  Oregon - Multi Outlet+</t>
  </si>
  <si>
    <t>United Dairy Industry Of Michigan - DMI SR - Multi Outlet+</t>
  </si>
  <si>
    <t xml:space="preserve">  Michigan - Multi Outlet+</t>
  </si>
  <si>
    <t xml:space="preserve">  Washington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</si>
  <si>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</si>
  <si>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</si>
  <si>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</si>
  <si>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</si>
  <si>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</si>
  <si>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 xml:space="preserve">    Total US - Multi Outlet+</t>
  </si>
  <si>
    <t>TOTAL U.S. MULO+ with C</t>
  </si>
  <si>
    <t>TOTAL U.S. MULO+</t>
  </si>
  <si>
    <t>TOTAL U.S. MULTI-OUTLET+ with CONVENIENCE</t>
  </si>
  <si>
    <t>Louisiana - Multi Outlet+</t>
  </si>
  <si>
    <t>Colorado - Multi Outlet+</t>
  </si>
  <si>
    <t>Nevada - Multi Outlet+</t>
  </si>
  <si>
    <t>Arizona - Multi Outlet+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</si>
  <si>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</si>
  <si>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</si>
  <si>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</si>
  <si>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</si>
  <si>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</si>
  <si>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</si>
  <si>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</si>
  <si>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</si>
  <si>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</si>
  <si>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</si>
  <si>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</si>
  <si>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</si>
  <si>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</si>
  <si>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</si>
  <si>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</si>
  <si>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</si>
  <si>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Random Weight is reflected in this data</t>
  </si>
  <si>
    <t xml:space="preserve">  Maryland - Multi Outlet+</t>
  </si>
  <si>
    <t>Latest 4 Week Pd Ending 11-02-25</t>
  </si>
  <si>
    <t>Latest 52 Week Pd Ending 11-02-25</t>
  </si>
  <si>
    <t>Building Calendar Year 2025 Ending 11-09-25</t>
  </si>
  <si>
    <t xml:space="preserve">    Total US - Multi Outlet+ with Conv</t>
  </si>
  <si>
    <t>CHEESE AND SNACK KITS</t>
  </si>
  <si>
    <t>CHEESE CRISPS</t>
  </si>
  <si>
    <t>DELI MEAT AND CHEESE TRAYS</t>
  </si>
  <si>
    <t>IMITATION/ALTERNATIVE CHEESE</t>
  </si>
  <si>
    <t>MEAT CHEESE CRACKER KITS</t>
  </si>
  <si>
    <t>NATURAL CHEESE</t>
  </si>
  <si>
    <t>PROCESSED CHEESE</t>
  </si>
  <si>
    <t>RFG CHEESE SNACK KITS</t>
  </si>
  <si>
    <t>Product</t>
  </si>
  <si>
    <t>Custom Segment</t>
  </si>
  <si>
    <t>Volume Sales Change vs YA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</si>
  <si>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</si>
  <si>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</si>
  <si>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</si>
  <si>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</si>
  <si>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Change vs YA</t>
  </si>
  <si>
    <t>Dollar Sales % Change vs YA</t>
  </si>
  <si>
    <t>Unit Sales Change vs YA</t>
  </si>
  <si>
    <t>Unit Sales % Change vs YA</t>
  </si>
  <si>
    <t>Custom Cheese Form</t>
  </si>
  <si>
    <t>SPREAD/COLD PACK</t>
  </si>
  <si>
    <t>STRING AND STICK</t>
  </si>
  <si>
    <t>UNKNOWN</t>
  </si>
  <si>
    <t>GRAB AND GO</t>
  </si>
  <si>
    <t>BAR</t>
  </si>
  <si>
    <t>Custom Store Location</t>
  </si>
  <si>
    <t>DAIRY NATURAL CHEESE</t>
  </si>
  <si>
    <t>DELI GRAB &amp; GO CHEESE</t>
  </si>
  <si>
    <t>DELI PRE-SLICED CHEESE</t>
  </si>
  <si>
    <t>DELI SERVICE CHEESE</t>
  </si>
  <si>
    <t>DELI SPECIALTY CHEESE</t>
  </si>
  <si>
    <t>DELI TRAYS</t>
  </si>
  <si>
    <t>SS GRATED CHEESE</t>
  </si>
  <si>
    <t>Hispanic Total</t>
  </si>
  <si>
    <t>AO BLEND</t>
  </si>
  <si>
    <t>AO CHEDDAR</t>
  </si>
  <si>
    <t>AO COLBY JACK</t>
  </si>
  <si>
    <t>AO ROMANO</t>
  </si>
  <si>
    <t>BABY</t>
  </si>
  <si>
    <t>CAMEMBERT</t>
  </si>
  <si>
    <t>CHEDDAR PLUS BLEND</t>
  </si>
  <si>
    <t>COLBY JACK</t>
  </si>
  <si>
    <t>CUAJADA</t>
  </si>
  <si>
    <t>EDAM</t>
  </si>
  <si>
    <t>EMMENTAL</t>
  </si>
  <si>
    <t>GOAT</t>
  </si>
  <si>
    <t>MANCHEGO</t>
  </si>
  <si>
    <t>MARBLE JACK</t>
  </si>
  <si>
    <t>MEXICAN BLEND</t>
  </si>
  <si>
    <t>PARMIGIANO REGGIANO</t>
  </si>
  <si>
    <t>QUESADILLA</t>
  </si>
  <si>
    <t>QUESO DE PAPA</t>
  </si>
  <si>
    <t>ROQUEFORT</t>
  </si>
  <si>
    <t>SHEEP</t>
  </si>
  <si>
    <t>SHEEP FETA</t>
  </si>
  <si>
    <t>STILTON</t>
  </si>
  <si>
    <t>STRING CHEESE</t>
  </si>
  <si>
    <t>TBD</t>
  </si>
  <si>
    <t>TRADITIONAL PEPPER JACK</t>
  </si>
  <si>
    <t>TRADITIONAL SWISS</t>
  </si>
  <si>
    <t>STORE LOCATION</t>
  </si>
  <si>
    <t xml:space="preserve">  Florida - Multi Outlet+</t>
  </si>
  <si>
    <t>Kansas City, KS - Multi Outlet+</t>
  </si>
  <si>
    <t>Minneapolis/St. Paul, MN - Multi Outlet+</t>
  </si>
  <si>
    <t>Omaha, NE - Multi Outlet+</t>
  </si>
  <si>
    <t>Product Development Index Change vs YA</t>
  </si>
  <si>
    <t>Latest 4 Week Pd Ending 11-30-25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</si>
  <si>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</si>
  <si>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</si>
  <si>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</si>
  <si>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</si>
  <si>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>Latest 52 Week Pd Ending 11-30-25</t>
  </si>
  <si>
    <t>Building Calendar Year 2025 Ending 12-07-25</t>
  </si>
  <si>
    <t>Sub Type-Int Fresh</t>
  </si>
  <si>
    <t>Building Calendar Year 2025 Ending 12-14-25</t>
  </si>
  <si>
    <t>TOTAL CHEESE</t>
  </si>
  <si>
    <t>CHEESE SNACK KITS &amp; MEAT TRAY</t>
  </si>
  <si>
    <t>Dairy West - DMI SR - Multi Outlet+</t>
  </si>
  <si>
    <t xml:space="preserve">  Idaho - Multi Outlet+</t>
  </si>
  <si>
    <t xml:space="preserve">  Utah - Multi Outlet+</t>
  </si>
  <si>
    <t>WRAP</t>
  </si>
  <si>
    <t>TWIST</t>
  </si>
  <si>
    <t>ADA MIDEAST</t>
  </si>
  <si>
    <t>VOLUME SALES (GALLONS)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</si>
  <si>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</si>
  <si>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</si>
  <si>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</si>
  <si>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</si>
  <si>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</si>
  <si>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</si>
  <si>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</si>
  <si>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</si>
  <si>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 xml:space="preserve"> Maryland - Multi Outlet+</t>
  </si>
  <si>
    <t xml:space="preserve">    DairyMax - MULO+</t>
  </si>
  <si>
    <t>DAIRY WEST - MULO+</t>
  </si>
  <si>
    <t>Oklahoma - Multi Outlet+</t>
  </si>
  <si>
    <t>Texas - MULO+</t>
  </si>
  <si>
    <t>Montana - MULO+</t>
  </si>
  <si>
    <t>Wyoming - Multi Outlet+</t>
  </si>
  <si>
    <t>New Mexico - Multi Outlet+</t>
  </si>
  <si>
    <t>THE DAIRY ALLIANCE</t>
  </si>
  <si>
    <t>NEW ENGLAND DAIRY - MULO+</t>
  </si>
  <si>
    <t>THE DAIRY ALLIANCE  - MULO+</t>
  </si>
  <si>
    <t>New England Dairy - DMI SR - Multi Outlet+</t>
  </si>
  <si>
    <t>Alabama - Multi Outlet+</t>
  </si>
  <si>
    <t>Connecticut - Multi Outlet+</t>
  </si>
  <si>
    <t>Georgia - Multi Outlet+</t>
  </si>
  <si>
    <t>Massachusetts - Multi Outlet+</t>
  </si>
  <si>
    <t>Kentucky - Multi Outlet+</t>
  </si>
  <si>
    <t>New Hampshire - Multi Outlet+</t>
  </si>
  <si>
    <t>Mississippi - Multi Outlet+</t>
  </si>
  <si>
    <t>Rhode Island - Multi Outlet+</t>
  </si>
  <si>
    <t>North Carolina - Multi Outlet+</t>
  </si>
  <si>
    <t>Vermont - Multi Outlet+</t>
  </si>
  <si>
    <t>Tennessee - Multi Outlet+</t>
  </si>
  <si>
    <t xml:space="preserve">DAIRY MANAGEMENT WEST - MULO+ </t>
  </si>
  <si>
    <t>Virginia - Multi Outlet+</t>
  </si>
  <si>
    <t>Dairy Management West - MULO+</t>
  </si>
  <si>
    <t>MIDWEST DAIRY ASSOCIATION</t>
  </si>
  <si>
    <t>MIDWEST DAIRY ASSOCIATION - MULO+</t>
  </si>
  <si>
    <t xml:space="preserve">      Arkansas - Multi Outlet+</t>
  </si>
  <si>
    <t>FLORIDA DAIRY FARMERS - MULO+</t>
  </si>
  <si>
    <t xml:space="preserve">      Iowa - Multi Outlet+</t>
  </si>
  <si>
    <t xml:space="preserve">      Minnesota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</si>
  <si>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</si>
  <si>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</si>
  <si>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</si>
  <si>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</si>
  <si>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</si>
  <si>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</si>
  <si>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</si>
  <si>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</si>
  <si>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</si>
  <si>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Pd 12-28-25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</si>
  <si>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</si>
  <si>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</si>
  <si>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</si>
  <si>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</si>
  <si>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</si>
  <si>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</si>
  <si>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</si>
  <si>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</si>
  <si>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</si>
  <si>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    Oklahoma - Multi Outlet+</t>
  </si>
  <si>
    <t>Midwest Dairy Association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</si>
  <si>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</si>
  <si>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</si>
  <si>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</si>
  <si>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</si>
  <si>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</si>
  <si>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Dairy Farmers Of Wisconsin - DMI SR - Multi Outlet+</t>
  </si>
  <si>
    <t xml:space="preserve">  Wisconsin - Multi Outlet+</t>
  </si>
  <si>
    <t>ADA Mideast - DMI SR - Multi Outlet+</t>
  </si>
  <si>
    <t xml:space="preserve">  Ohio - Multi Outlet+</t>
  </si>
  <si>
    <t xml:space="preserve">  West Virginia - Multi Outlet+</t>
  </si>
  <si>
    <t xml:space="preserve"> 12-28-25</t>
  </si>
  <si>
    <t>Calendar Year 2025 Ending 12-28-25</t>
  </si>
  <si>
    <t>4 WEEKS ENDING 2-22-2026</t>
  </si>
  <si>
    <t>LATEST 52 WEEKS ENDING 2-22-2026</t>
  </si>
  <si>
    <t>YTD ENDING 2-22-2026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</si>
</sst>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_(* #,##0_);_(* \(#,##0\);_(* &quot;-&quot;??_);_(@_)"/>
    <numFmt numFmtId="169" formatCode="#,###"/>
    <numFmt numFmtId="170" formatCode="#,##0.0000"/>
    <numFmt numFmtId="171" formatCode="#,##0.00000"/>
    <numFmt numFmtId="172" formatCode="\$#,##0.00000000"/>
    <numFmt numFmtId="173" formatCode="#,##0.00000000"/>
    <numFmt numFmtId="174" formatCode="#,##0.000000000"/>
    <numFmt numFmtId="175" formatCode="#,##0.0000000000"/>
    <numFmt numFmtId="176" formatCode="0.000000000000"/>
    <numFmt numFmtId="177" formatCode="_(&quot;$&quot;* #,##0_);_(&quot;$&quot;* \(#,##0\);_(&quot;$&quot;* &quot;-&quot;??_);_(@_)"/>
  </numFmts>
  <fonts count="2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color rgb="FFFF000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</cellStyleXfs>
  <cellXfs count="8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2" applyFont="1"/>
    <xf numFmtId="0" fontId="6" fillId="2" borderId="37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0" fontId="6" fillId="2" borderId="38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3" xfId="0" applyFont="1" applyBorder="1" applyAlignment="1">
      <alignment horizontal="center" vertical="center"/>
    </xf>
    <xf numFmtId="0" fontId="0" fillId="0" borderId="0" xfId="0"/>
    <xf numFmtId="3" fontId="0" fillId="5" borderId="4" xfId="0" applyNumberFormat="1" applyFont="1" applyFill="1" applyBorder="1" applyAlignment="1" applyProtection="1">
      <alignment vertical="center"/>
      <protection hidden="1"/>
    </xf>
    <xf numFmtId="0" fontId="0" fillId="5" borderId="0" xfId="0" applyFill="1" applyAlignment="1">
      <alignment vertical="center"/>
    </xf>
    <xf numFmtId="3" fontId="0" fillId="5" borderId="29" xfId="0" applyNumberFormat="1" applyFont="1" applyFill="1" applyBorder="1" applyAlignment="1" applyProtection="1">
      <alignment vertical="center"/>
      <protection hidden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2" fillId="3" borderId="18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10" fillId="0" borderId="0" xfId="3" quotePrefix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/>
    <xf numFmtId="0" fontId="0" fillId="0" borderId="0" xfId="0"/>
    <xf numFmtId="0" fontId="13" fillId="0" borderId="52" xfId="0" applyFont="1" applyBorder="1"/>
    <xf numFmtId="0" fontId="0" fillId="0" borderId="0" xfId="0"/>
    <xf numFmtId="0" fontId="5" fillId="0" borderId="53" xfId="0" applyFont="1" applyBorder="1"/>
    <xf numFmtId="0" fontId="0" fillId="6" borderId="0" xfId="0" applyFill="1"/>
    <xf numFmtId="3" fontId="15" fillId="0" borderId="53" xfId="0" applyNumberFormat="1" applyFont="1" applyBorder="1"/>
    <xf numFmtId="164" fontId="15" fillId="0" borderId="53" xfId="0" applyNumberFormat="1" applyFont="1" applyBorder="1"/>
    <xf numFmtId="166" fontId="15" fillId="0" borderId="53" xfId="0" applyNumberFormat="1" applyFont="1" applyBorder="1"/>
    <xf numFmtId="0" fontId="15" fillId="0" borderId="53" xfId="0" applyFont="1" applyBorder="1"/>
    <xf numFmtId="3" fontId="0" fillId="0" borderId="0" xfId="0" applyNumberFormat="1" applyFont="1"/>
    <xf numFmtId="0" fontId="5" fillId="0" borderId="52" xfId="0" applyFont="1" applyBorder="1"/>
    <xf numFmtId="3" fontId="0" fillId="0" borderId="0" xfId="0" applyNumberFormat="1"/>
    <xf numFmtId="166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3" fontId="15" fillId="0" borderId="59" xfId="0" applyNumberFormat="1" applyFont="1" applyBorder="1"/>
    <xf numFmtId="164" fontId="15" fillId="0" borderId="59" xfId="0" applyNumberFormat="1" applyFont="1" applyBorder="1"/>
    <xf numFmtId="166" fontId="15" fillId="0" borderId="59" xfId="0" applyNumberFormat="1" applyFont="1" applyBorder="1"/>
    <xf numFmtId="0" fontId="15" fillId="0" borderId="59" xfId="0" applyFont="1" applyBorder="1"/>
    <xf numFmtId="0" fontId="15" fillId="0" borderId="60" xfId="0" applyFont="1" applyBorder="1"/>
    <xf numFmtId="3" fontId="15" fillId="0" borderId="60" xfId="0" applyNumberFormat="1" applyFont="1" applyBorder="1"/>
    <xf numFmtId="164" fontId="15" fillId="0" borderId="60" xfId="0" applyNumberFormat="1" applyFont="1" applyBorder="1"/>
    <xf numFmtId="166" fontId="15" fillId="0" borderId="60" xfId="0" applyNumberFormat="1" applyFont="1" applyBorder="1"/>
    <xf numFmtId="0" fontId="6" fillId="7" borderId="1" xfId="2" applyFont="1" applyFill="1" applyBorder="1" applyAlignment="1">
      <alignment horizontal="left" vertical="center"/>
    </xf>
    <xf numFmtId="3" fontId="6" fillId="7" borderId="42" xfId="0" applyNumberFormat="1" applyFont="1" applyFill="1" applyBorder="1" applyAlignment="1" applyProtection="1">
      <alignment vertical="center"/>
      <protection hidden="1"/>
    </xf>
    <xf numFmtId="164" fontId="6" fillId="7" borderId="42" xfId="1" applyNumberFormat="1" applyFont="1" applyFill="1" applyBorder="1" applyAlignment="1" applyProtection="1">
      <alignment horizontal="center" vertical="center"/>
      <protection hidden="1"/>
    </xf>
    <xf numFmtId="0" fontId="16" fillId="10" borderId="61" xfId="0" applyFont="1" applyFill="1" applyBorder="1" applyAlignment="1">
      <alignment vertical="center"/>
    </xf>
    <xf numFmtId="3" fontId="16" fillId="10" borderId="61" xfId="0" applyNumberFormat="1" applyFont="1" applyFill="1" applyBorder="1" applyAlignment="1">
      <alignment vertical="center"/>
    </xf>
    <xf numFmtId="164" fontId="16" fillId="10" borderId="61" xfId="0" applyNumberFormat="1" applyFont="1" applyFill="1" applyBorder="1" applyAlignment="1">
      <alignment vertical="center"/>
    </xf>
    <xf numFmtId="166" fontId="16" fillId="10" borderId="61" xfId="0" applyNumberFormat="1" applyFont="1" applyFill="1" applyBorder="1" applyAlignment="1">
      <alignment vertical="center"/>
    </xf>
    <xf numFmtId="0" fontId="16" fillId="0" borderId="61" xfId="0" applyFont="1" applyBorder="1" applyAlignment="1">
      <alignment vertical="center"/>
    </xf>
    <xf numFmtId="164" fontId="16" fillId="0" borderId="61" xfId="0" applyNumberFormat="1" applyFont="1" applyBorder="1" applyAlignment="1">
      <alignment vertical="center"/>
    </xf>
    <xf numFmtId="166" fontId="16" fillId="0" borderId="61" xfId="0" applyNumberFormat="1" applyFont="1" applyBorder="1" applyAlignment="1">
      <alignment vertical="center"/>
    </xf>
    <xf numFmtId="3" fontId="16" fillId="0" borderId="61" xfId="0" applyNumberFormat="1" applyFont="1" applyBorder="1" applyAlignment="1">
      <alignment vertical="center"/>
    </xf>
    <xf numFmtId="169" fontId="16" fillId="10" borderId="61" xfId="0" applyNumberFormat="1" applyFont="1" applyFill="1" applyBorder="1" applyAlignment="1">
      <alignment vertical="center"/>
    </xf>
    <xf numFmtId="169" fontId="16" fillId="0" borderId="61" xfId="0" applyNumberFormat="1" applyFont="1" applyBorder="1" applyAlignment="1">
      <alignment vertical="center"/>
    </xf>
    <xf numFmtId="0" fontId="0" fillId="0" borderId="50" xfId="0" applyNumberFormat="1" applyFont="1" applyFill="1" applyBorder="1" applyAlignment="1">
      <alignment horizontal="center" vertical="center"/>
    </xf>
    <xf numFmtId="3" fontId="18" fillId="10" borderId="61" xfId="0" applyNumberFormat="1" applyFont="1" applyFill="1" applyBorder="1" applyAlignment="1">
      <alignment vertical="center"/>
    </xf>
    <xf numFmtId="164" fontId="18" fillId="10" borderId="61" xfId="0" applyNumberFormat="1" applyFont="1" applyFill="1" applyBorder="1" applyAlignment="1">
      <alignment vertical="center"/>
    </xf>
    <xf numFmtId="165" fontId="18" fillId="10" borderId="61" xfId="0" applyNumberFormat="1" applyFont="1" applyFill="1" applyBorder="1" applyAlignment="1">
      <alignment vertical="center"/>
    </xf>
    <xf numFmtId="166" fontId="18" fillId="10" borderId="61" xfId="0" applyNumberFormat="1" applyFont="1" applyFill="1" applyBorder="1" applyAlignment="1">
      <alignment vertical="center"/>
    </xf>
    <xf numFmtId="164" fontId="18" fillId="0" borderId="61" xfId="0" applyNumberFormat="1" applyFont="1" applyBorder="1" applyAlignment="1">
      <alignment vertical="center"/>
    </xf>
    <xf numFmtId="165" fontId="18" fillId="0" borderId="61" xfId="0" applyNumberFormat="1" applyFont="1" applyBorder="1" applyAlignment="1">
      <alignment vertical="center"/>
    </xf>
    <xf numFmtId="166" fontId="18" fillId="0" borderId="61" xfId="0" applyNumberFormat="1" applyFont="1" applyBorder="1" applyAlignment="1">
      <alignment vertical="center"/>
    </xf>
    <xf numFmtId="0" fontId="18" fillId="0" borderId="61" xfId="0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0" fontId="0" fillId="0" borderId="0" xfId="0"/>
    <xf numFmtId="0" fontId="18" fillId="0" borderId="49" xfId="0" applyFont="1" applyBorder="1" applyAlignment="1">
      <alignment vertical="center"/>
    </xf>
    <xf numFmtId="0" fontId="18" fillId="10" borderId="0" xfId="0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18" fillId="11" borderId="49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0" fontId="19" fillId="10" borderId="18" xfId="0" applyFont="1" applyFill="1" applyBorder="1" applyAlignment="1">
      <alignment vertical="center"/>
    </xf>
    <xf numFmtId="0" fontId="19" fillId="10" borderId="19" xfId="0" applyFont="1" applyFill="1" applyBorder="1" applyAlignment="1">
      <alignment vertical="center"/>
    </xf>
    <xf numFmtId="0" fontId="19" fillId="10" borderId="20" xfId="0" applyFont="1" applyFill="1" applyBorder="1" applyAlignment="1">
      <alignment vertical="center"/>
    </xf>
    <xf numFmtId="0" fontId="2" fillId="3" borderId="31" xfId="0" applyFont="1" applyFill="1" applyBorder="1" applyAlignment="1">
      <alignment horizontal="left" vertical="center"/>
    </xf>
    <xf numFmtId="0" fontId="2" fillId="3" borderId="33" xfId="0" applyFont="1" applyFill="1" applyBorder="1" applyAlignment="1">
      <alignment horizontal="left" vertical="center"/>
    </xf>
    <xf numFmtId="0" fontId="19" fillId="10" borderId="31" xfId="0" applyFont="1" applyFill="1" applyBorder="1" applyAlignment="1">
      <alignment vertical="center"/>
    </xf>
    <xf numFmtId="0" fontId="19" fillId="10" borderId="32" xfId="0" applyFont="1" applyFill="1" applyBorder="1" applyAlignment="1">
      <alignment vertical="center"/>
    </xf>
    <xf numFmtId="0" fontId="19" fillId="10" borderId="33" xfId="0" applyFont="1" applyFill="1" applyBorder="1" applyAlignment="1">
      <alignment vertical="center"/>
    </xf>
    <xf numFmtId="168" fontId="2" fillId="3" borderId="19" xfId="4" applyNumberFormat="1" applyFont="1" applyFill="1" applyBorder="1" applyAlignment="1" applyProtection="1">
      <alignment horizontal="left" vertical="center"/>
      <protection hidden="1"/>
    </xf>
    <xf numFmtId="168" fontId="2" fillId="3" borderId="20" xfId="4" applyNumberFormat="1" applyFont="1" applyFill="1" applyBorder="1" applyAlignment="1" applyProtection="1">
      <alignment horizontal="left" vertical="center"/>
      <protection hidden="1"/>
    </xf>
    <xf numFmtId="2" fontId="2" fillId="3" borderId="49" xfId="4" applyNumberFormat="1" applyFont="1" applyFill="1" applyBorder="1" applyAlignment="1" applyProtection="1">
      <alignment horizontal="right" vertical="center"/>
      <protection hidden="1"/>
    </xf>
    <xf numFmtId="2" fontId="2" fillId="3" borderId="9" xfId="4" applyNumberFormat="1" applyFont="1" applyFill="1" applyBorder="1" applyAlignment="1" applyProtection="1">
      <alignment horizontal="right" vertical="center"/>
      <protection hidden="1"/>
    </xf>
    <xf numFmtId="2" fontId="2" fillId="3" borderId="12" xfId="4" applyNumberFormat="1" applyFont="1" applyFill="1" applyBorder="1" applyAlignment="1" applyProtection="1">
      <alignment horizontal="right" vertical="center"/>
      <protection hidden="1"/>
    </xf>
    <xf numFmtId="2" fontId="0" fillId="5" borderId="22" xfId="4" applyNumberFormat="1" applyFont="1" applyFill="1" applyBorder="1" applyAlignment="1" applyProtection="1">
      <alignment horizontal="right" vertical="center"/>
      <protection hidden="1"/>
    </xf>
    <xf numFmtId="44" fontId="0" fillId="0" borderId="0" xfId="5" applyFont="1" applyAlignment="1">
      <alignment vertical="center"/>
    </xf>
    <xf numFmtId="44" fontId="3" fillId="0" borderId="0" xfId="5" applyFont="1" applyFill="1" applyBorder="1" applyAlignment="1">
      <alignment vertical="center"/>
    </xf>
    <xf numFmtId="44" fontId="2" fillId="2" borderId="14" xfId="5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168" fontId="2" fillId="3" borderId="18" xfId="4" applyNumberFormat="1" applyFont="1" applyFill="1" applyBorder="1" applyAlignment="1" applyProtection="1">
      <alignment horizontal="left" vertical="center"/>
      <protection hidden="1"/>
    </xf>
    <xf numFmtId="2" fontId="0" fillId="5" borderId="49" xfId="4" applyNumberFormat="1" applyFont="1" applyFill="1" applyBorder="1" applyAlignment="1" applyProtection="1">
      <alignment horizontal="right" vertical="center"/>
      <protection hidden="1"/>
    </xf>
    <xf numFmtId="2" fontId="0" fillId="5" borderId="9" xfId="4" applyNumberFormat="1" applyFont="1" applyFill="1" applyBorder="1" applyAlignment="1" applyProtection="1">
      <alignment horizontal="right" vertical="center"/>
      <protection hidden="1"/>
    </xf>
    <xf numFmtId="2" fontId="0" fillId="5" borderId="12" xfId="4" applyNumberFormat="1" applyFont="1" applyFill="1" applyBorder="1" applyAlignment="1" applyProtection="1">
      <alignment horizontal="right" vertical="center"/>
      <protection hidden="1"/>
    </xf>
    <xf numFmtId="2" fontId="2" fillId="2" borderId="63" xfId="0" applyNumberFormat="1" applyFont="1" applyFill="1" applyBorder="1" applyAlignment="1">
      <alignment horizontal="center" vertical="center" wrapText="1"/>
    </xf>
    <xf numFmtId="2" fontId="2" fillId="3" borderId="28" xfId="4" applyNumberFormat="1" applyFont="1" applyFill="1" applyBorder="1" applyAlignment="1" applyProtection="1">
      <alignment horizontal="right" vertical="center"/>
      <protection hidden="1"/>
    </xf>
    <xf numFmtId="2" fontId="2" fillId="3" borderId="51" xfId="4" applyNumberFormat="1" applyFont="1" applyFill="1" applyBorder="1" applyAlignment="1" applyProtection="1">
      <alignment horizontal="right" vertical="center"/>
      <protection hidden="1"/>
    </xf>
    <xf numFmtId="2" fontId="2" fillId="3" borderId="30" xfId="4" applyNumberFormat="1" applyFont="1" applyFill="1" applyBorder="1" applyAlignment="1" applyProtection="1">
      <alignment horizontal="right" vertical="center"/>
      <protection hidden="1"/>
    </xf>
    <xf numFmtId="2" fontId="0" fillId="5" borderId="28" xfId="4" applyNumberFormat="1" applyFont="1" applyFill="1" applyBorder="1" applyAlignment="1" applyProtection="1">
      <alignment horizontal="right" vertical="center"/>
      <protection hidden="1"/>
    </xf>
    <xf numFmtId="2" fontId="0" fillId="5" borderId="51" xfId="4" applyNumberFormat="1" applyFont="1" applyFill="1" applyBorder="1" applyAlignment="1" applyProtection="1">
      <alignment horizontal="right" vertical="center"/>
      <protection hidden="1"/>
    </xf>
    <xf numFmtId="2" fontId="0" fillId="5" borderId="30" xfId="4" applyNumberFormat="1" applyFont="1" applyFill="1" applyBorder="1" applyAlignment="1" applyProtection="1">
      <alignment horizontal="right" vertical="center"/>
      <protection hidden="1"/>
    </xf>
    <xf numFmtId="2" fontId="2" fillId="3" borderId="8" xfId="4" applyNumberFormat="1" applyFont="1" applyFill="1" applyBorder="1" applyAlignment="1" applyProtection="1">
      <alignment horizontal="right" vertical="center"/>
      <protection hidden="1"/>
    </xf>
    <xf numFmtId="2" fontId="2" fillId="3" borderId="10" xfId="4" applyNumberFormat="1" applyFont="1" applyFill="1" applyBorder="1" applyAlignment="1" applyProtection="1">
      <alignment horizontal="right" vertical="center"/>
      <protection hidden="1"/>
    </xf>
    <xf numFmtId="2" fontId="2" fillId="3" borderId="16" xfId="4" applyNumberFormat="1" applyFont="1" applyFill="1" applyBorder="1" applyAlignment="1" applyProtection="1">
      <alignment horizontal="right" vertical="center"/>
      <protection hidden="1"/>
    </xf>
    <xf numFmtId="2" fontId="2" fillId="3" borderId="17" xfId="4" applyNumberFormat="1" applyFont="1" applyFill="1" applyBorder="1" applyAlignment="1" applyProtection="1">
      <alignment horizontal="right" vertical="center"/>
      <protection hidden="1"/>
    </xf>
    <xf numFmtId="2" fontId="2" fillId="3" borderId="11" xfId="4" applyNumberFormat="1" applyFont="1" applyFill="1" applyBorder="1" applyAlignment="1" applyProtection="1">
      <alignment horizontal="right" vertical="center"/>
      <protection hidden="1"/>
    </xf>
    <xf numFmtId="2" fontId="2" fillId="3" borderId="13" xfId="4" applyNumberFormat="1" applyFont="1" applyFill="1" applyBorder="1" applyAlignment="1" applyProtection="1">
      <alignment horizontal="right" vertical="center"/>
      <protection hidden="1"/>
    </xf>
    <xf numFmtId="2" fontId="0" fillId="5" borderId="8" xfId="4" applyNumberFormat="1" applyFont="1" applyFill="1" applyBorder="1" applyAlignment="1" applyProtection="1">
      <alignment horizontal="right" vertical="center"/>
      <protection hidden="1"/>
    </xf>
    <xf numFmtId="2" fontId="0" fillId="5" borderId="10" xfId="4" applyNumberFormat="1" applyFont="1" applyFill="1" applyBorder="1" applyAlignment="1" applyProtection="1">
      <alignment horizontal="right" vertical="center"/>
      <protection hidden="1"/>
    </xf>
    <xf numFmtId="2" fontId="0" fillId="5" borderId="16" xfId="4" applyNumberFormat="1" applyFont="1" applyFill="1" applyBorder="1" applyAlignment="1" applyProtection="1">
      <alignment horizontal="right" vertical="center"/>
      <protection hidden="1"/>
    </xf>
    <xf numFmtId="2" fontId="0" fillId="5" borderId="17" xfId="4" applyNumberFormat="1" applyFont="1" applyFill="1" applyBorder="1" applyAlignment="1" applyProtection="1">
      <alignment horizontal="right" vertical="center"/>
      <protection hidden="1"/>
    </xf>
    <xf numFmtId="2" fontId="0" fillId="5" borderId="11" xfId="4" applyNumberFormat="1" applyFont="1" applyFill="1" applyBorder="1" applyAlignment="1" applyProtection="1">
      <alignment horizontal="right" vertical="center"/>
      <protection hidden="1"/>
    </xf>
    <xf numFmtId="2" fontId="0" fillId="5" borderId="13" xfId="4" applyNumberFormat="1" applyFont="1" applyFill="1" applyBorder="1" applyAlignment="1" applyProtection="1">
      <alignment horizontal="right" vertical="center"/>
      <protection hidden="1"/>
    </xf>
    <xf numFmtId="168" fontId="2" fillId="3" borderId="31" xfId="4" applyNumberFormat="1" applyFont="1" applyFill="1" applyBorder="1" applyAlignment="1" applyProtection="1">
      <alignment horizontal="left" vertical="center"/>
      <protection hidden="1"/>
    </xf>
    <xf numFmtId="168" fontId="2" fillId="3" borderId="32" xfId="4" applyNumberFormat="1" applyFont="1" applyFill="1" applyBorder="1" applyAlignment="1" applyProtection="1">
      <alignment horizontal="left" vertical="center"/>
      <protection hidden="1"/>
    </xf>
    <xf numFmtId="168" fontId="2" fillId="3" borderId="33" xfId="4" applyNumberFormat="1" applyFont="1" applyFill="1" applyBorder="1" applyAlignment="1" applyProtection="1">
      <alignment horizontal="left" vertical="center"/>
      <protection hidden="1"/>
    </xf>
    <xf numFmtId="2" fontId="0" fillId="0" borderId="8" xfId="4" applyNumberFormat="1" applyFont="1" applyFill="1" applyBorder="1" applyAlignment="1" applyProtection="1">
      <alignment horizontal="right" vertical="center"/>
      <protection hidden="1"/>
    </xf>
    <xf numFmtId="2" fontId="0" fillId="0" borderId="16" xfId="4" applyNumberFormat="1" applyFont="1" applyFill="1" applyBorder="1" applyAlignment="1" applyProtection="1">
      <alignment horizontal="right" vertical="center"/>
      <protection hidden="1"/>
    </xf>
    <xf numFmtId="2" fontId="0" fillId="0" borderId="11" xfId="4" applyNumberFormat="1" applyFont="1" applyFill="1" applyBorder="1" applyAlignment="1" applyProtection="1">
      <alignment horizontal="right" vertical="center"/>
      <protection hidden="1"/>
    </xf>
    <xf numFmtId="2" fontId="3" fillId="0" borderId="8" xfId="0" applyNumberFormat="1" applyFont="1" applyFill="1" applyBorder="1" applyAlignment="1" applyProtection="1">
      <alignment vertical="center"/>
      <protection hidden="1"/>
    </xf>
    <xf numFmtId="2" fontId="3" fillId="0" borderId="16" xfId="0" applyNumberFormat="1" applyFont="1" applyFill="1" applyBorder="1" applyAlignment="1" applyProtection="1">
      <alignment vertical="center"/>
      <protection hidden="1"/>
    </xf>
    <xf numFmtId="2" fontId="3" fillId="0" borderId="11" xfId="0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Fill="1" applyBorder="1" applyAlignment="1" applyProtection="1">
      <alignment vertical="center"/>
      <protection hidden="1"/>
    </xf>
    <xf numFmtId="2" fontId="0" fillId="0" borderId="9" xfId="4" applyNumberFormat="1" applyFont="1" applyFill="1" applyBorder="1" applyAlignment="1" applyProtection="1">
      <alignment horizontal="right" vertical="center"/>
      <protection hidden="1"/>
    </xf>
    <xf numFmtId="2" fontId="0" fillId="0" borderId="49" xfId="4" applyNumberFormat="1" applyFont="1" applyFill="1" applyBorder="1" applyAlignment="1" applyProtection="1">
      <alignment horizontal="right" vertical="center"/>
      <protection hidden="1"/>
    </xf>
    <xf numFmtId="2" fontId="0" fillId="0" borderId="12" xfId="4" applyNumberFormat="1" applyFont="1" applyFill="1" applyBorder="1" applyAlignment="1" applyProtection="1">
      <alignment horizontal="right" vertical="center"/>
      <protection hidden="1"/>
    </xf>
    <xf numFmtId="2" fontId="3" fillId="0" borderId="9" xfId="0" applyNumberFormat="1" applyFont="1" applyFill="1" applyBorder="1" applyAlignment="1" applyProtection="1">
      <alignment vertical="center"/>
      <protection hidden="1"/>
    </xf>
    <xf numFmtId="2" fontId="3" fillId="0" borderId="49" xfId="0" applyNumberFormat="1" applyFont="1" applyFill="1" applyBorder="1" applyAlignment="1" applyProtection="1">
      <alignment vertical="center"/>
      <protection hidden="1"/>
    </xf>
    <xf numFmtId="2" fontId="3" fillId="0" borderId="51" xfId="0" applyNumberFormat="1" applyFont="1" applyFill="1" applyBorder="1" applyAlignment="1" applyProtection="1">
      <alignment vertical="center"/>
      <protection hidden="1"/>
    </xf>
    <xf numFmtId="2" fontId="3" fillId="0" borderId="12" xfId="0" applyNumberFormat="1" applyFont="1" applyFill="1" applyBorder="1" applyAlignment="1" applyProtection="1">
      <alignment vertical="center"/>
      <protection hidden="1"/>
    </xf>
    <xf numFmtId="2" fontId="0" fillId="0" borderId="10" xfId="4" applyNumberFormat="1" applyFont="1" applyFill="1" applyBorder="1" applyAlignment="1" applyProtection="1">
      <alignment horizontal="right" vertical="center"/>
      <protection hidden="1"/>
    </xf>
    <xf numFmtId="2" fontId="0" fillId="0" borderId="17" xfId="4" applyNumberFormat="1" applyFont="1" applyFill="1" applyBorder="1" applyAlignment="1" applyProtection="1">
      <alignment horizontal="right" vertical="center"/>
      <protection hidden="1"/>
    </xf>
    <xf numFmtId="2" fontId="0" fillId="0" borderId="13" xfId="4" applyNumberFormat="1" applyFont="1" applyFill="1" applyBorder="1" applyAlignment="1" applyProtection="1">
      <alignment horizontal="right" vertical="center"/>
      <protection hidden="1"/>
    </xf>
    <xf numFmtId="2" fontId="3" fillId="0" borderId="10" xfId="0" applyNumberFormat="1" applyFont="1" applyFill="1" applyBorder="1" applyAlignment="1" applyProtection="1">
      <alignment vertical="center"/>
      <protection hidden="1"/>
    </xf>
    <xf numFmtId="2" fontId="3" fillId="0" borderId="17" xfId="0" applyNumberFormat="1" applyFont="1" applyFill="1" applyBorder="1" applyAlignment="1" applyProtection="1">
      <alignment vertical="center"/>
      <protection hidden="1"/>
    </xf>
    <xf numFmtId="2" fontId="3" fillId="0" borderId="13" xfId="0" applyNumberFormat="1" applyFont="1" applyFill="1" applyBorder="1" applyAlignment="1" applyProtection="1">
      <alignment vertical="center"/>
      <protection hidden="1"/>
    </xf>
    <xf numFmtId="2" fontId="0" fillId="0" borderId="28" xfId="4" applyNumberFormat="1" applyFont="1" applyFill="1" applyBorder="1" applyAlignment="1" applyProtection="1">
      <alignment horizontal="right" vertical="center"/>
      <protection hidden="1"/>
    </xf>
    <xf numFmtId="2" fontId="0" fillId="0" borderId="51" xfId="4" applyNumberFormat="1" applyFont="1" applyFill="1" applyBorder="1" applyAlignment="1" applyProtection="1">
      <alignment horizontal="right" vertical="center"/>
      <protection hidden="1"/>
    </xf>
    <xf numFmtId="2" fontId="0" fillId="0" borderId="30" xfId="4" applyNumberFormat="1" applyFont="1" applyFill="1" applyBorder="1" applyAlignment="1" applyProtection="1">
      <alignment horizontal="right" vertical="center"/>
      <protection hidden="1"/>
    </xf>
    <xf numFmtId="2" fontId="3" fillId="0" borderId="28" xfId="0" applyNumberFormat="1" applyFont="1" applyFill="1" applyBorder="1" applyAlignment="1" applyProtection="1">
      <alignment vertical="center"/>
      <protection hidden="1"/>
    </xf>
    <xf numFmtId="2" fontId="3" fillId="0" borderId="30" xfId="0" applyNumberFormat="1" applyFont="1" applyFill="1" applyBorder="1" applyAlignment="1" applyProtection="1">
      <alignment vertical="center"/>
      <protection hidden="1"/>
    </xf>
    <xf numFmtId="2" fontId="0" fillId="5" borderId="62" xfId="4" applyNumberFormat="1" applyFont="1" applyFill="1" applyBorder="1" applyAlignment="1" applyProtection="1">
      <alignment horizontal="right" vertical="center"/>
      <protection hidden="1"/>
    </xf>
    <xf numFmtId="2" fontId="3" fillId="0" borderId="62" xfId="0" applyNumberFormat="1" applyFont="1" applyFill="1" applyBorder="1" applyAlignment="1" applyProtection="1">
      <alignment vertical="center"/>
      <protection hidden="1"/>
    </xf>
    <xf numFmtId="0" fontId="18" fillId="10" borderId="49" xfId="0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9" fontId="0" fillId="0" borderId="0" xfId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3" fillId="2" borderId="42" xfId="2" applyNumberFormat="1" applyFont="1" applyFill="1" applyBorder="1" applyAlignment="1">
      <alignment horizontal="center" wrapText="1"/>
    </xf>
    <xf numFmtId="0" fontId="3" fillId="2" borderId="43" xfId="2" applyNumberFormat="1" applyFont="1" applyFill="1" applyBorder="1" applyAlignment="1">
      <alignment horizontal="center" wrapText="1"/>
    </xf>
    <xf numFmtId="9" fontId="3" fillId="2" borderId="44" xfId="1" applyFont="1" applyFill="1" applyBorder="1" applyAlignment="1">
      <alignment horizontal="center" wrapText="1"/>
    </xf>
    <xf numFmtId="2" fontId="3" fillId="2" borderId="64" xfId="2" applyNumberFormat="1" applyFont="1" applyFill="1" applyBorder="1" applyAlignment="1">
      <alignment horizontal="center" wrapText="1"/>
    </xf>
    <xf numFmtId="0" fontId="3" fillId="2" borderId="14" xfId="2" applyNumberFormat="1" applyFont="1" applyFill="1" applyBorder="1" applyAlignment="1">
      <alignment horizontal="center" wrapText="1"/>
    </xf>
    <xf numFmtId="0" fontId="3" fillId="2" borderId="6" xfId="2" applyNumberFormat="1" applyFont="1" applyFill="1" applyBorder="1" applyAlignment="1">
      <alignment horizontal="center" wrapText="1"/>
    </xf>
    <xf numFmtId="9" fontId="3" fillId="2" borderId="15" xfId="1" applyFont="1" applyFill="1" applyBorder="1" applyAlignment="1">
      <alignment horizontal="center" wrapText="1"/>
    </xf>
    <xf numFmtId="2" fontId="3" fillId="2" borderId="63" xfId="2" applyNumberFormat="1" applyFont="1" applyFill="1" applyBorder="1" applyAlignment="1">
      <alignment horizontal="center" wrapText="1"/>
    </xf>
    <xf numFmtId="0" fontId="3" fillId="0" borderId="18" xfId="2" applyFont="1" applyFill="1" applyBorder="1" applyAlignment="1">
      <alignment horizontal="center"/>
    </xf>
    <xf numFmtId="3" fontId="0" fillId="0" borderId="8" xfId="0" applyNumberFormat="1" applyFont="1" applyFill="1" applyBorder="1" applyAlignment="1" applyProtection="1">
      <alignment horizontal="center"/>
      <protection hidden="1"/>
    </xf>
    <xf numFmtId="3" fontId="0" fillId="0" borderId="9" xfId="0" applyNumberFormat="1" applyFont="1" applyFill="1" applyBorder="1" applyAlignment="1" applyProtection="1">
      <alignment horizontal="center"/>
      <protection hidden="1"/>
    </xf>
    <xf numFmtId="9" fontId="0" fillId="0" borderId="10" xfId="1" applyFont="1" applyFill="1" applyBorder="1" applyAlignment="1">
      <alignment horizontal="center"/>
    </xf>
    <xf numFmtId="166" fontId="0" fillId="0" borderId="8" xfId="0" applyNumberFormat="1" applyFont="1" applyFill="1" applyBorder="1" applyAlignment="1">
      <alignment horizontal="center"/>
    </xf>
    <xf numFmtId="166" fontId="0" fillId="0" borderId="9" xfId="0" applyNumberFormat="1" applyFont="1" applyFill="1" applyBorder="1" applyAlignment="1">
      <alignment horizontal="center"/>
    </xf>
    <xf numFmtId="2" fontId="0" fillId="0" borderId="28" xfId="0" applyNumberFormat="1" applyFont="1" applyFill="1" applyBorder="1" applyAlignment="1">
      <alignment horizontal="center"/>
    </xf>
    <xf numFmtId="0" fontId="3" fillId="0" borderId="35" xfId="2" applyFont="1" applyFill="1" applyBorder="1" applyAlignment="1">
      <alignment horizontal="center"/>
    </xf>
    <xf numFmtId="0" fontId="3" fillId="0" borderId="19" xfId="2" applyFont="1" applyFill="1" applyBorder="1" applyAlignment="1">
      <alignment horizontal="center"/>
    </xf>
    <xf numFmtId="3" fontId="0" fillId="0" borderId="16" xfId="0" applyNumberFormat="1" applyFont="1" applyFill="1" applyBorder="1" applyAlignment="1" applyProtection="1">
      <alignment horizontal="center"/>
      <protection hidden="1"/>
    </xf>
    <xf numFmtId="3" fontId="0" fillId="0" borderId="49" xfId="0" applyNumberFormat="1" applyFont="1" applyFill="1" applyBorder="1" applyAlignment="1" applyProtection="1">
      <alignment horizontal="center"/>
      <protection hidden="1"/>
    </xf>
    <xf numFmtId="9" fontId="0" fillId="0" borderId="17" xfId="1" applyFont="1" applyFill="1" applyBorder="1" applyAlignment="1">
      <alignment horizontal="center"/>
    </xf>
    <xf numFmtId="166" fontId="0" fillId="0" borderId="16" xfId="0" applyNumberFormat="1" applyFont="1" applyFill="1" applyBorder="1" applyAlignment="1">
      <alignment horizontal="center"/>
    </xf>
    <xf numFmtId="166" fontId="0" fillId="0" borderId="49" xfId="0" applyNumberFormat="1" applyFont="1" applyFill="1" applyBorder="1" applyAlignment="1">
      <alignment horizontal="center"/>
    </xf>
    <xf numFmtId="2" fontId="0" fillId="0" borderId="51" xfId="0" applyNumberFormat="1" applyFont="1" applyFill="1" applyBorder="1" applyAlignment="1">
      <alignment horizontal="center"/>
    </xf>
    <xf numFmtId="0" fontId="3" fillId="0" borderId="39" xfId="2" applyFont="1" applyFill="1" applyBorder="1" applyAlignment="1">
      <alignment horizontal="center"/>
    </xf>
    <xf numFmtId="0" fontId="3" fillId="0" borderId="70" xfId="2" applyFont="1" applyFill="1" applyBorder="1" applyAlignment="1">
      <alignment horizontal="center"/>
    </xf>
    <xf numFmtId="3" fontId="0" fillId="0" borderId="14" xfId="0" applyNumberFormat="1" applyFont="1" applyFill="1" applyBorder="1" applyAlignment="1" applyProtection="1">
      <alignment horizontal="center"/>
      <protection hidden="1"/>
    </xf>
    <xf numFmtId="3" fontId="0" fillId="0" borderId="6" xfId="0" applyNumberFormat="1" applyFont="1" applyFill="1" applyBorder="1" applyAlignment="1" applyProtection="1">
      <alignment horizontal="center"/>
      <protection hidden="1"/>
    </xf>
    <xf numFmtId="9" fontId="0" fillId="0" borderId="15" xfId="1" applyFont="1" applyFill="1" applyBorder="1" applyAlignment="1">
      <alignment horizontal="center"/>
    </xf>
    <xf numFmtId="166" fontId="0" fillId="0" borderId="14" xfId="0" applyNumberFormat="1" applyFont="1" applyFill="1" applyBorder="1" applyAlignment="1">
      <alignment horizontal="center"/>
    </xf>
    <xf numFmtId="166" fontId="0" fillId="0" borderId="6" xfId="0" applyNumberFormat="1" applyFont="1" applyFill="1" applyBorder="1" applyAlignment="1">
      <alignment horizontal="center"/>
    </xf>
    <xf numFmtId="2" fontId="0" fillId="0" borderId="63" xfId="0" applyNumberFormat="1" applyFont="1" applyFill="1" applyBorder="1" applyAlignment="1">
      <alignment horizontal="center"/>
    </xf>
    <xf numFmtId="0" fontId="3" fillId="0" borderId="71" xfId="2" applyFont="1" applyFill="1" applyBorder="1" applyAlignment="1">
      <alignment horizontal="center"/>
    </xf>
    <xf numFmtId="9" fontId="0" fillId="0" borderId="10" xfId="1" applyFont="1" applyFill="1" applyBorder="1" applyAlignment="1" applyProtection="1">
      <alignment horizontal="center"/>
      <protection hidden="1"/>
    </xf>
    <xf numFmtId="2" fontId="0" fillId="0" borderId="28" xfId="0" applyNumberFormat="1" applyFont="1" applyFill="1" applyBorder="1" applyAlignment="1" applyProtection="1">
      <alignment horizontal="center"/>
      <protection hidden="1"/>
    </xf>
    <xf numFmtId="9" fontId="0" fillId="0" borderId="17" xfId="1" applyFont="1" applyFill="1" applyBorder="1" applyAlignment="1" applyProtection="1">
      <alignment horizontal="center"/>
      <protection hidden="1"/>
    </xf>
    <xf numFmtId="2" fontId="0" fillId="0" borderId="51" xfId="0" applyNumberFormat="1" applyFont="1" applyFill="1" applyBorder="1" applyAlignment="1" applyProtection="1">
      <alignment horizontal="center"/>
      <protection hidden="1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3" fontId="0" fillId="0" borderId="51" xfId="0" applyNumberFormat="1" applyFont="1" applyFill="1" applyBorder="1" applyAlignment="1" applyProtection="1">
      <alignment horizontal="center"/>
      <protection hidden="1"/>
    </xf>
    <xf numFmtId="3" fontId="0" fillId="0" borderId="32" xfId="0" applyNumberFormat="1" applyFont="1" applyFill="1" applyBorder="1" applyAlignment="1" applyProtection="1">
      <alignment horizontal="center"/>
      <protection hidden="1"/>
    </xf>
    <xf numFmtId="0" fontId="3" fillId="0" borderId="20" xfId="2" applyFont="1" applyFill="1" applyBorder="1" applyAlignment="1">
      <alignment horizontal="center"/>
    </xf>
    <xf numFmtId="3" fontId="0" fillId="0" borderId="11" xfId="0" applyNumberFormat="1" applyFont="1" applyFill="1" applyBorder="1" applyAlignment="1" applyProtection="1">
      <alignment horizontal="center"/>
      <protection hidden="1"/>
    </xf>
    <xf numFmtId="3" fontId="0" fillId="0" borderId="12" xfId="0" applyNumberFormat="1" applyFont="1" applyFill="1" applyBorder="1" applyAlignment="1" applyProtection="1">
      <alignment horizontal="center"/>
      <protection hidden="1"/>
    </xf>
    <xf numFmtId="9" fontId="0" fillId="0" borderId="13" xfId="1" applyFont="1" applyFill="1" applyBorder="1" applyAlignment="1" applyProtection="1">
      <alignment horizontal="center"/>
      <protection hidden="1"/>
    </xf>
    <xf numFmtId="3" fontId="0" fillId="0" borderId="46" xfId="0" applyNumberFormat="1" applyFont="1" applyFill="1" applyBorder="1" applyAlignment="1" applyProtection="1">
      <alignment horizontal="center"/>
      <protection hidden="1"/>
    </xf>
    <xf numFmtId="2" fontId="0" fillId="0" borderId="30" xfId="0" applyNumberFormat="1" applyFont="1" applyFill="1" applyBorder="1" applyAlignment="1" applyProtection="1">
      <alignment horizontal="center"/>
      <protection hidden="1"/>
    </xf>
    <xf numFmtId="0" fontId="3" fillId="0" borderId="36" xfId="2" applyFont="1" applyFill="1" applyBorder="1" applyAlignment="1">
      <alignment horizontal="center"/>
    </xf>
    <xf numFmtId="3" fontId="0" fillId="0" borderId="25" xfId="0" applyNumberFormat="1" applyFont="1" applyFill="1" applyBorder="1" applyAlignment="1" applyProtection="1">
      <alignment horizontal="center"/>
      <protection hidden="1"/>
    </xf>
    <xf numFmtId="0" fontId="3" fillId="0" borderId="21" xfId="2" applyFont="1" applyFill="1" applyBorder="1" applyAlignment="1">
      <alignment horizontal="center"/>
    </xf>
    <xf numFmtId="3" fontId="0" fillId="0" borderId="22" xfId="0" applyNumberFormat="1" applyFont="1" applyFill="1" applyBorder="1" applyAlignment="1" applyProtection="1">
      <alignment horizontal="center"/>
      <protection hidden="1"/>
    </xf>
    <xf numFmtId="3" fontId="0" fillId="0" borderId="7" xfId="0" applyNumberFormat="1" applyFont="1" applyFill="1" applyBorder="1" applyAlignment="1" applyProtection="1">
      <alignment horizontal="center"/>
      <protection hidden="1"/>
    </xf>
    <xf numFmtId="9" fontId="0" fillId="0" borderId="23" xfId="1" applyFont="1" applyFill="1" applyBorder="1" applyAlignment="1" applyProtection="1">
      <alignment horizontal="center"/>
      <protection hidden="1"/>
    </xf>
    <xf numFmtId="2" fontId="0" fillId="0" borderId="62" xfId="0" applyNumberFormat="1" applyFont="1" applyFill="1" applyBorder="1" applyAlignment="1" applyProtection="1">
      <alignment horizontal="center"/>
      <protection hidden="1"/>
    </xf>
    <xf numFmtId="0" fontId="3" fillId="0" borderId="34" xfId="2" applyFont="1" applyFill="1" applyBorder="1" applyAlignment="1">
      <alignment horizontal="center"/>
    </xf>
    <xf numFmtId="164" fontId="6" fillId="2" borderId="37" xfId="1" applyNumberFormat="1" applyFont="1" applyFill="1" applyBorder="1" applyAlignment="1">
      <alignment horizontal="center" vertical="center" wrapText="1"/>
    </xf>
    <xf numFmtId="164" fontId="0" fillId="5" borderId="17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6" fillId="7" borderId="42" xfId="1" applyNumberFormat="1" applyFont="1" applyFill="1" applyBorder="1" applyAlignment="1" applyProtection="1">
      <alignment vertical="center"/>
      <protection hidden="1"/>
    </xf>
    <xf numFmtId="164" fontId="0" fillId="5" borderId="29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/>
    <xf numFmtId="164" fontId="0" fillId="0" borderId="0" xfId="1" applyNumberFormat="1" applyFont="1"/>
    <xf numFmtId="164" fontId="0" fillId="5" borderId="4" xfId="1" applyNumberFormat="1" applyFont="1" applyFill="1" applyBorder="1" applyAlignment="1">
      <alignment horizontal="center" vertical="center"/>
    </xf>
    <xf numFmtId="0" fontId="0" fillId="0" borderId="0" xfId="0" applyAlignment="1"/>
    <xf numFmtId="2" fontId="0" fillId="0" borderId="0" xfId="0" applyNumberFormat="1"/>
    <xf numFmtId="2" fontId="0" fillId="0" borderId="0" xfId="0" applyNumberFormat="1" applyFont="1"/>
    <xf numFmtId="2" fontId="0" fillId="0" borderId="0" xfId="0" applyNumberFormat="1" applyAlignment="1">
      <alignment horizontal="center"/>
    </xf>
    <xf numFmtId="44" fontId="0" fillId="0" borderId="0" xfId="5" applyFont="1"/>
    <xf numFmtId="44" fontId="0" fillId="0" borderId="0" xfId="5" applyFont="1" applyAlignment="1">
      <alignment horizont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0" fontId="6" fillId="2" borderId="1" xfId="2" applyNumberFormat="1" applyFont="1" applyFill="1" applyBorder="1" applyAlignment="1">
      <alignment horizontal="center" vertical="center" wrapText="1"/>
    </xf>
    <xf numFmtId="2" fontId="18" fillId="10" borderId="61" xfId="0" applyNumberFormat="1" applyFont="1" applyFill="1" applyBorder="1" applyAlignment="1">
      <alignment vertical="center"/>
    </xf>
    <xf numFmtId="2" fontId="18" fillId="0" borderId="61" xfId="0" applyNumberFormat="1" applyFont="1" applyBorder="1" applyAlignment="1">
      <alignment vertical="center"/>
    </xf>
    <xf numFmtId="167" fontId="18" fillId="10" borderId="61" xfId="0" applyNumberFormat="1" applyFont="1" applyFill="1" applyBorder="1" applyAlignment="1">
      <alignment vertical="center"/>
    </xf>
    <xf numFmtId="167" fontId="18" fillId="0" borderId="61" xfId="0" applyNumberFormat="1" applyFont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2" fontId="3" fillId="0" borderId="0" xfId="0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center"/>
    </xf>
    <xf numFmtId="0" fontId="18" fillId="10" borderId="72" xfId="0" applyFont="1" applyFill="1" applyBorder="1" applyAlignment="1">
      <alignment vertical="center"/>
    </xf>
    <xf numFmtId="0" fontId="18" fillId="10" borderId="55" xfId="0" applyFont="1" applyFill="1" applyBorder="1" applyAlignment="1">
      <alignment vertical="center"/>
    </xf>
    <xf numFmtId="2" fontId="0" fillId="5" borderId="23" xfId="4" applyNumberFormat="1" applyFont="1" applyFill="1" applyBorder="1" applyAlignment="1" applyProtection="1">
      <alignment horizontal="right" vertical="center"/>
      <protection hidden="1"/>
    </xf>
    <xf numFmtId="2" fontId="2" fillId="3" borderId="7" xfId="4" applyNumberFormat="1" applyFont="1" applyFill="1" applyBorder="1" applyAlignment="1" applyProtection="1">
      <alignment horizontal="right" vertical="center"/>
      <protection hidden="1"/>
    </xf>
    <xf numFmtId="2" fontId="2" fillId="3" borderId="62" xfId="4" applyNumberFormat="1" applyFont="1" applyFill="1" applyBorder="1" applyAlignment="1" applyProtection="1">
      <alignment horizontal="right" vertical="center"/>
      <protection hidden="1"/>
    </xf>
    <xf numFmtId="44" fontId="2" fillId="2" borderId="63" xfId="5" applyFont="1" applyFill="1" applyBorder="1" applyAlignment="1">
      <alignment horizontal="center" vertical="center" wrapText="1"/>
    </xf>
    <xf numFmtId="2" fontId="2" fillId="3" borderId="22" xfId="4" applyNumberFormat="1" applyFont="1" applyFill="1" applyBorder="1" applyAlignment="1" applyProtection="1">
      <alignment horizontal="right" vertical="center"/>
      <protection hidden="1"/>
    </xf>
    <xf numFmtId="2" fontId="2" fillId="3" borderId="23" xfId="4" applyNumberFormat="1" applyFont="1" applyFill="1" applyBorder="1" applyAlignment="1" applyProtection="1">
      <alignment horizontal="right" vertical="center"/>
      <protection hidden="1"/>
    </xf>
    <xf numFmtId="0" fontId="2" fillId="3" borderId="21" xfId="0" applyFont="1" applyFill="1" applyBorder="1" applyAlignment="1">
      <alignment horizontal="left" vertical="center"/>
    </xf>
    <xf numFmtId="0" fontId="2" fillId="3" borderId="70" xfId="0" applyFont="1" applyFill="1" applyBorder="1" applyAlignment="1">
      <alignment horizontal="left" vertical="center"/>
    </xf>
    <xf numFmtId="2" fontId="2" fillId="3" borderId="14" xfId="4" applyNumberFormat="1" applyFont="1" applyFill="1" applyBorder="1" applyAlignment="1" applyProtection="1">
      <alignment horizontal="right" vertical="center"/>
      <protection hidden="1"/>
    </xf>
    <xf numFmtId="2" fontId="2" fillId="3" borderId="6" xfId="4" applyNumberFormat="1" applyFont="1" applyFill="1" applyBorder="1" applyAlignment="1" applyProtection="1">
      <alignment horizontal="right" vertical="center"/>
      <protection hidden="1"/>
    </xf>
    <xf numFmtId="2" fontId="2" fillId="3" borderId="15" xfId="4" applyNumberFormat="1" applyFont="1" applyFill="1" applyBorder="1" applyAlignment="1" applyProtection="1">
      <alignment horizontal="right" vertical="center"/>
      <protection hidden="1"/>
    </xf>
    <xf numFmtId="0" fontId="19" fillId="10" borderId="21" xfId="0" applyFont="1" applyFill="1" applyBorder="1" applyAlignment="1">
      <alignment vertical="center"/>
    </xf>
    <xf numFmtId="168" fontId="2" fillId="3" borderId="81" xfId="4" applyNumberFormat="1" applyFont="1" applyFill="1" applyBorder="1" applyAlignment="1" applyProtection="1">
      <alignment horizontal="left" vertical="center"/>
      <protection hidden="1"/>
    </xf>
    <xf numFmtId="0" fontId="2" fillId="3" borderId="81" xfId="0" applyFont="1" applyFill="1" applyBorder="1" applyAlignment="1">
      <alignment horizontal="left" vertical="center"/>
    </xf>
    <xf numFmtId="0" fontId="2" fillId="3" borderId="79" xfId="0" applyFont="1" applyFill="1" applyBorder="1" applyAlignment="1">
      <alignment horizontal="left" vertical="center"/>
    </xf>
    <xf numFmtId="0" fontId="19" fillId="10" borderId="81" xfId="0" applyFont="1" applyFill="1" applyBorder="1" applyAlignment="1">
      <alignment vertical="center"/>
    </xf>
    <xf numFmtId="2" fontId="2" fillId="3" borderId="26" xfId="4" applyNumberFormat="1" applyFont="1" applyFill="1" applyBorder="1" applyAlignment="1" applyProtection="1">
      <alignment horizontal="right" vertical="center"/>
      <protection hidden="1"/>
    </xf>
    <xf numFmtId="2" fontId="2" fillId="3" borderId="5" xfId="4" applyNumberFormat="1" applyFont="1" applyFill="1" applyBorder="1" applyAlignment="1" applyProtection="1">
      <alignment horizontal="right" vertical="center"/>
      <protection hidden="1"/>
    </xf>
    <xf numFmtId="2" fontId="2" fillId="3" borderId="27" xfId="4" applyNumberFormat="1" applyFont="1" applyFill="1" applyBorder="1" applyAlignment="1" applyProtection="1">
      <alignment horizontal="right" vertical="center"/>
      <protection hidden="1"/>
    </xf>
    <xf numFmtId="2" fontId="0" fillId="5" borderId="26" xfId="4" applyNumberFormat="1" applyFont="1" applyFill="1" applyBorder="1" applyAlignment="1" applyProtection="1">
      <alignment horizontal="right" vertical="center"/>
      <protection hidden="1"/>
    </xf>
    <xf numFmtId="2" fontId="0" fillId="5" borderId="5" xfId="4" applyNumberFormat="1" applyFont="1" applyFill="1" applyBorder="1" applyAlignment="1" applyProtection="1">
      <alignment horizontal="right" vertical="center"/>
      <protection hidden="1"/>
    </xf>
    <xf numFmtId="2" fontId="0" fillId="5" borderId="27" xfId="4" applyNumberFormat="1" applyFont="1" applyFill="1" applyBorder="1" applyAlignment="1" applyProtection="1">
      <alignment horizontal="right" vertical="center"/>
      <protection hidden="1"/>
    </xf>
    <xf numFmtId="2" fontId="0" fillId="0" borderId="26" xfId="4" applyNumberFormat="1" applyFont="1" applyFill="1" applyBorder="1" applyAlignment="1" applyProtection="1">
      <alignment horizontal="right" vertical="center"/>
      <protection hidden="1"/>
    </xf>
    <xf numFmtId="2" fontId="0" fillId="0" borderId="5" xfId="4" applyNumberFormat="1" applyFont="1" applyFill="1" applyBorder="1" applyAlignment="1" applyProtection="1">
      <alignment horizontal="right" vertical="center"/>
      <protection hidden="1"/>
    </xf>
    <xf numFmtId="2" fontId="0" fillId="0" borderId="27" xfId="4" applyNumberFormat="1" applyFont="1" applyFill="1" applyBorder="1" applyAlignment="1" applyProtection="1">
      <alignment horizontal="right" vertical="center"/>
      <protection hidden="1"/>
    </xf>
    <xf numFmtId="2" fontId="3" fillId="0" borderId="26" xfId="0" applyNumberFormat="1" applyFont="1" applyFill="1" applyBorder="1" applyAlignment="1" applyProtection="1">
      <alignment vertical="center"/>
      <protection hidden="1"/>
    </xf>
    <xf numFmtId="2" fontId="3" fillId="0" borderId="5" xfId="0" applyNumberFormat="1" applyFont="1" applyFill="1" applyBorder="1" applyAlignment="1" applyProtection="1">
      <alignment vertical="center"/>
      <protection hidden="1"/>
    </xf>
    <xf numFmtId="2" fontId="3" fillId="0" borderId="27" xfId="0" applyNumberFormat="1" applyFont="1" applyFill="1" applyBorder="1" applyAlignment="1" applyProtection="1">
      <alignment vertical="center"/>
      <protection hidden="1"/>
    </xf>
    <xf numFmtId="2" fontId="2" fillId="3" borderId="65" xfId="4" applyNumberFormat="1" applyFont="1" applyFill="1" applyBorder="1" applyAlignment="1" applyProtection="1">
      <alignment horizontal="right" vertical="center"/>
      <protection hidden="1"/>
    </xf>
    <xf numFmtId="2" fontId="2" fillId="3" borderId="66" xfId="4" applyNumberFormat="1" applyFont="1" applyFill="1" applyBorder="1" applyAlignment="1" applyProtection="1">
      <alignment horizontal="right" vertical="center"/>
      <protection hidden="1"/>
    </xf>
    <xf numFmtId="2" fontId="2" fillId="3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5" xfId="4" applyNumberFormat="1" applyFont="1" applyFill="1" applyBorder="1" applyAlignment="1" applyProtection="1">
      <alignment horizontal="right" vertical="center"/>
      <protection hidden="1"/>
    </xf>
    <xf numFmtId="0" fontId="19" fillId="10" borderId="70" xfId="0" applyFont="1" applyFill="1" applyBorder="1" applyAlignment="1">
      <alignment vertical="center"/>
    </xf>
    <xf numFmtId="2" fontId="0" fillId="5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6" xfId="4" applyNumberFormat="1" applyFont="1" applyFill="1" applyBorder="1" applyAlignment="1" applyProtection="1">
      <alignment horizontal="right" vertical="center"/>
      <protection hidden="1"/>
    </xf>
    <xf numFmtId="2" fontId="0" fillId="5" borderId="14" xfId="4" applyNumberFormat="1" applyFont="1" applyFill="1" applyBorder="1" applyAlignment="1" applyProtection="1">
      <alignment horizontal="right" vertical="center"/>
      <protection hidden="1"/>
    </xf>
    <xf numFmtId="2" fontId="0" fillId="5" borderId="15" xfId="4" applyNumberFormat="1" applyFont="1" applyFill="1" applyBorder="1" applyAlignment="1" applyProtection="1">
      <alignment horizontal="right" vertical="center"/>
      <protection hidden="1"/>
    </xf>
    <xf numFmtId="2" fontId="0" fillId="0" borderId="62" xfId="4" applyNumberFormat="1" applyFont="1" applyFill="1" applyBorder="1" applyAlignment="1" applyProtection="1">
      <alignment horizontal="right" vertical="center"/>
      <protection hidden="1"/>
    </xf>
    <xf numFmtId="2" fontId="0" fillId="0" borderId="65" xfId="4" applyNumberFormat="1" applyFont="1" applyFill="1" applyBorder="1" applyAlignment="1" applyProtection="1">
      <alignment horizontal="right" vertical="center"/>
      <protection hidden="1"/>
    </xf>
    <xf numFmtId="2" fontId="0" fillId="0" borderId="22" xfId="4" applyNumberFormat="1" applyFont="1" applyFill="1" applyBorder="1" applyAlignment="1" applyProtection="1">
      <alignment horizontal="right" vertical="center"/>
      <protection hidden="1"/>
    </xf>
    <xf numFmtId="2" fontId="0" fillId="0" borderId="23" xfId="4" applyNumberFormat="1" applyFont="1" applyFill="1" applyBorder="1" applyAlignment="1" applyProtection="1">
      <alignment horizontal="right" vertical="center"/>
      <protection hidden="1"/>
    </xf>
    <xf numFmtId="2" fontId="0" fillId="0" borderId="63" xfId="4" applyNumberFormat="1" applyFont="1" applyFill="1" applyBorder="1" applyAlignment="1" applyProtection="1">
      <alignment horizontal="right" vertical="center"/>
      <protection hidden="1"/>
    </xf>
    <xf numFmtId="2" fontId="0" fillId="0" borderId="66" xfId="4" applyNumberFormat="1" applyFont="1" applyFill="1" applyBorder="1" applyAlignment="1" applyProtection="1">
      <alignment horizontal="right" vertical="center"/>
      <protection hidden="1"/>
    </xf>
    <xf numFmtId="2" fontId="0" fillId="0" borderId="14" xfId="4" applyNumberFormat="1" applyFont="1" applyFill="1" applyBorder="1" applyAlignment="1" applyProtection="1">
      <alignment horizontal="right" vertical="center"/>
      <protection hidden="1"/>
    </xf>
    <xf numFmtId="2" fontId="0" fillId="0" borderId="15" xfId="4" applyNumberFormat="1" applyFont="1" applyFill="1" applyBorder="1" applyAlignment="1" applyProtection="1">
      <alignment horizontal="right" vertical="center"/>
      <protection hidden="1"/>
    </xf>
    <xf numFmtId="2" fontId="2" fillId="2" borderId="66" xfId="0" applyNumberFormat="1" applyFont="1" applyFill="1" applyBorder="1" applyAlignment="1">
      <alignment horizontal="center" vertical="center" wrapText="1"/>
    </xf>
    <xf numFmtId="2" fontId="3" fillId="0" borderId="65" xfId="0" applyNumberFormat="1" applyFont="1" applyFill="1" applyBorder="1" applyAlignment="1" applyProtection="1">
      <alignment vertical="center"/>
      <protection hidden="1"/>
    </xf>
    <xf numFmtId="168" fontId="2" fillId="3" borderId="79" xfId="4" applyNumberFormat="1" applyFont="1" applyFill="1" applyBorder="1" applyAlignment="1" applyProtection="1">
      <alignment horizontal="left" vertical="center"/>
      <protection hidden="1"/>
    </xf>
    <xf numFmtId="0" fontId="19" fillId="10" borderId="79" xfId="0" applyFont="1" applyFill="1" applyBorder="1" applyAlignment="1">
      <alignment vertical="center"/>
    </xf>
    <xf numFmtId="0" fontId="18" fillId="0" borderId="82" xfId="0" applyFont="1" applyBorder="1" applyAlignment="1">
      <alignment vertical="center"/>
    </xf>
    <xf numFmtId="0" fontId="18" fillId="0" borderId="83" xfId="0" applyFont="1" applyBorder="1" applyAlignment="1">
      <alignment vertical="center"/>
    </xf>
    <xf numFmtId="2" fontId="2" fillId="2" borderId="77" xfId="0" applyNumberFormat="1" applyFont="1" applyFill="1" applyBorder="1" applyAlignment="1">
      <alignment horizontal="center" vertical="center" wrapText="1"/>
    </xf>
    <xf numFmtId="164" fontId="19" fillId="10" borderId="32" xfId="1" applyNumberFormat="1" applyFont="1" applyFill="1" applyBorder="1" applyAlignment="1">
      <alignment vertical="center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3" borderId="10" xfId="1" applyNumberFormat="1" applyFont="1" applyFill="1" applyBorder="1" applyAlignment="1" applyProtection="1">
      <alignment horizontal="right" vertical="center"/>
      <protection hidden="1"/>
    </xf>
    <xf numFmtId="164" fontId="2" fillId="3" borderId="17" xfId="1" applyNumberFormat="1" applyFont="1" applyFill="1" applyBorder="1" applyAlignment="1" applyProtection="1">
      <alignment horizontal="right" vertical="center"/>
      <protection hidden="1"/>
    </xf>
    <xf numFmtId="164" fontId="2" fillId="3" borderId="13" xfId="1" applyNumberFormat="1" applyFont="1" applyFill="1" applyBorder="1" applyAlignment="1" applyProtection="1">
      <alignment horizontal="right" vertical="center"/>
      <protection hidden="1"/>
    </xf>
    <xf numFmtId="164" fontId="2" fillId="3" borderId="23" xfId="1" applyNumberFormat="1" applyFont="1" applyFill="1" applyBorder="1" applyAlignment="1" applyProtection="1">
      <alignment horizontal="right" vertical="center"/>
      <protection hidden="1"/>
    </xf>
    <xf numFmtId="164" fontId="2" fillId="3" borderId="15" xfId="1" applyNumberFormat="1" applyFont="1" applyFill="1" applyBorder="1" applyAlignment="1" applyProtection="1">
      <alignment horizontal="right" vertical="center"/>
      <protection hidden="1"/>
    </xf>
    <xf numFmtId="164" fontId="0" fillId="5" borderId="10" xfId="1" applyNumberFormat="1" applyFont="1" applyFill="1" applyBorder="1" applyAlignment="1" applyProtection="1">
      <alignment horizontal="right" vertical="center"/>
      <protection hidden="1"/>
    </xf>
    <xf numFmtId="164" fontId="0" fillId="5" borderId="17" xfId="1" applyNumberFormat="1" applyFont="1" applyFill="1" applyBorder="1" applyAlignment="1" applyProtection="1">
      <alignment horizontal="right" vertical="center"/>
      <protection hidden="1"/>
    </xf>
    <xf numFmtId="164" fontId="0" fillId="5" borderId="13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right" vertical="center"/>
      <protection hidden="1"/>
    </xf>
    <xf numFmtId="164" fontId="0" fillId="0" borderId="17" xfId="1" applyNumberFormat="1" applyFont="1" applyFill="1" applyBorder="1" applyAlignment="1" applyProtection="1">
      <alignment horizontal="right" vertical="center"/>
      <protection hidden="1"/>
    </xf>
    <xf numFmtId="164" fontId="0" fillId="0" borderId="13" xfId="1" applyNumberFormat="1" applyFont="1" applyFill="1" applyBorder="1" applyAlignment="1" applyProtection="1">
      <alignment horizontal="right" vertical="center"/>
      <protection hidden="1"/>
    </xf>
    <xf numFmtId="164" fontId="3" fillId="0" borderId="23" xfId="1" applyNumberFormat="1" applyFont="1" applyFill="1" applyBorder="1" applyAlignment="1" applyProtection="1">
      <alignment vertical="center"/>
      <protection hidden="1"/>
    </xf>
    <xf numFmtId="164" fontId="3" fillId="0" borderId="17" xfId="1" applyNumberFormat="1" applyFont="1" applyFill="1" applyBorder="1" applyAlignment="1" applyProtection="1">
      <alignment vertical="center"/>
      <protection hidden="1"/>
    </xf>
    <xf numFmtId="164" fontId="3" fillId="0" borderId="13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64" fontId="3" fillId="0" borderId="10" xfId="1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164" fontId="2" fillId="2" borderId="66" xfId="1" applyNumberFormat="1" applyFont="1" applyFill="1" applyBorder="1" applyAlignment="1">
      <alignment horizontal="center" vertical="center" wrapText="1"/>
    </xf>
    <xf numFmtId="164" fontId="2" fillId="3" borderId="26" xfId="1" applyNumberFormat="1" applyFont="1" applyFill="1" applyBorder="1" applyAlignment="1" applyProtection="1">
      <alignment horizontal="right" vertical="center"/>
      <protection hidden="1"/>
    </xf>
    <xf numFmtId="164" fontId="2" fillId="3" borderId="5" xfId="1" applyNumberFormat="1" applyFont="1" applyFill="1" applyBorder="1" applyAlignment="1" applyProtection="1">
      <alignment horizontal="right" vertical="center"/>
      <protection hidden="1"/>
    </xf>
    <xf numFmtId="164" fontId="2" fillId="3" borderId="27" xfId="1" applyNumberFormat="1" applyFont="1" applyFill="1" applyBorder="1" applyAlignment="1" applyProtection="1">
      <alignment horizontal="right" vertical="center"/>
      <protection hidden="1"/>
    </xf>
    <xf numFmtId="164" fontId="2" fillId="3" borderId="65" xfId="1" applyNumberFormat="1" applyFont="1" applyFill="1" applyBorder="1" applyAlignment="1" applyProtection="1">
      <alignment horizontal="right" vertical="center"/>
      <protection hidden="1"/>
    </xf>
    <xf numFmtId="164" fontId="2" fillId="3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6" xfId="1" applyNumberFormat="1" applyFont="1" applyFill="1" applyBorder="1" applyAlignment="1" applyProtection="1">
      <alignment horizontal="right" vertical="center"/>
      <protection hidden="1"/>
    </xf>
    <xf numFmtId="164" fontId="0" fillId="5" borderId="5" xfId="1" applyNumberFormat="1" applyFont="1" applyFill="1" applyBorder="1" applyAlignment="1" applyProtection="1">
      <alignment horizontal="right" vertical="center"/>
      <protection hidden="1"/>
    </xf>
    <xf numFmtId="164" fontId="0" fillId="5" borderId="27" xfId="1" applyNumberFormat="1" applyFont="1" applyFill="1" applyBorder="1" applyAlignment="1" applyProtection="1">
      <alignment horizontal="right" vertical="center"/>
      <protection hidden="1"/>
    </xf>
    <xf numFmtId="164" fontId="0" fillId="0" borderId="26" xfId="1" applyNumberFormat="1" applyFont="1" applyFill="1" applyBorder="1" applyAlignment="1" applyProtection="1">
      <alignment horizontal="right" vertical="center"/>
      <protection hidden="1"/>
    </xf>
    <xf numFmtId="164" fontId="0" fillId="0" borderId="5" xfId="1" applyNumberFormat="1" applyFont="1" applyFill="1" applyBorder="1" applyAlignment="1" applyProtection="1">
      <alignment horizontal="right" vertical="center"/>
      <protection hidden="1"/>
    </xf>
    <xf numFmtId="164" fontId="0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65" xfId="1" applyNumberFormat="1" applyFont="1" applyFill="1" applyBorder="1" applyAlignment="1" applyProtection="1">
      <alignment vertical="center"/>
      <protection hidden="1"/>
    </xf>
    <xf numFmtId="164" fontId="3" fillId="0" borderId="5" xfId="1" applyNumberFormat="1" applyFont="1" applyFill="1" applyBorder="1" applyAlignment="1" applyProtection="1">
      <alignment vertical="center"/>
      <protection hidden="1"/>
    </xf>
    <xf numFmtId="164" fontId="3" fillId="0" borderId="26" xfId="1" applyNumberFormat="1" applyFont="1" applyFill="1" applyBorder="1" applyAlignment="1" applyProtection="1">
      <alignment vertical="center"/>
      <protection hidden="1"/>
    </xf>
    <xf numFmtId="164" fontId="3" fillId="0" borderId="27" xfId="1" applyNumberFormat="1" applyFont="1" applyFill="1" applyBorder="1" applyAlignment="1" applyProtection="1">
      <alignment vertical="center"/>
      <protection hidden="1"/>
    </xf>
    <xf numFmtId="164" fontId="2" fillId="2" borderId="78" xfId="1" applyNumberFormat="1" applyFont="1" applyFill="1" applyBorder="1" applyAlignment="1">
      <alignment horizontal="center" vertical="center" wrapText="1"/>
    </xf>
    <xf numFmtId="164" fontId="2" fillId="3" borderId="35" xfId="1" applyNumberFormat="1" applyFont="1" applyFill="1" applyBorder="1" applyAlignment="1" applyProtection="1">
      <alignment horizontal="right" vertical="center"/>
      <protection hidden="1"/>
    </xf>
    <xf numFmtId="164" fontId="2" fillId="3" borderId="39" xfId="1" applyNumberFormat="1" applyFont="1" applyFill="1" applyBorder="1" applyAlignment="1" applyProtection="1">
      <alignment horizontal="right" vertical="center"/>
      <protection hidden="1"/>
    </xf>
    <xf numFmtId="164" fontId="2" fillId="3" borderId="36" xfId="1" applyNumberFormat="1" applyFont="1" applyFill="1" applyBorder="1" applyAlignment="1" applyProtection="1">
      <alignment horizontal="right" vertical="center"/>
      <protection hidden="1"/>
    </xf>
    <xf numFmtId="164" fontId="0" fillId="5" borderId="39" xfId="1" applyNumberFormat="1" applyFont="1" applyFill="1" applyBorder="1" applyAlignment="1" applyProtection="1">
      <alignment horizontal="right" vertical="center"/>
      <protection hidden="1"/>
    </xf>
    <xf numFmtId="164" fontId="0" fillId="5" borderId="65" xfId="1" applyNumberFormat="1" applyFont="1" applyFill="1" applyBorder="1" applyAlignment="1" applyProtection="1">
      <alignment horizontal="right" vertical="center"/>
      <protection hidden="1"/>
    </xf>
    <xf numFmtId="164" fontId="0" fillId="5" borderId="66" xfId="1" applyNumberFormat="1" applyFont="1" applyFill="1" applyBorder="1" applyAlignment="1" applyProtection="1">
      <alignment horizontal="right" vertical="center"/>
      <protection hidden="1"/>
    </xf>
    <xf numFmtId="164" fontId="0" fillId="0" borderId="65" xfId="1" applyNumberFormat="1" applyFont="1" applyFill="1" applyBorder="1" applyAlignment="1" applyProtection="1">
      <alignment horizontal="right" vertical="center"/>
      <protection hidden="1"/>
    </xf>
    <xf numFmtId="164" fontId="0" fillId="0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3" xfId="1" applyNumberFormat="1" applyFont="1" applyFill="1" applyBorder="1" applyAlignment="1" applyProtection="1">
      <alignment horizontal="right" vertical="center"/>
      <protection hidden="1"/>
    </xf>
    <xf numFmtId="164" fontId="0" fillId="5" borderId="15" xfId="1" applyNumberFormat="1" applyFont="1" applyFill="1" applyBorder="1" applyAlignment="1" applyProtection="1">
      <alignment horizontal="right" vertical="center"/>
      <protection hidden="1"/>
    </xf>
    <xf numFmtId="164" fontId="0" fillId="0" borderId="23" xfId="1" applyNumberFormat="1" applyFont="1" applyFill="1" applyBorder="1" applyAlignment="1" applyProtection="1">
      <alignment horizontal="right" vertical="center"/>
      <protection hidden="1"/>
    </xf>
    <xf numFmtId="164" fontId="0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3" borderId="7" xfId="1" applyNumberFormat="1" applyFont="1" applyFill="1" applyBorder="1" applyAlignment="1" applyProtection="1">
      <alignment horizontal="right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center"/>
      <protection hidden="1"/>
    </xf>
    <xf numFmtId="164" fontId="0" fillId="0" borderId="0" xfId="1" applyNumberFormat="1" applyFont="1" applyBorder="1" applyAlignment="1">
      <alignment horizontal="center"/>
    </xf>
    <xf numFmtId="164" fontId="3" fillId="2" borderId="44" xfId="1" applyNumberFormat="1" applyFont="1" applyFill="1" applyBorder="1" applyAlignment="1">
      <alignment horizontal="center" wrapText="1"/>
    </xf>
    <xf numFmtId="164" fontId="0" fillId="0" borderId="10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>
      <alignment horizontal="center"/>
    </xf>
    <xf numFmtId="164" fontId="0" fillId="0" borderId="15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 applyProtection="1">
      <alignment horizontal="center"/>
      <protection hidden="1"/>
    </xf>
    <xf numFmtId="164" fontId="0" fillId="0" borderId="13" xfId="1" applyNumberFormat="1" applyFont="1" applyFill="1" applyBorder="1" applyAlignment="1" applyProtection="1">
      <alignment horizontal="center"/>
      <protection hidden="1"/>
    </xf>
    <xf numFmtId="164" fontId="0" fillId="0" borderId="23" xfId="1" applyNumberFormat="1" applyFont="1" applyFill="1" applyBorder="1" applyAlignment="1" applyProtection="1">
      <alignment horizontal="center"/>
      <protection hidden="1"/>
    </xf>
    <xf numFmtId="164" fontId="3" fillId="2" borderId="66" xfId="1" applyNumberFormat="1" applyFont="1" applyFill="1" applyBorder="1" applyAlignment="1">
      <alignment horizontal="center" wrapText="1"/>
    </xf>
    <xf numFmtId="164" fontId="0" fillId="0" borderId="26" xfId="1" applyNumberFormat="1" applyFont="1" applyFill="1" applyBorder="1" applyAlignment="1">
      <alignment horizontal="center"/>
    </xf>
    <xf numFmtId="164" fontId="0" fillId="0" borderId="5" xfId="1" applyNumberFormat="1" applyFont="1" applyFill="1" applyBorder="1" applyAlignment="1">
      <alignment horizontal="center"/>
    </xf>
    <xf numFmtId="164" fontId="0" fillId="0" borderId="66" xfId="1" applyNumberFormat="1" applyFont="1" applyFill="1" applyBorder="1" applyAlignment="1">
      <alignment horizontal="center"/>
    </xf>
    <xf numFmtId="164" fontId="0" fillId="0" borderId="26" xfId="1" applyNumberFormat="1" applyFont="1" applyFill="1" applyBorder="1" applyAlignment="1" applyProtection="1">
      <alignment horizontal="center"/>
      <protection hidden="1"/>
    </xf>
    <xf numFmtId="164" fontId="0" fillId="0" borderId="5" xfId="1" applyNumberFormat="1" applyFont="1" applyFill="1" applyBorder="1" applyAlignment="1" applyProtection="1">
      <alignment horizontal="center"/>
      <protection hidden="1"/>
    </xf>
    <xf numFmtId="164" fontId="0" fillId="0" borderId="27" xfId="1" applyNumberFormat="1" applyFont="1" applyFill="1" applyBorder="1" applyAlignment="1" applyProtection="1">
      <alignment horizontal="center"/>
      <protection hidden="1"/>
    </xf>
    <xf numFmtId="164" fontId="0" fillId="0" borderId="65" xfId="1" applyNumberFormat="1" applyFont="1" applyFill="1" applyBorder="1" applyAlignment="1" applyProtection="1">
      <alignment horizontal="center"/>
      <protection hidden="1"/>
    </xf>
    <xf numFmtId="164" fontId="3" fillId="2" borderId="15" xfId="1" applyNumberFormat="1" applyFont="1" applyFill="1" applyBorder="1" applyAlignment="1">
      <alignment horizontal="center" wrapText="1"/>
    </xf>
    <xf numFmtId="164" fontId="0" fillId="0" borderId="58" xfId="1" applyNumberFormat="1" applyFont="1" applyFill="1" applyBorder="1" applyAlignment="1" applyProtection="1">
      <alignment horizontal="center"/>
      <protection hidden="1"/>
    </xf>
    <xf numFmtId="164" fontId="0" fillId="5" borderId="0" xfId="1" applyNumberFormat="1" applyFont="1" applyFill="1" applyAlignment="1">
      <alignment horizont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164" fontId="3" fillId="0" borderId="0" xfId="1" applyNumberFormat="1" applyFont="1" applyFill="1" applyAlignment="1">
      <alignment horizontal="center" vertical="center"/>
    </xf>
    <xf numFmtId="0" fontId="5" fillId="0" borderId="61" xfId="0" applyFont="1" applyBorder="1" applyAlignment="1">
      <alignment vertical="center"/>
    </xf>
    <xf numFmtId="0" fontId="5" fillId="10" borderId="61" xfId="0" applyFont="1" applyFill="1" applyBorder="1" applyAlignment="1">
      <alignment vertical="center"/>
    </xf>
    <xf numFmtId="164" fontId="6" fillId="2" borderId="10" xfId="1" applyNumberFormat="1" applyFont="1" applyFill="1" applyBorder="1" applyAlignment="1">
      <alignment vertical="center"/>
    </xf>
    <xf numFmtId="164" fontId="6" fillId="2" borderId="38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6" fillId="2" borderId="8" xfId="6" applyFont="1" applyFill="1" applyBorder="1" applyAlignment="1">
      <alignment vertical="center"/>
    </xf>
    <xf numFmtId="0" fontId="6" fillId="2" borderId="9" xfId="6" applyFont="1" applyFill="1" applyBorder="1" applyAlignment="1">
      <alignment vertical="center"/>
    </xf>
    <xf numFmtId="0" fontId="3" fillId="5" borderId="0" xfId="6" applyFont="1" applyFill="1" applyAlignment="1">
      <alignment horizontal="center" vertical="center"/>
    </xf>
    <xf numFmtId="0" fontId="6" fillId="2" borderId="40" xfId="6" applyFont="1" applyFill="1" applyBorder="1" applyAlignment="1">
      <alignment vertical="center"/>
    </xf>
    <xf numFmtId="0" fontId="6" fillId="2" borderId="41" xfId="6" applyFont="1" applyFill="1" applyBorder="1" applyAlignment="1">
      <alignment vertical="center"/>
    </xf>
    <xf numFmtId="0" fontId="6" fillId="2" borderId="37" xfId="6" applyFont="1" applyFill="1" applyBorder="1" applyAlignment="1">
      <alignment horizontal="center" vertical="center" wrapText="1"/>
    </xf>
    <xf numFmtId="0" fontId="3" fillId="5" borderId="0" xfId="6" applyFont="1" applyFill="1" applyAlignment="1">
      <alignment horizontal="center" vertical="center" wrapText="1"/>
    </xf>
    <xf numFmtId="0" fontId="6" fillId="7" borderId="1" xfId="6" applyFont="1" applyFill="1" applyBorder="1" applyAlignment="1">
      <alignment horizontal="center" vertical="center"/>
    </xf>
    <xf numFmtId="3" fontId="6" fillId="7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1" xfId="6" applyFont="1" applyFill="1" applyBorder="1" applyAlignment="1">
      <alignment horizontal="center" vertical="center"/>
    </xf>
    <xf numFmtId="3" fontId="5" fillId="5" borderId="51" xfId="2" applyNumberFormat="1" applyFill="1" applyBorder="1" applyAlignment="1" applyProtection="1">
      <alignment horizontal="center" vertical="center"/>
      <protection hidden="1"/>
    </xf>
    <xf numFmtId="3" fontId="5" fillId="5" borderId="16" xfId="2" applyNumberFormat="1" applyFill="1" applyBorder="1" applyAlignment="1" applyProtection="1">
      <alignment horizontal="center" vertical="center"/>
      <protection hidden="1"/>
    </xf>
    <xf numFmtId="164" fontId="4" fillId="5" borderId="16" xfId="1" applyNumberFormat="1" applyFont="1" applyFill="1" applyBorder="1" applyAlignment="1" applyProtection="1">
      <alignment horizontal="center" vertical="center"/>
      <protection hidden="1"/>
    </xf>
    <xf numFmtId="0" fontId="3" fillId="5" borderId="24" xfId="6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6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3" fontId="5" fillId="5" borderId="8" xfId="2" applyNumberFormat="1" applyFill="1" applyBorder="1" applyAlignment="1" applyProtection="1">
      <alignment horizontal="center" vertical="center"/>
      <protection hidden="1"/>
    </xf>
    <xf numFmtId="0" fontId="5" fillId="0" borderId="19" xfId="2" applyBorder="1" applyAlignment="1">
      <alignment horizontal="center" vertical="center"/>
    </xf>
    <xf numFmtId="0" fontId="6" fillId="2" borderId="74" xfId="6" applyFont="1" applyFill="1" applyBorder="1" applyAlignment="1">
      <alignment horizontal="center" vertical="center" wrapText="1"/>
    </xf>
    <xf numFmtId="0" fontId="6" fillId="2" borderId="37" xfId="6" applyFont="1" applyFill="1" applyBorder="1" applyAlignment="1">
      <alignment vertical="center" wrapText="1"/>
    </xf>
    <xf numFmtId="0" fontId="5" fillId="0" borderId="20" xfId="2" applyBorder="1" applyAlignment="1">
      <alignment horizontal="center" vertical="center"/>
    </xf>
    <xf numFmtId="0" fontId="6" fillId="2" borderId="24" xfId="6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54" xfId="0" applyFont="1" applyFill="1" applyBorder="1" applyAlignment="1">
      <alignment vertical="center"/>
    </xf>
    <xf numFmtId="0" fontId="5" fillId="11" borderId="49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164" fontId="0" fillId="0" borderId="0" xfId="1" applyNumberFormat="1" applyFont="1" applyAlignment="1"/>
    <xf numFmtId="0" fontId="14" fillId="0" borderId="0" xfId="2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5" fillId="5" borderId="51" xfId="1" applyNumberFormat="1" applyFont="1" applyFill="1" applyBorder="1" applyAlignment="1" applyProtection="1">
      <alignment horizontal="center" vertical="center"/>
      <protection hidden="1"/>
    </xf>
    <xf numFmtId="164" fontId="5" fillId="5" borderId="16" xfId="1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14" fillId="0" borderId="0" xfId="1" applyNumberFormat="1" applyFont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169" fontId="18" fillId="10" borderId="61" xfId="0" applyNumberFormat="1" applyFont="1" applyFill="1" applyBorder="1" applyAlignment="1">
      <alignment vertical="center"/>
    </xf>
    <xf numFmtId="1" fontId="0" fillId="0" borderId="0" xfId="0" applyNumberFormat="1" applyAlignment="1">
      <alignment vertical="center"/>
    </xf>
    <xf numFmtId="1" fontId="2" fillId="2" borderId="14" xfId="4" applyNumberFormat="1" applyFont="1" applyFill="1" applyBorder="1" applyAlignment="1">
      <alignment horizontal="center" vertical="center" wrapText="1"/>
    </xf>
    <xf numFmtId="1" fontId="2" fillId="3" borderId="8" xfId="4" applyNumberFormat="1" applyFont="1" applyFill="1" applyBorder="1" applyAlignment="1" applyProtection="1">
      <alignment horizontal="right" vertical="center"/>
      <protection hidden="1"/>
    </xf>
    <xf numFmtId="1" fontId="2" fillId="3" borderId="16" xfId="4" applyNumberFormat="1" applyFont="1" applyFill="1" applyBorder="1" applyAlignment="1" applyProtection="1">
      <alignment horizontal="right" vertical="center"/>
      <protection hidden="1"/>
    </xf>
    <xf numFmtId="1" fontId="2" fillId="3" borderId="11" xfId="4" applyNumberFormat="1" applyFont="1" applyFill="1" applyBorder="1" applyAlignment="1" applyProtection="1">
      <alignment horizontal="right" vertical="center"/>
      <protection hidden="1"/>
    </xf>
    <xf numFmtId="1" fontId="2" fillId="3" borderId="22" xfId="4" applyNumberFormat="1" applyFont="1" applyFill="1" applyBorder="1" applyAlignment="1" applyProtection="1">
      <alignment horizontal="right" vertical="center"/>
      <protection hidden="1"/>
    </xf>
    <xf numFmtId="1" fontId="2" fillId="3" borderId="14" xfId="4" applyNumberFormat="1" applyFont="1" applyFill="1" applyBorder="1" applyAlignment="1" applyProtection="1">
      <alignment horizontal="right" vertical="center"/>
      <protection hidden="1"/>
    </xf>
    <xf numFmtId="1" fontId="0" fillId="5" borderId="8" xfId="4" applyNumberFormat="1" applyFont="1" applyFill="1" applyBorder="1" applyAlignment="1" applyProtection="1">
      <alignment horizontal="right" vertical="center"/>
      <protection hidden="1"/>
    </xf>
    <xf numFmtId="1" fontId="0" fillId="5" borderId="16" xfId="4" applyNumberFormat="1" applyFont="1" applyFill="1" applyBorder="1" applyAlignment="1" applyProtection="1">
      <alignment horizontal="right" vertical="center"/>
      <protection hidden="1"/>
    </xf>
    <xf numFmtId="1" fontId="0" fillId="5" borderId="11" xfId="4" applyNumberFormat="1" applyFont="1" applyFill="1" applyBorder="1" applyAlignment="1" applyProtection="1">
      <alignment horizontal="right" vertical="center"/>
      <protection hidden="1"/>
    </xf>
    <xf numFmtId="1" fontId="0" fillId="0" borderId="8" xfId="4" applyNumberFormat="1" applyFont="1" applyFill="1" applyBorder="1" applyAlignment="1" applyProtection="1">
      <alignment horizontal="right" vertical="center"/>
      <protection hidden="1"/>
    </xf>
    <xf numFmtId="1" fontId="0" fillId="0" borderId="16" xfId="4" applyNumberFormat="1" applyFont="1" applyFill="1" applyBorder="1" applyAlignment="1" applyProtection="1">
      <alignment horizontal="right" vertical="center"/>
      <protection hidden="1"/>
    </xf>
    <xf numFmtId="1" fontId="0" fillId="0" borderId="11" xfId="4" applyNumberFormat="1" applyFont="1" applyFill="1" applyBorder="1" applyAlignment="1" applyProtection="1">
      <alignment horizontal="right" vertical="center"/>
      <protection hidden="1"/>
    </xf>
    <xf numFmtId="1" fontId="3" fillId="0" borderId="22" xfId="0" applyNumberFormat="1" applyFont="1" applyFill="1" applyBorder="1" applyAlignment="1" applyProtection="1">
      <alignment vertical="center"/>
      <protection hidden="1"/>
    </xf>
    <xf numFmtId="1" fontId="3" fillId="0" borderId="16" xfId="0" applyNumberFormat="1" applyFont="1" applyFill="1" applyBorder="1" applyAlignment="1" applyProtection="1">
      <alignment vertical="center"/>
      <protection hidden="1"/>
    </xf>
    <xf numFmtId="1" fontId="3" fillId="0" borderId="11" xfId="0" applyNumberFormat="1" applyFont="1" applyFill="1" applyBorder="1" applyAlignment="1" applyProtection="1">
      <alignment vertical="center"/>
      <protection hidden="1"/>
    </xf>
    <xf numFmtId="1" fontId="3" fillId="0" borderId="0" xfId="0" applyNumberFormat="1" applyFont="1" applyFill="1" applyBorder="1" applyAlignment="1" applyProtection="1">
      <alignment vertical="center"/>
      <protection hidden="1"/>
    </xf>
    <xf numFmtId="1" fontId="3" fillId="0" borderId="8" xfId="0" applyNumberFormat="1" applyFont="1" applyFill="1" applyBorder="1" applyAlignment="1" applyProtection="1">
      <alignment vertical="center"/>
      <protection hidden="1"/>
    </xf>
    <xf numFmtId="1" fontId="0" fillId="5" borderId="0" xfId="0" applyNumberFormat="1" applyFill="1" applyAlignment="1">
      <alignment vertical="center"/>
    </xf>
    <xf numFmtId="1" fontId="2" fillId="3" borderId="28" xfId="4" applyNumberFormat="1" applyFont="1" applyFill="1" applyBorder="1" applyAlignment="1" applyProtection="1">
      <alignment horizontal="right" vertical="center"/>
      <protection hidden="1"/>
    </xf>
    <xf numFmtId="1" fontId="2" fillId="3" borderId="51" xfId="4" applyNumberFormat="1" applyFont="1" applyFill="1" applyBorder="1" applyAlignment="1" applyProtection="1">
      <alignment horizontal="right" vertical="center"/>
      <protection hidden="1"/>
    </xf>
    <xf numFmtId="1" fontId="2" fillId="3" borderId="30" xfId="4" applyNumberFormat="1" applyFont="1" applyFill="1" applyBorder="1" applyAlignment="1" applyProtection="1">
      <alignment horizontal="right" vertical="center"/>
      <protection hidden="1"/>
    </xf>
    <xf numFmtId="1" fontId="2" fillId="3" borderId="62" xfId="4" applyNumberFormat="1" applyFont="1" applyFill="1" applyBorder="1" applyAlignment="1" applyProtection="1">
      <alignment horizontal="right" vertical="center"/>
      <protection hidden="1"/>
    </xf>
    <xf numFmtId="1" fontId="2" fillId="3" borderId="63" xfId="4" applyNumberFormat="1" applyFont="1" applyFill="1" applyBorder="1" applyAlignment="1" applyProtection="1">
      <alignment horizontal="right" vertical="center"/>
      <protection hidden="1"/>
    </xf>
    <xf numFmtId="1" fontId="0" fillId="5" borderId="28" xfId="4" applyNumberFormat="1" applyFont="1" applyFill="1" applyBorder="1" applyAlignment="1" applyProtection="1">
      <alignment horizontal="right" vertical="center"/>
      <protection hidden="1"/>
    </xf>
    <xf numFmtId="1" fontId="0" fillId="5" borderId="51" xfId="4" applyNumberFormat="1" applyFont="1" applyFill="1" applyBorder="1" applyAlignment="1" applyProtection="1">
      <alignment horizontal="right" vertical="center"/>
      <protection hidden="1"/>
    </xf>
    <xf numFmtId="1" fontId="0" fillId="5" borderId="30" xfId="4" applyNumberFormat="1" applyFont="1" applyFill="1" applyBorder="1" applyAlignment="1" applyProtection="1">
      <alignment horizontal="right" vertical="center"/>
      <protection hidden="1"/>
    </xf>
    <xf numFmtId="1" fontId="0" fillId="0" borderId="28" xfId="4" applyNumberFormat="1" applyFont="1" applyFill="1" applyBorder="1" applyAlignment="1" applyProtection="1">
      <alignment horizontal="right" vertical="center"/>
      <protection hidden="1"/>
    </xf>
    <xf numFmtId="1" fontId="0" fillId="0" borderId="51" xfId="4" applyNumberFormat="1" applyFont="1" applyFill="1" applyBorder="1" applyAlignment="1" applyProtection="1">
      <alignment horizontal="right" vertical="center"/>
      <protection hidden="1"/>
    </xf>
    <xf numFmtId="1" fontId="0" fillId="0" borderId="30" xfId="4" applyNumberFormat="1" applyFont="1" applyFill="1" applyBorder="1" applyAlignment="1" applyProtection="1">
      <alignment horizontal="right" vertical="center"/>
      <protection hidden="1"/>
    </xf>
    <xf numFmtId="1" fontId="3" fillId="0" borderId="51" xfId="0" applyNumberFormat="1" applyFont="1" applyFill="1" applyBorder="1" applyAlignment="1" applyProtection="1">
      <alignment vertical="center"/>
      <protection hidden="1"/>
    </xf>
    <xf numFmtId="1" fontId="3" fillId="0" borderId="28" xfId="0" applyNumberFormat="1" applyFont="1" applyFill="1" applyBorder="1" applyAlignment="1" applyProtection="1">
      <alignment vertical="center"/>
      <protection hidden="1"/>
    </xf>
    <xf numFmtId="1" fontId="3" fillId="0" borderId="30" xfId="0" applyNumberFormat="1" applyFont="1" applyFill="1" applyBorder="1" applyAlignment="1" applyProtection="1">
      <alignment vertical="center"/>
      <protection hidden="1"/>
    </xf>
    <xf numFmtId="1" fontId="2" fillId="2" borderId="76" xfId="0" applyNumberFormat="1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1" fontId="2" fillId="3" borderId="9" xfId="4" applyNumberFormat="1" applyFont="1" applyFill="1" applyBorder="1" applyAlignment="1" applyProtection="1">
      <alignment horizontal="right" vertical="center"/>
      <protection hidden="1"/>
    </xf>
    <xf numFmtId="1" fontId="2" fillId="2" borderId="6" xfId="4" applyNumberFormat="1" applyFont="1" applyFill="1" applyBorder="1" applyAlignment="1">
      <alignment horizontal="center" vertical="center" wrapText="1"/>
    </xf>
    <xf numFmtId="1" fontId="2" fillId="3" borderId="49" xfId="4" applyNumberFormat="1" applyFont="1" applyFill="1" applyBorder="1" applyAlignment="1" applyProtection="1">
      <alignment horizontal="right" vertical="center"/>
      <protection hidden="1"/>
    </xf>
    <xf numFmtId="1" fontId="2" fillId="3" borderId="12" xfId="4" applyNumberFormat="1" applyFont="1" applyFill="1" applyBorder="1" applyAlignment="1" applyProtection="1">
      <alignment horizontal="right" vertical="center"/>
      <protection hidden="1"/>
    </xf>
    <xf numFmtId="1" fontId="2" fillId="3" borderId="7" xfId="4" applyNumberFormat="1" applyFont="1" applyFill="1" applyBorder="1" applyAlignment="1" applyProtection="1">
      <alignment horizontal="right" vertical="center"/>
      <protection hidden="1"/>
    </xf>
    <xf numFmtId="1" fontId="2" fillId="3" borderId="6" xfId="4" applyNumberFormat="1" applyFont="1" applyFill="1" applyBorder="1" applyAlignment="1" applyProtection="1">
      <alignment horizontal="right" vertical="center"/>
      <protection hidden="1"/>
    </xf>
    <xf numFmtId="1" fontId="0" fillId="5" borderId="9" xfId="4" applyNumberFormat="1" applyFont="1" applyFill="1" applyBorder="1" applyAlignment="1" applyProtection="1">
      <alignment horizontal="right" vertical="center"/>
      <protection hidden="1"/>
    </xf>
    <xf numFmtId="1" fontId="0" fillId="5" borderId="49" xfId="4" applyNumberFormat="1" applyFont="1" applyFill="1" applyBorder="1" applyAlignment="1" applyProtection="1">
      <alignment horizontal="right" vertical="center"/>
      <protection hidden="1"/>
    </xf>
    <xf numFmtId="1" fontId="0" fillId="5" borderId="12" xfId="4" applyNumberFormat="1" applyFont="1" applyFill="1" applyBorder="1" applyAlignment="1" applyProtection="1">
      <alignment horizontal="right" vertical="center"/>
      <protection hidden="1"/>
    </xf>
    <xf numFmtId="1" fontId="0" fillId="0" borderId="9" xfId="4" applyNumberFormat="1" applyFont="1" applyFill="1" applyBorder="1" applyAlignment="1" applyProtection="1">
      <alignment horizontal="right" vertical="center"/>
      <protection hidden="1"/>
    </xf>
    <xf numFmtId="1" fontId="0" fillId="0" borderId="49" xfId="4" applyNumberFormat="1" applyFont="1" applyFill="1" applyBorder="1" applyAlignment="1" applyProtection="1">
      <alignment horizontal="right" vertical="center"/>
      <protection hidden="1"/>
    </xf>
    <xf numFmtId="1" fontId="0" fillId="0" borderId="12" xfId="4" applyNumberFormat="1" applyFont="1" applyFill="1" applyBorder="1" applyAlignment="1" applyProtection="1">
      <alignment horizontal="right" vertical="center"/>
      <protection hidden="1"/>
    </xf>
    <xf numFmtId="1" fontId="3" fillId="0" borderId="7" xfId="0" applyNumberFormat="1" applyFont="1" applyFill="1" applyBorder="1" applyAlignment="1" applyProtection="1">
      <alignment vertical="center"/>
      <protection hidden="1"/>
    </xf>
    <xf numFmtId="1" fontId="3" fillId="0" borderId="49" xfId="0" applyNumberFormat="1" applyFont="1" applyFill="1" applyBorder="1" applyAlignment="1" applyProtection="1">
      <alignment vertical="center"/>
      <protection hidden="1"/>
    </xf>
    <xf numFmtId="1" fontId="3" fillId="0" borderId="12" xfId="0" applyNumberFormat="1" applyFont="1" applyFill="1" applyBorder="1" applyAlignment="1" applyProtection="1">
      <alignment vertical="center"/>
      <protection hidden="1"/>
    </xf>
    <xf numFmtId="1" fontId="3" fillId="0" borderId="9" xfId="0" applyNumberFormat="1" applyFont="1" applyFill="1" applyBorder="1" applyAlignment="1" applyProtection="1">
      <alignment vertical="center"/>
      <protection hidden="1"/>
    </xf>
    <xf numFmtId="44" fontId="0" fillId="5" borderId="49" xfId="5" applyFont="1" applyFill="1" applyBorder="1" applyAlignment="1" applyProtection="1">
      <alignment horizontal="right" vertical="center"/>
      <protection hidden="1"/>
    </xf>
    <xf numFmtId="44" fontId="2" fillId="3" borderId="8" xfId="5" applyFont="1" applyFill="1" applyBorder="1" applyAlignment="1" applyProtection="1">
      <alignment horizontal="right" vertical="center"/>
      <protection hidden="1"/>
    </xf>
    <xf numFmtId="44" fontId="2" fillId="3" borderId="16" xfId="5" applyFont="1" applyFill="1" applyBorder="1" applyAlignment="1" applyProtection="1">
      <alignment horizontal="right" vertical="center"/>
      <protection hidden="1"/>
    </xf>
    <xf numFmtId="44" fontId="2" fillId="3" borderId="11" xfId="5" applyFont="1" applyFill="1" applyBorder="1" applyAlignment="1" applyProtection="1">
      <alignment horizontal="right" vertical="center"/>
      <protection hidden="1"/>
    </xf>
    <xf numFmtId="44" fontId="2" fillId="3" borderId="22" xfId="5" applyFont="1" applyFill="1" applyBorder="1" applyAlignment="1" applyProtection="1">
      <alignment horizontal="right" vertical="center"/>
      <protection hidden="1"/>
    </xf>
    <xf numFmtId="44" fontId="2" fillId="3" borderId="14" xfId="5" applyFont="1" applyFill="1" applyBorder="1" applyAlignment="1" applyProtection="1">
      <alignment horizontal="right" vertical="center"/>
      <protection hidden="1"/>
    </xf>
    <xf numFmtId="44" fontId="0" fillId="5" borderId="8" xfId="5" applyFont="1" applyFill="1" applyBorder="1" applyAlignment="1" applyProtection="1">
      <alignment horizontal="right" vertical="center"/>
      <protection hidden="1"/>
    </xf>
    <xf numFmtId="44" fontId="0" fillId="5" borderId="16" xfId="5" applyFont="1" applyFill="1" applyBorder="1" applyAlignment="1" applyProtection="1">
      <alignment horizontal="right" vertical="center"/>
      <protection hidden="1"/>
    </xf>
    <xf numFmtId="44" fontId="0" fillId="5" borderId="11" xfId="5" applyFont="1" applyFill="1" applyBorder="1" applyAlignment="1" applyProtection="1">
      <alignment horizontal="right" vertical="center"/>
      <protection hidden="1"/>
    </xf>
    <xf numFmtId="44" fontId="0" fillId="0" borderId="8" xfId="5" applyFont="1" applyFill="1" applyBorder="1" applyAlignment="1" applyProtection="1">
      <alignment horizontal="right" vertical="center"/>
      <protection hidden="1"/>
    </xf>
    <xf numFmtId="44" fontId="0" fillId="0" borderId="16" xfId="5" applyFont="1" applyFill="1" applyBorder="1" applyAlignment="1" applyProtection="1">
      <alignment horizontal="right" vertical="center"/>
      <protection hidden="1"/>
    </xf>
    <xf numFmtId="44" fontId="0" fillId="0" borderId="11" xfId="5" applyFont="1" applyFill="1" applyBorder="1" applyAlignment="1" applyProtection="1">
      <alignment horizontal="right" vertical="center"/>
      <protection hidden="1"/>
    </xf>
    <xf numFmtId="44" fontId="3" fillId="0" borderId="22" xfId="5" applyFont="1" applyFill="1" applyBorder="1" applyAlignment="1" applyProtection="1">
      <alignment vertical="center"/>
      <protection hidden="1"/>
    </xf>
    <xf numFmtId="44" fontId="3" fillId="0" borderId="16" xfId="5" applyFont="1" applyFill="1" applyBorder="1" applyAlignment="1" applyProtection="1">
      <alignment vertical="center"/>
      <protection hidden="1"/>
    </xf>
    <xf numFmtId="44" fontId="3" fillId="0" borderId="11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3" fillId="0" borderId="8" xfId="5" applyFont="1" applyFill="1" applyBorder="1" applyAlignment="1" applyProtection="1">
      <alignment vertical="center"/>
      <protection hidden="1"/>
    </xf>
    <xf numFmtId="44" fontId="0" fillId="5" borderId="0" xfId="5" applyFont="1" applyFill="1" applyAlignment="1">
      <alignment vertical="center"/>
    </xf>
    <xf numFmtId="44" fontId="0" fillId="0" borderId="0" xfId="5" applyFont="1" applyAlignment="1">
      <alignment horizontal="center" vertical="center"/>
    </xf>
    <xf numFmtId="44" fontId="2" fillId="3" borderId="28" xfId="5" applyFont="1" applyFill="1" applyBorder="1" applyAlignment="1" applyProtection="1">
      <alignment horizontal="right" vertical="center"/>
      <protection hidden="1"/>
    </xf>
    <xf numFmtId="44" fontId="2" fillId="3" borderId="51" xfId="5" applyFont="1" applyFill="1" applyBorder="1" applyAlignment="1" applyProtection="1">
      <alignment horizontal="right" vertical="center"/>
      <protection hidden="1"/>
    </xf>
    <xf numFmtId="44" fontId="2" fillId="3" borderId="30" xfId="5" applyFont="1" applyFill="1" applyBorder="1" applyAlignment="1" applyProtection="1">
      <alignment horizontal="right" vertical="center"/>
      <protection hidden="1"/>
    </xf>
    <xf numFmtId="44" fontId="2" fillId="3" borderId="62" xfId="5" applyFont="1" applyFill="1" applyBorder="1" applyAlignment="1" applyProtection="1">
      <alignment horizontal="right" vertical="center"/>
      <protection hidden="1"/>
    </xf>
    <xf numFmtId="44" fontId="2" fillId="3" borderId="63" xfId="5" applyFont="1" applyFill="1" applyBorder="1" applyAlignment="1" applyProtection="1">
      <alignment horizontal="right" vertical="center"/>
      <protection hidden="1"/>
    </xf>
    <xf numFmtId="44" fontId="0" fillId="5" borderId="28" xfId="5" applyFont="1" applyFill="1" applyBorder="1" applyAlignment="1" applyProtection="1">
      <alignment horizontal="right" vertical="center"/>
      <protection hidden="1"/>
    </xf>
    <xf numFmtId="44" fontId="0" fillId="5" borderId="51" xfId="5" applyFont="1" applyFill="1" applyBorder="1" applyAlignment="1" applyProtection="1">
      <alignment horizontal="right" vertical="center"/>
      <protection hidden="1"/>
    </xf>
    <xf numFmtId="44" fontId="0" fillId="5" borderId="30" xfId="5" applyFont="1" applyFill="1" applyBorder="1" applyAlignment="1" applyProtection="1">
      <alignment horizontal="right" vertical="center"/>
      <protection hidden="1"/>
    </xf>
    <xf numFmtId="44" fontId="0" fillId="0" borderId="28" xfId="5" applyFont="1" applyFill="1" applyBorder="1" applyAlignment="1" applyProtection="1">
      <alignment horizontal="right" vertical="center"/>
      <protection hidden="1"/>
    </xf>
    <xf numFmtId="44" fontId="0" fillId="0" borderId="51" xfId="5" applyFont="1" applyFill="1" applyBorder="1" applyAlignment="1" applyProtection="1">
      <alignment horizontal="right" vertical="center"/>
      <protection hidden="1"/>
    </xf>
    <xf numFmtId="44" fontId="0" fillId="0" borderId="30" xfId="5" applyFont="1" applyFill="1" applyBorder="1" applyAlignment="1" applyProtection="1">
      <alignment horizontal="right" vertical="center"/>
      <protection hidden="1"/>
    </xf>
    <xf numFmtId="44" fontId="3" fillId="0" borderId="62" xfId="5" applyFont="1" applyFill="1" applyBorder="1" applyAlignment="1" applyProtection="1">
      <alignment vertical="center"/>
      <protection hidden="1"/>
    </xf>
    <xf numFmtId="44" fontId="3" fillId="0" borderId="51" xfId="5" applyFont="1" applyFill="1" applyBorder="1" applyAlignment="1" applyProtection="1">
      <alignment vertical="center"/>
      <protection hidden="1"/>
    </xf>
    <xf numFmtId="44" fontId="3" fillId="0" borderId="28" xfId="5" applyFont="1" applyFill="1" applyBorder="1" applyAlignment="1" applyProtection="1">
      <alignment vertical="center"/>
      <protection hidden="1"/>
    </xf>
    <xf numFmtId="44" fontId="3" fillId="0" borderId="30" xfId="5" applyFont="1" applyFill="1" applyBorder="1" applyAlignment="1" applyProtection="1">
      <alignment vertical="center"/>
      <protection hidden="1"/>
    </xf>
    <xf numFmtId="44" fontId="2" fillId="2" borderId="6" xfId="5" applyFont="1" applyFill="1" applyBorder="1" applyAlignment="1">
      <alignment horizontal="center" vertical="center" wrapText="1"/>
    </xf>
    <xf numFmtId="44" fontId="2" fillId="3" borderId="9" xfId="5" applyFont="1" applyFill="1" applyBorder="1" applyAlignment="1" applyProtection="1">
      <alignment horizontal="right" vertical="center"/>
      <protection hidden="1"/>
    </xf>
    <xf numFmtId="44" fontId="2" fillId="3" borderId="49" xfId="5" applyFont="1" applyFill="1" applyBorder="1" applyAlignment="1" applyProtection="1">
      <alignment horizontal="right" vertical="center"/>
      <protection hidden="1"/>
    </xf>
    <xf numFmtId="44" fontId="2" fillId="3" borderId="12" xfId="5" applyFont="1" applyFill="1" applyBorder="1" applyAlignment="1" applyProtection="1">
      <alignment horizontal="right" vertical="center"/>
      <protection hidden="1"/>
    </xf>
    <xf numFmtId="44" fontId="2" fillId="3" borderId="7" xfId="5" applyFont="1" applyFill="1" applyBorder="1" applyAlignment="1" applyProtection="1">
      <alignment horizontal="right" vertical="center"/>
      <protection hidden="1"/>
    </xf>
    <xf numFmtId="44" fontId="2" fillId="3" borderId="6" xfId="5" applyFont="1" applyFill="1" applyBorder="1" applyAlignment="1" applyProtection="1">
      <alignment horizontal="right" vertical="center"/>
      <protection hidden="1"/>
    </xf>
    <xf numFmtId="44" fontId="0" fillId="5" borderId="9" xfId="5" applyFont="1" applyFill="1" applyBorder="1" applyAlignment="1" applyProtection="1">
      <alignment horizontal="right" vertical="center"/>
      <protection hidden="1"/>
    </xf>
    <xf numFmtId="44" fontId="0" fillId="5" borderId="12" xfId="5" applyFont="1" applyFill="1" applyBorder="1" applyAlignment="1" applyProtection="1">
      <alignment horizontal="right" vertical="center"/>
      <protection hidden="1"/>
    </xf>
    <xf numFmtId="44" fontId="0" fillId="0" borderId="9" xfId="5" applyFont="1" applyFill="1" applyBorder="1" applyAlignment="1" applyProtection="1">
      <alignment horizontal="right" vertical="center"/>
      <protection hidden="1"/>
    </xf>
    <xf numFmtId="44" fontId="0" fillId="0" borderId="49" xfId="5" applyFont="1" applyFill="1" applyBorder="1" applyAlignment="1" applyProtection="1">
      <alignment horizontal="right" vertical="center"/>
      <protection hidden="1"/>
    </xf>
    <xf numFmtId="44" fontId="0" fillId="0" borderId="12" xfId="5" applyFont="1" applyFill="1" applyBorder="1" applyAlignment="1" applyProtection="1">
      <alignment horizontal="right" vertical="center"/>
      <protection hidden="1"/>
    </xf>
    <xf numFmtId="44" fontId="3" fillId="0" borderId="7" xfId="5" applyFont="1" applyFill="1" applyBorder="1" applyAlignment="1" applyProtection="1">
      <alignment vertical="center"/>
      <protection hidden="1"/>
    </xf>
    <xf numFmtId="44" fontId="3" fillId="0" borderId="49" xfId="5" applyFont="1" applyFill="1" applyBorder="1" applyAlignment="1" applyProtection="1">
      <alignment vertical="center"/>
      <protection hidden="1"/>
    </xf>
    <xf numFmtId="44" fontId="3" fillId="0" borderId="9" xfId="5" applyFont="1" applyFill="1" applyBorder="1" applyAlignment="1" applyProtection="1">
      <alignment vertical="center"/>
      <protection hidden="1"/>
    </xf>
    <xf numFmtId="44" fontId="3" fillId="0" borderId="12" xfId="5" applyFont="1" applyFill="1" applyBorder="1" applyAlignment="1" applyProtection="1">
      <alignment vertical="center"/>
      <protection hidden="1"/>
    </xf>
    <xf numFmtId="44" fontId="0" fillId="5" borderId="62" xfId="5" applyFont="1" applyFill="1" applyBorder="1" applyAlignment="1" applyProtection="1">
      <alignment horizontal="right" vertical="center"/>
      <protection hidden="1"/>
    </xf>
    <xf numFmtId="44" fontId="0" fillId="5" borderId="63" xfId="5" applyFont="1" applyFill="1" applyBorder="1" applyAlignment="1" applyProtection="1">
      <alignment horizontal="right" vertical="center"/>
      <protection hidden="1"/>
    </xf>
    <xf numFmtId="44" fontId="0" fillId="0" borderId="62" xfId="5" applyFont="1" applyFill="1" applyBorder="1" applyAlignment="1" applyProtection="1">
      <alignment horizontal="right" vertical="center"/>
      <protection hidden="1"/>
    </xf>
    <xf numFmtId="44" fontId="0" fillId="0" borderId="63" xfId="5" applyFont="1" applyFill="1" applyBorder="1" applyAlignment="1" applyProtection="1">
      <alignment horizontal="right" vertical="center"/>
      <protection hidden="1"/>
    </xf>
    <xf numFmtId="44" fontId="0" fillId="5" borderId="22" xfId="5" applyFont="1" applyFill="1" applyBorder="1" applyAlignment="1" applyProtection="1">
      <alignment horizontal="right" vertical="center"/>
      <protection hidden="1"/>
    </xf>
    <xf numFmtId="44" fontId="0" fillId="5" borderId="14" xfId="5" applyFont="1" applyFill="1" applyBorder="1" applyAlignment="1" applyProtection="1">
      <alignment horizontal="right" vertical="center"/>
      <protection hidden="1"/>
    </xf>
    <xf numFmtId="44" fontId="0" fillId="0" borderId="22" xfId="5" applyFont="1" applyFill="1" applyBorder="1" applyAlignment="1" applyProtection="1">
      <alignment horizontal="right" vertical="center"/>
      <protection hidden="1"/>
    </xf>
    <xf numFmtId="44" fontId="0" fillId="0" borderId="14" xfId="5" applyFont="1" applyFill="1" applyBorder="1" applyAlignment="1" applyProtection="1">
      <alignment horizontal="right" vertical="center"/>
      <protection hidden="1"/>
    </xf>
    <xf numFmtId="44" fontId="0" fillId="5" borderId="7" xfId="5" applyFont="1" applyFill="1" applyBorder="1" applyAlignment="1" applyProtection="1">
      <alignment horizontal="right" vertical="center"/>
      <protection hidden="1"/>
    </xf>
    <xf numFmtId="44" fontId="0" fillId="5" borderId="6" xfId="5" applyFont="1" applyFill="1" applyBorder="1" applyAlignment="1" applyProtection="1">
      <alignment horizontal="right" vertical="center"/>
      <protection hidden="1"/>
    </xf>
    <xf numFmtId="44" fontId="0" fillId="0" borderId="7" xfId="5" applyFont="1" applyFill="1" applyBorder="1" applyAlignment="1" applyProtection="1">
      <alignment horizontal="right" vertical="center"/>
      <protection hidden="1"/>
    </xf>
    <xf numFmtId="44" fontId="0" fillId="0" borderId="6" xfId="5" applyFont="1" applyFill="1" applyBorder="1" applyAlignment="1" applyProtection="1">
      <alignment horizontal="right" vertical="center"/>
      <protection hidden="1"/>
    </xf>
    <xf numFmtId="1" fontId="2" fillId="3" borderId="17" xfId="1" applyNumberFormat="1" applyFont="1" applyFill="1" applyBorder="1" applyAlignment="1" applyProtection="1">
      <alignment horizontal="right" vertical="center"/>
      <protection hidden="1"/>
    </xf>
    <xf numFmtId="1" fontId="2" fillId="3" borderId="35" xfId="4" applyNumberFormat="1" applyFont="1" applyFill="1" applyBorder="1" applyAlignment="1" applyProtection="1">
      <alignment horizontal="right" vertical="center"/>
      <protection hidden="1"/>
    </xf>
    <xf numFmtId="1" fontId="2" fillId="3" borderId="39" xfId="4" applyNumberFormat="1" applyFont="1" applyFill="1" applyBorder="1" applyAlignment="1" applyProtection="1">
      <alignment horizontal="right" vertical="center"/>
      <protection hidden="1"/>
    </xf>
    <xf numFmtId="1" fontId="2" fillId="3" borderId="36" xfId="4" applyNumberFormat="1" applyFont="1" applyFill="1" applyBorder="1" applyAlignment="1" applyProtection="1">
      <alignment horizontal="right" vertical="center"/>
      <protection hidden="1"/>
    </xf>
    <xf numFmtId="1" fontId="0" fillId="5" borderId="39" xfId="4" applyNumberFormat="1" applyFont="1" applyFill="1" applyBorder="1" applyAlignment="1" applyProtection="1">
      <alignment horizontal="right" vertical="center"/>
      <protection hidden="1"/>
    </xf>
    <xf numFmtId="1" fontId="0" fillId="5" borderId="62" xfId="4" applyNumberFormat="1" applyFont="1" applyFill="1" applyBorder="1" applyAlignment="1" applyProtection="1">
      <alignment horizontal="right" vertical="center"/>
      <protection hidden="1"/>
    </xf>
    <xf numFmtId="1" fontId="0" fillId="5" borderId="63" xfId="4" applyNumberFormat="1" applyFont="1" applyFill="1" applyBorder="1" applyAlignment="1" applyProtection="1">
      <alignment horizontal="right" vertical="center"/>
      <protection hidden="1"/>
    </xf>
    <xf numFmtId="1" fontId="0" fillId="0" borderId="62" xfId="4" applyNumberFormat="1" applyFont="1" applyFill="1" applyBorder="1" applyAlignment="1" applyProtection="1">
      <alignment horizontal="right" vertical="center"/>
      <protection hidden="1"/>
    </xf>
    <xf numFmtId="1" fontId="0" fillId="0" borderId="63" xfId="4" applyNumberFormat="1" applyFont="1" applyFill="1" applyBorder="1" applyAlignment="1" applyProtection="1">
      <alignment horizontal="right" vertical="center"/>
      <protection hidden="1"/>
    </xf>
    <xf numFmtId="1" fontId="2" fillId="2" borderId="12" xfId="4" applyNumberFormat="1" applyFont="1" applyFill="1" applyBorder="1" applyAlignment="1">
      <alignment horizontal="center" vertical="center" wrapText="1"/>
    </xf>
    <xf numFmtId="1" fontId="0" fillId="5" borderId="67" xfId="4" applyNumberFormat="1" applyFont="1" applyFill="1" applyBorder="1" applyAlignment="1" applyProtection="1">
      <alignment horizontal="right" vertical="center"/>
      <protection hidden="1"/>
    </xf>
    <xf numFmtId="1" fontId="0" fillId="5" borderId="7" xfId="4" applyNumberFormat="1" applyFont="1" applyFill="1" applyBorder="1" applyAlignment="1" applyProtection="1">
      <alignment horizontal="right" vertical="center"/>
      <protection hidden="1"/>
    </xf>
    <xf numFmtId="1" fontId="0" fillId="5" borderId="6" xfId="4" applyNumberFormat="1" applyFont="1" applyFill="1" applyBorder="1" applyAlignment="1" applyProtection="1">
      <alignment horizontal="right" vertical="center"/>
      <protection hidden="1"/>
    </xf>
    <xf numFmtId="1" fontId="0" fillId="5" borderId="1" xfId="4" applyNumberFormat="1" applyFont="1" applyFill="1" applyBorder="1" applyAlignment="1" applyProtection="1">
      <alignment horizontal="right" vertical="center"/>
      <protection hidden="1"/>
    </xf>
    <xf numFmtId="1" fontId="0" fillId="0" borderId="7" xfId="4" applyNumberFormat="1" applyFont="1" applyFill="1" applyBorder="1" applyAlignment="1" applyProtection="1">
      <alignment horizontal="right" vertical="center"/>
      <protection hidden="1"/>
    </xf>
    <xf numFmtId="1" fontId="0" fillId="0" borderId="6" xfId="4" applyNumberFormat="1" applyFont="1" applyFill="1" applyBorder="1" applyAlignment="1" applyProtection="1">
      <alignment horizontal="right" vertical="center"/>
      <protection hidden="1"/>
    </xf>
    <xf numFmtId="1" fontId="2" fillId="2" borderId="63" xfId="0" applyNumberFormat="1" applyFont="1" applyFill="1" applyBorder="1" applyAlignment="1">
      <alignment horizontal="center" vertical="center" wrapText="1"/>
    </xf>
    <xf numFmtId="1" fontId="0" fillId="5" borderId="22" xfId="4" applyNumberFormat="1" applyFont="1" applyFill="1" applyBorder="1" applyAlignment="1" applyProtection="1">
      <alignment horizontal="right" vertical="center"/>
      <protection hidden="1"/>
    </xf>
    <xf numFmtId="1" fontId="0" fillId="5" borderId="14" xfId="4" applyNumberFormat="1" applyFont="1" applyFill="1" applyBorder="1" applyAlignment="1" applyProtection="1">
      <alignment horizontal="right" vertical="center"/>
      <protection hidden="1"/>
    </xf>
    <xf numFmtId="1" fontId="0" fillId="0" borderId="22" xfId="4" applyNumberFormat="1" applyFont="1" applyFill="1" applyBorder="1" applyAlignment="1" applyProtection="1">
      <alignment horizontal="right" vertical="center"/>
      <protection hidden="1"/>
    </xf>
    <xf numFmtId="1" fontId="0" fillId="0" borderId="14" xfId="4" applyNumberFormat="1" applyFont="1" applyFill="1" applyBorder="1" applyAlignment="1" applyProtection="1">
      <alignment horizontal="right" vertical="center"/>
      <protection hidden="1"/>
    </xf>
    <xf numFmtId="1" fontId="2" fillId="2" borderId="6" xfId="0" applyNumberFormat="1" applyFont="1" applyFill="1" applyBorder="1" applyAlignment="1">
      <alignment horizontal="center" vertical="center" wrapText="1"/>
    </xf>
    <xf numFmtId="44" fontId="0" fillId="5" borderId="13" xfId="5" applyFont="1" applyFill="1" applyBorder="1" applyAlignment="1" applyProtection="1">
      <alignment horizontal="right" vertical="center"/>
      <protection hidden="1"/>
    </xf>
    <xf numFmtId="177" fontId="0" fillId="0" borderId="16" xfId="5" applyNumberFormat="1" applyFont="1" applyFill="1" applyBorder="1" applyAlignment="1" applyProtection="1">
      <alignment horizontal="right" vertical="center"/>
      <protection hidden="1"/>
    </xf>
    <xf numFmtId="177" fontId="0" fillId="0" borderId="0" xfId="5" applyNumberFormat="1" applyFont="1" applyAlignment="1">
      <alignment horizontal="center" vertical="center"/>
    </xf>
    <xf numFmtId="177" fontId="2" fillId="2" borderId="14" xfId="5" applyNumberFormat="1" applyFont="1" applyFill="1" applyBorder="1" applyAlignment="1">
      <alignment horizontal="center" vertical="center" wrapText="1"/>
    </xf>
    <xf numFmtId="177" fontId="2" fillId="3" borderId="8" xfId="5" applyNumberFormat="1" applyFont="1" applyFill="1" applyBorder="1" applyAlignment="1" applyProtection="1">
      <alignment horizontal="right" vertical="center"/>
      <protection hidden="1"/>
    </xf>
    <xf numFmtId="177" fontId="2" fillId="3" borderId="16" xfId="5" applyNumberFormat="1" applyFont="1" applyFill="1" applyBorder="1" applyAlignment="1" applyProtection="1">
      <alignment horizontal="right" vertical="center"/>
      <protection hidden="1"/>
    </xf>
    <xf numFmtId="177" fontId="2" fillId="3" borderId="11" xfId="5" applyNumberFormat="1" applyFont="1" applyFill="1" applyBorder="1" applyAlignment="1" applyProtection="1">
      <alignment horizontal="right" vertical="center"/>
      <protection hidden="1"/>
    </xf>
    <xf numFmtId="177" fontId="2" fillId="3" borderId="22" xfId="5" applyNumberFormat="1" applyFont="1" applyFill="1" applyBorder="1" applyAlignment="1" applyProtection="1">
      <alignment horizontal="right" vertical="center"/>
      <protection hidden="1"/>
    </xf>
    <xf numFmtId="177" fontId="2" fillId="3" borderId="14" xfId="5" applyNumberFormat="1" applyFont="1" applyFill="1" applyBorder="1" applyAlignment="1" applyProtection="1">
      <alignment horizontal="right" vertical="center"/>
      <protection hidden="1"/>
    </xf>
    <xf numFmtId="177" fontId="0" fillId="5" borderId="8" xfId="5" applyNumberFormat="1" applyFont="1" applyFill="1" applyBorder="1" applyAlignment="1" applyProtection="1">
      <alignment horizontal="right" vertical="center"/>
      <protection hidden="1"/>
    </xf>
    <xf numFmtId="177" fontId="0" fillId="5" borderId="16" xfId="5" applyNumberFormat="1" applyFont="1" applyFill="1" applyBorder="1" applyAlignment="1" applyProtection="1">
      <alignment horizontal="right" vertical="center"/>
      <protection hidden="1"/>
    </xf>
    <xf numFmtId="177" fontId="0" fillId="5" borderId="11" xfId="5" applyNumberFormat="1" applyFont="1" applyFill="1" applyBorder="1" applyAlignment="1" applyProtection="1">
      <alignment horizontal="right" vertical="center"/>
      <protection hidden="1"/>
    </xf>
    <xf numFmtId="177" fontId="0" fillId="0" borderId="8" xfId="5" applyNumberFormat="1" applyFont="1" applyFill="1" applyBorder="1" applyAlignment="1" applyProtection="1">
      <alignment horizontal="right" vertical="center"/>
      <protection hidden="1"/>
    </xf>
    <xf numFmtId="177" fontId="0" fillId="0" borderId="11" xfId="5" applyNumberFormat="1" applyFont="1" applyFill="1" applyBorder="1" applyAlignment="1" applyProtection="1">
      <alignment horizontal="right" vertical="center"/>
      <protection hidden="1"/>
    </xf>
    <xf numFmtId="177" fontId="3" fillId="0" borderId="22" xfId="5" applyNumberFormat="1" applyFont="1" applyFill="1" applyBorder="1" applyAlignment="1" applyProtection="1">
      <alignment vertical="center"/>
      <protection hidden="1"/>
    </xf>
    <xf numFmtId="177" fontId="3" fillId="0" borderId="16" xfId="5" applyNumberFormat="1" applyFont="1" applyFill="1" applyBorder="1" applyAlignment="1" applyProtection="1">
      <alignment vertical="center"/>
      <protection hidden="1"/>
    </xf>
    <xf numFmtId="177" fontId="3" fillId="0" borderId="11" xfId="5" applyNumberFormat="1" applyFont="1" applyFill="1" applyBorder="1" applyAlignment="1" applyProtection="1">
      <alignment vertical="center"/>
      <protection hidden="1"/>
    </xf>
    <xf numFmtId="177" fontId="3" fillId="0" borderId="0" xfId="5" applyNumberFormat="1" applyFont="1" applyFill="1" applyBorder="1" applyAlignment="1" applyProtection="1">
      <alignment vertical="center"/>
      <protection hidden="1"/>
    </xf>
    <xf numFmtId="177" fontId="3" fillId="0" borderId="0" xfId="5" applyNumberFormat="1" applyFont="1" applyFill="1" applyBorder="1" applyAlignment="1">
      <alignment horizontal="center" vertical="center"/>
    </xf>
    <xf numFmtId="177" fontId="0" fillId="0" borderId="0" xfId="5" applyNumberFormat="1" applyFont="1" applyAlignment="1">
      <alignment vertical="center"/>
    </xf>
    <xf numFmtId="177" fontId="0" fillId="5" borderId="0" xfId="5" applyNumberFormat="1" applyFont="1" applyFill="1" applyAlignment="1">
      <alignment vertical="center"/>
    </xf>
    <xf numFmtId="177" fontId="2" fillId="2" borderId="6" xfId="5" applyNumberFormat="1" applyFont="1" applyFill="1" applyBorder="1" applyAlignment="1">
      <alignment horizontal="center" vertical="center" wrapText="1"/>
    </xf>
    <xf numFmtId="177" fontId="2" fillId="3" borderId="9" xfId="5" applyNumberFormat="1" applyFont="1" applyFill="1" applyBorder="1" applyAlignment="1" applyProtection="1">
      <alignment horizontal="right" vertical="center"/>
      <protection hidden="1"/>
    </xf>
    <xf numFmtId="177" fontId="2" fillId="3" borderId="49" xfId="5" applyNumberFormat="1" applyFont="1" applyFill="1" applyBorder="1" applyAlignment="1" applyProtection="1">
      <alignment horizontal="right" vertical="center"/>
      <protection hidden="1"/>
    </xf>
    <xf numFmtId="177" fontId="2" fillId="3" borderId="12" xfId="5" applyNumberFormat="1" applyFont="1" applyFill="1" applyBorder="1" applyAlignment="1" applyProtection="1">
      <alignment horizontal="right" vertical="center"/>
      <protection hidden="1"/>
    </xf>
    <xf numFmtId="177" fontId="2" fillId="3" borderId="7" xfId="5" applyNumberFormat="1" applyFont="1" applyFill="1" applyBorder="1" applyAlignment="1" applyProtection="1">
      <alignment horizontal="right" vertical="center"/>
      <protection hidden="1"/>
    </xf>
    <xf numFmtId="177" fontId="2" fillId="3" borderId="6" xfId="5" applyNumberFormat="1" applyFont="1" applyFill="1" applyBorder="1" applyAlignment="1" applyProtection="1">
      <alignment horizontal="right" vertical="center"/>
      <protection hidden="1"/>
    </xf>
    <xf numFmtId="177" fontId="0" fillId="5" borderId="9" xfId="5" applyNumberFormat="1" applyFont="1" applyFill="1" applyBorder="1" applyAlignment="1" applyProtection="1">
      <alignment horizontal="right" vertical="center"/>
      <protection hidden="1"/>
    </xf>
    <xf numFmtId="177" fontId="0" fillId="5" borderId="49" xfId="5" applyNumberFormat="1" applyFont="1" applyFill="1" applyBorder="1" applyAlignment="1" applyProtection="1">
      <alignment horizontal="right" vertical="center"/>
      <protection hidden="1"/>
    </xf>
    <xf numFmtId="177" fontId="0" fillId="5" borderId="12" xfId="5" applyNumberFormat="1" applyFont="1" applyFill="1" applyBorder="1" applyAlignment="1" applyProtection="1">
      <alignment horizontal="right" vertical="center"/>
      <protection hidden="1"/>
    </xf>
    <xf numFmtId="177" fontId="0" fillId="0" borderId="9" xfId="5" applyNumberFormat="1" applyFont="1" applyFill="1" applyBorder="1" applyAlignment="1" applyProtection="1">
      <alignment horizontal="right" vertical="center"/>
      <protection hidden="1"/>
    </xf>
    <xf numFmtId="177" fontId="0" fillId="0" borderId="49" xfId="5" applyNumberFormat="1" applyFont="1" applyFill="1" applyBorder="1" applyAlignment="1" applyProtection="1">
      <alignment horizontal="right" vertical="center"/>
      <protection hidden="1"/>
    </xf>
    <xf numFmtId="177" fontId="0" fillId="0" borderId="12" xfId="5" applyNumberFormat="1" applyFont="1" applyFill="1" applyBorder="1" applyAlignment="1" applyProtection="1">
      <alignment horizontal="right" vertical="center"/>
      <protection hidden="1"/>
    </xf>
    <xf numFmtId="177" fontId="3" fillId="0" borderId="7" xfId="5" applyNumberFormat="1" applyFont="1" applyFill="1" applyBorder="1" applyAlignment="1" applyProtection="1">
      <alignment vertical="center"/>
      <protection hidden="1"/>
    </xf>
    <xf numFmtId="177" fontId="3" fillId="0" borderId="49" xfId="5" applyNumberFormat="1" applyFont="1" applyFill="1" applyBorder="1" applyAlignment="1" applyProtection="1">
      <alignment vertical="center"/>
      <protection hidden="1"/>
    </xf>
    <xf numFmtId="177" fontId="3" fillId="0" borderId="12" xfId="5" applyNumberFormat="1" applyFont="1" applyFill="1" applyBorder="1" applyAlignment="1" applyProtection="1">
      <alignment vertical="center"/>
      <protection hidden="1"/>
    </xf>
    <xf numFmtId="177" fontId="2" fillId="2" borderId="63" xfId="5" applyNumberFormat="1" applyFont="1" applyFill="1" applyBorder="1" applyAlignment="1">
      <alignment horizontal="center" vertical="center" wrapText="1"/>
    </xf>
    <xf numFmtId="177" fontId="2" fillId="3" borderId="28" xfId="5" applyNumberFormat="1" applyFont="1" applyFill="1" applyBorder="1" applyAlignment="1" applyProtection="1">
      <alignment horizontal="right" vertical="center"/>
      <protection hidden="1"/>
    </xf>
    <xf numFmtId="177" fontId="2" fillId="3" borderId="51" xfId="5" applyNumberFormat="1" applyFont="1" applyFill="1" applyBorder="1" applyAlignment="1" applyProtection="1">
      <alignment horizontal="right" vertical="center"/>
      <protection hidden="1"/>
    </xf>
    <xf numFmtId="177" fontId="2" fillId="3" borderId="30" xfId="5" applyNumberFormat="1" applyFont="1" applyFill="1" applyBorder="1" applyAlignment="1" applyProtection="1">
      <alignment horizontal="right" vertical="center"/>
      <protection hidden="1"/>
    </xf>
    <xf numFmtId="177" fontId="2" fillId="3" borderId="62" xfId="5" applyNumberFormat="1" applyFont="1" applyFill="1" applyBorder="1" applyAlignment="1" applyProtection="1">
      <alignment horizontal="right" vertical="center"/>
      <protection hidden="1"/>
    </xf>
    <xf numFmtId="177" fontId="2" fillId="3" borderId="63" xfId="5" applyNumberFormat="1" applyFont="1" applyFill="1" applyBorder="1" applyAlignment="1" applyProtection="1">
      <alignment horizontal="right" vertical="center"/>
      <protection hidden="1"/>
    </xf>
    <xf numFmtId="177" fontId="0" fillId="5" borderId="28" xfId="5" applyNumberFormat="1" applyFont="1" applyFill="1" applyBorder="1" applyAlignment="1" applyProtection="1">
      <alignment horizontal="right" vertical="center"/>
      <protection hidden="1"/>
    </xf>
    <xf numFmtId="177" fontId="0" fillId="5" borderId="51" xfId="5" applyNumberFormat="1" applyFont="1" applyFill="1" applyBorder="1" applyAlignment="1" applyProtection="1">
      <alignment horizontal="right" vertical="center"/>
      <protection hidden="1"/>
    </xf>
    <xf numFmtId="177" fontId="0" fillId="5" borderId="30" xfId="5" applyNumberFormat="1" applyFont="1" applyFill="1" applyBorder="1" applyAlignment="1" applyProtection="1">
      <alignment horizontal="right" vertical="center"/>
      <protection hidden="1"/>
    </xf>
    <xf numFmtId="177" fontId="0" fillId="0" borderId="28" xfId="5" applyNumberFormat="1" applyFont="1" applyFill="1" applyBorder="1" applyAlignment="1" applyProtection="1">
      <alignment horizontal="right" vertical="center"/>
      <protection hidden="1"/>
    </xf>
    <xf numFmtId="177" fontId="0" fillId="0" borderId="51" xfId="5" applyNumberFormat="1" applyFont="1" applyFill="1" applyBorder="1" applyAlignment="1" applyProtection="1">
      <alignment horizontal="right" vertical="center"/>
      <protection hidden="1"/>
    </xf>
    <xf numFmtId="177" fontId="0" fillId="0" borderId="30" xfId="5" applyNumberFormat="1" applyFont="1" applyFill="1" applyBorder="1" applyAlignment="1" applyProtection="1">
      <alignment horizontal="right" vertical="center"/>
      <protection hidden="1"/>
    </xf>
    <xf numFmtId="177" fontId="3" fillId="0" borderId="62" xfId="5" applyNumberFormat="1" applyFont="1" applyFill="1" applyBorder="1" applyAlignment="1" applyProtection="1">
      <alignment vertical="center"/>
      <protection hidden="1"/>
    </xf>
    <xf numFmtId="177" fontId="3" fillId="0" borderId="51" xfId="5" applyNumberFormat="1" applyFont="1" applyFill="1" applyBorder="1" applyAlignment="1" applyProtection="1">
      <alignment vertical="center"/>
      <protection hidden="1"/>
    </xf>
    <xf numFmtId="177" fontId="3" fillId="0" borderId="0" xfId="5" applyNumberFormat="1" applyFont="1" applyFill="1" applyBorder="1" applyAlignment="1">
      <alignment vertical="center"/>
    </xf>
    <xf numFmtId="44" fontId="0" fillId="5" borderId="29" xfId="5" applyFont="1" applyFill="1" applyBorder="1" applyAlignment="1" applyProtection="1">
      <alignment vertical="center"/>
      <protection hidden="1"/>
    </xf>
    <xf numFmtId="44" fontId="6" fillId="2" borderId="1" xfId="5" applyFont="1" applyFill="1" applyBorder="1" applyAlignment="1">
      <alignment horizontal="center" vertical="center" wrapText="1"/>
    </xf>
    <xf numFmtId="44" fontId="6" fillId="7" borderId="42" xfId="5" applyFont="1" applyFill="1" applyBorder="1" applyAlignment="1" applyProtection="1">
      <alignment vertical="center"/>
      <protection hidden="1"/>
    </xf>
    <xf numFmtId="44" fontId="3" fillId="0" borderId="0" xfId="5" applyFont="1"/>
    <xf numFmtId="44" fontId="3" fillId="0" borderId="0" xfId="5" applyFont="1" applyAlignment="1">
      <alignment horizontal="center"/>
    </xf>
    <xf numFmtId="44" fontId="6" fillId="2" borderId="37" xfId="5" applyFont="1" applyFill="1" applyBorder="1" applyAlignment="1">
      <alignment horizontal="center" vertical="center" wrapText="1"/>
    </xf>
    <xf numFmtId="44" fontId="0" fillId="5" borderId="4" xfId="5" applyFont="1" applyFill="1" applyBorder="1" applyAlignment="1">
      <alignment vertical="center"/>
    </xf>
    <xf numFmtId="44" fontId="3" fillId="0" borderId="0" xfId="5" applyFont="1" applyFill="1" applyBorder="1" applyAlignment="1">
      <alignment horizontal="center"/>
    </xf>
    <xf numFmtId="44" fontId="6" fillId="0" borderId="0" xfId="5" applyFont="1" applyFill="1" applyBorder="1" applyAlignment="1">
      <alignment horizontal="center" vertical="center"/>
    </xf>
    <xf numFmtId="44" fontId="3" fillId="0" borderId="0" xfId="5" applyFont="1" applyFill="1" applyBorder="1"/>
    <xf numFmtId="44" fontId="6" fillId="0" borderId="0" xfId="5" applyFont="1" applyFill="1" applyBorder="1" applyAlignment="1">
      <alignment vertical="center"/>
    </xf>
    <xf numFmtId="44" fontId="0" fillId="0" borderId="0" xfId="5" applyFont="1" applyAlignment="1"/>
    <xf numFmtId="44" fontId="6" fillId="7" borderId="42" xfId="5" applyFont="1" applyFill="1" applyBorder="1" applyAlignment="1" applyProtection="1">
      <alignment horizontal="center" vertical="center"/>
      <protection hidden="1"/>
    </xf>
    <xf numFmtId="44" fontId="5" fillId="5" borderId="51" xfId="5" applyFont="1" applyFill="1" applyBorder="1" applyAlignment="1" applyProtection="1">
      <alignment horizontal="center" vertical="center"/>
      <protection hidden="1"/>
    </xf>
    <xf numFmtId="44" fontId="5" fillId="5" borderId="16" xfId="5" applyFont="1" applyFill="1" applyBorder="1" applyAlignment="1" applyProtection="1">
      <alignment horizontal="center" vertical="center"/>
      <protection hidden="1"/>
    </xf>
    <xf numFmtId="44" fontId="5" fillId="5" borderId="8" xfId="5" applyFont="1" applyFill="1" applyBorder="1" applyAlignment="1" applyProtection="1">
      <alignment horizontal="center" vertical="center"/>
      <protection hidden="1"/>
    </xf>
    <xf numFmtId="44" fontId="3" fillId="0" borderId="0" xfId="5" applyFont="1" applyAlignment="1">
      <alignment horizontal="center" vertical="center"/>
    </xf>
    <xf numFmtId="44" fontId="6" fillId="2" borderId="1" xfId="5" applyFont="1" applyFill="1" applyBorder="1" applyAlignment="1">
      <alignment vertical="center"/>
    </xf>
    <xf numFmtId="44" fontId="5" fillId="0" borderId="0" xfId="5" applyFont="1" applyAlignment="1">
      <alignment horizontal="center" vertical="center"/>
    </xf>
    <xf numFmtId="44" fontId="14" fillId="0" borderId="0" xfId="5" applyFont="1" applyAlignment="1">
      <alignment horizontal="center" vertical="center"/>
    </xf>
    <xf numFmtId="44" fontId="3" fillId="5" borderId="0" xfId="5" applyFont="1" applyFill="1" applyAlignment="1" applyProtection="1">
      <alignment horizontal="center" vertical="center"/>
      <protection hidden="1"/>
    </xf>
    <xf numFmtId="44" fontId="6" fillId="2" borderId="41" xfId="5" applyFont="1" applyFill="1" applyBorder="1" applyAlignment="1">
      <alignment vertical="center"/>
    </xf>
    <xf numFmtId="44" fontId="5" fillId="0" borderId="0" xfId="5" applyFont="1" applyAlignment="1">
      <alignment vertical="center"/>
    </xf>
    <xf numFmtId="44" fontId="5" fillId="5" borderId="0" xfId="5" applyFont="1" applyFill="1" applyAlignment="1" applyProtection="1">
      <alignment vertical="center"/>
      <protection hidden="1"/>
    </xf>
    <xf numFmtId="44" fontId="3" fillId="5" borderId="0" xfId="5" applyFont="1" applyFill="1" applyAlignment="1">
      <alignment horizontal="center" vertical="center"/>
    </xf>
    <xf numFmtId="44" fontId="6" fillId="2" borderId="40" xfId="5" applyFont="1" applyFill="1" applyBorder="1" applyAlignment="1">
      <alignment vertical="center"/>
    </xf>
    <xf numFmtId="10" fontId="0" fillId="0" borderId="0" xfId="1" applyNumberFormat="1" applyFont="1"/>
    <xf numFmtId="10" fontId="0" fillId="0" borderId="0" xfId="1" applyNumberFormat="1" applyFont="1" applyAlignment="1"/>
    <xf numFmtId="10" fontId="6" fillId="2" borderId="37" xfId="1" applyNumberFormat="1" applyFont="1" applyFill="1" applyBorder="1" applyAlignment="1">
      <alignment horizontal="center" vertical="center" wrapText="1"/>
    </xf>
    <xf numFmtId="10" fontId="6" fillId="7" borderId="42" xfId="1" applyNumberFormat="1" applyFont="1" applyFill="1" applyBorder="1" applyAlignment="1" applyProtection="1">
      <alignment horizontal="center" vertical="center"/>
      <protection hidden="1"/>
    </xf>
    <xf numFmtId="10" fontId="5" fillId="5" borderId="51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Alignment="1">
      <alignment horizontal="center" vertical="center"/>
    </xf>
    <xf numFmtId="10" fontId="6" fillId="2" borderId="10" xfId="1" applyNumberFormat="1" applyFont="1" applyFill="1" applyBorder="1" applyAlignment="1">
      <alignment vertical="center"/>
    </xf>
    <xf numFmtId="10" fontId="5" fillId="5" borderId="16" xfId="1" applyNumberFormat="1" applyFont="1" applyFill="1" applyBorder="1" applyAlignment="1" applyProtection="1">
      <alignment horizontal="center" vertical="center"/>
      <protection hidden="1"/>
    </xf>
    <xf numFmtId="10" fontId="5" fillId="5" borderId="8" xfId="1" applyNumberFormat="1" applyFont="1" applyFill="1" applyBorder="1" applyAlignment="1" applyProtection="1">
      <alignment horizontal="center" vertical="center"/>
      <protection hidden="1"/>
    </xf>
    <xf numFmtId="10" fontId="4" fillId="0" borderId="0" xfId="1" applyNumberFormat="1" applyFont="1" applyFill="1" applyAlignment="1">
      <alignment horizontal="center" vertical="center"/>
    </xf>
    <xf numFmtId="10" fontId="14" fillId="0" borderId="0" xfId="1" applyNumberFormat="1" applyFont="1" applyFill="1" applyAlignment="1">
      <alignment horizontal="center" vertical="center"/>
    </xf>
    <xf numFmtId="10" fontId="3" fillId="5" borderId="0" xfId="1" applyNumberFormat="1" applyFont="1" applyFill="1" applyBorder="1" applyAlignment="1" applyProtection="1">
      <alignment horizontal="center" vertical="center"/>
      <protection hidden="1"/>
    </xf>
    <xf numFmtId="44" fontId="6" fillId="2" borderId="37" xfId="5" applyFont="1" applyFill="1" applyBorder="1" applyAlignment="1">
      <alignment vertical="center" wrapText="1"/>
    </xf>
    <xf numFmtId="164" fontId="6" fillId="2" borderId="37" xfId="1" applyNumberFormat="1" applyFont="1" applyFill="1" applyBorder="1" applyAlignment="1">
      <alignment vertical="center" wrapText="1"/>
    </xf>
    <xf numFmtId="0" fontId="18" fillId="10" borderId="61" xfId="0" applyFont="1" applyFill="1" applyBorder="1" applyAlignment="1">
      <alignment vertical="center"/>
    </xf>
    <xf numFmtId="0" fontId="18" fillId="10" borderId="0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18" fillId="10" borderId="6" xfId="0" applyFont="1" applyFill="1" applyBorder="1" applyAlignment="1">
      <alignment horizontal="center" vertical="center"/>
    </xf>
    <xf numFmtId="0" fontId="18" fillId="10" borderId="77" xfId="0" applyFont="1" applyFill="1" applyBorder="1" applyAlignment="1">
      <alignment horizontal="center" vertical="center"/>
    </xf>
    <xf numFmtId="0" fontId="18" fillId="10" borderId="57" xfId="0" applyFont="1" applyFill="1" applyBorder="1" applyAlignment="1">
      <alignment horizontal="center" vertical="center"/>
    </xf>
    <xf numFmtId="0" fontId="18" fillId="10" borderId="76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10" borderId="72" xfId="0" applyFont="1" applyFill="1" applyBorder="1" applyAlignment="1">
      <alignment horizontal="center" vertical="center"/>
    </xf>
    <xf numFmtId="0" fontId="18" fillId="10" borderId="54" xfId="0" applyFont="1" applyFill="1" applyBorder="1" applyAlignment="1">
      <alignment horizontal="center" vertical="center"/>
    </xf>
    <xf numFmtId="0" fontId="18" fillId="10" borderId="55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50" xfId="0" applyNumberFormat="1" applyFont="1" applyFill="1" applyBorder="1" applyAlignment="1">
      <alignment horizontal="center" vertical="center"/>
    </xf>
    <xf numFmtId="0" fontId="9" fillId="9" borderId="40" xfId="0" applyFont="1" applyFill="1" applyBorder="1" applyAlignment="1">
      <alignment horizontal="center"/>
    </xf>
    <xf numFmtId="0" fontId="9" fillId="9" borderId="41" xfId="0" applyFont="1" applyFill="1" applyBorder="1" applyAlignment="1">
      <alignment horizontal="center"/>
    </xf>
    <xf numFmtId="0" fontId="9" fillId="9" borderId="3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164" fontId="17" fillId="0" borderId="0" xfId="1" applyNumberFormat="1" applyFont="1" applyAlignment="1">
      <alignment horizontal="center" vertical="center"/>
    </xf>
    <xf numFmtId="9" fontId="17" fillId="0" borderId="0" xfId="1" applyFont="1" applyAlignment="1">
      <alignment horizontal="center" vertical="center"/>
    </xf>
    <xf numFmtId="44" fontId="17" fillId="0" borderId="0" xfId="5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44" fontId="8" fillId="0" borderId="0" xfId="5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" fontId="2" fillId="2" borderId="31" xfId="0" applyNumberFormat="1" applyFont="1" applyFill="1" applyBorder="1" applyAlignment="1">
      <alignment horizontal="center" vertical="center"/>
    </xf>
    <xf numFmtId="1" fontId="2" fillId="2" borderId="35" xfId="0" applyNumberFormat="1" applyFont="1" applyFill="1" applyBorder="1" applyAlignment="1">
      <alignment horizontal="center" vertical="center"/>
    </xf>
    <xf numFmtId="164" fontId="2" fillId="2" borderId="45" xfId="1" applyNumberFormat="1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/>
    </xf>
    <xf numFmtId="44" fontId="2" fillId="2" borderId="31" xfId="5" applyFont="1" applyFill="1" applyBorder="1" applyAlignment="1">
      <alignment horizontal="center" vertical="center"/>
    </xf>
    <xf numFmtId="44" fontId="2" fillId="2" borderId="35" xfId="5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/>
    </xf>
    <xf numFmtId="1" fontId="2" fillId="2" borderId="40" xfId="0" applyNumberFormat="1" applyFont="1" applyFill="1" applyBorder="1" applyAlignment="1">
      <alignment horizontal="center" vertical="center"/>
    </xf>
    <xf numFmtId="2" fontId="2" fillId="2" borderId="41" xfId="0" applyNumberFormat="1" applyFont="1" applyFill="1" applyBorder="1" applyAlignment="1">
      <alignment horizontal="center" vertical="center"/>
    </xf>
    <xf numFmtId="164" fontId="2" fillId="2" borderId="38" xfId="1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7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8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 wrapText="1"/>
    </xf>
    <xf numFmtId="0" fontId="1" fillId="4" borderId="80" xfId="0" applyFont="1" applyFill="1" applyBorder="1" applyAlignment="1">
      <alignment horizontal="center" vertical="center" wrapText="1"/>
    </xf>
    <xf numFmtId="2" fontId="2" fillId="2" borderId="31" xfId="0" applyNumberFormat="1" applyFont="1" applyFill="1" applyBorder="1" applyAlignment="1">
      <alignment horizontal="center" vertical="center"/>
    </xf>
    <xf numFmtId="2" fontId="2" fillId="2" borderId="45" xfId="0" applyNumberFormat="1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6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6" xfId="0" applyFont="1" applyFill="1" applyBorder="1" applyAlignment="1">
      <alignment horizontal="center" vertical="center" wrapText="1"/>
    </xf>
    <xf numFmtId="0" fontId="1" fillId="4" borderId="79" xfId="0" applyFont="1" applyFill="1" applyBorder="1" applyAlignment="1">
      <alignment horizontal="center" vertical="center" wrapText="1"/>
    </xf>
    <xf numFmtId="44" fontId="2" fillId="2" borderId="45" xfId="5" applyFont="1" applyFill="1" applyBorder="1" applyAlignment="1">
      <alignment horizontal="center" vertical="center"/>
    </xf>
    <xf numFmtId="40" fontId="2" fillId="2" borderId="35" xfId="0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74" xfId="0" applyFont="1" applyFill="1" applyBorder="1" applyAlignment="1">
      <alignment horizontal="center" vertical="center" wrapText="1"/>
    </xf>
    <xf numFmtId="0" fontId="1" fillId="4" borderId="73" xfId="0" applyFont="1" applyFill="1" applyBorder="1" applyAlignment="1">
      <alignment horizontal="center" vertical="center" wrapText="1"/>
    </xf>
    <xf numFmtId="0" fontId="1" fillId="4" borderId="75" xfId="0" applyFont="1" applyFill="1" applyBorder="1" applyAlignment="1">
      <alignment horizontal="center" vertical="center" wrapText="1"/>
    </xf>
    <xf numFmtId="177" fontId="8" fillId="0" borderId="0" xfId="5" applyNumberFormat="1" applyFont="1" applyFill="1" applyAlignment="1">
      <alignment horizontal="center" vertical="center"/>
    </xf>
    <xf numFmtId="177" fontId="17" fillId="0" borderId="0" xfId="5" applyNumberFormat="1" applyFont="1" applyAlignment="1">
      <alignment horizontal="center" vertical="center"/>
    </xf>
    <xf numFmtId="177" fontId="3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Border="1" applyAlignment="1">
      <alignment horizontal="center" vertical="center"/>
    </xf>
    <xf numFmtId="177" fontId="2" fillId="2" borderId="31" xfId="5" applyNumberFormat="1" applyFont="1" applyFill="1" applyBorder="1" applyAlignment="1">
      <alignment horizontal="center" vertical="center"/>
    </xf>
    <xf numFmtId="177" fontId="2" fillId="2" borderId="35" xfId="5" applyNumberFormat="1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wrapText="1"/>
    </xf>
    <xf numFmtId="0" fontId="1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0" fontId="1" fillId="8" borderId="21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0" fontId="6" fillId="2" borderId="8" xfId="2" applyNumberFormat="1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164" fontId="6" fillId="2" borderId="26" xfId="1" applyNumberFormat="1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/>
    </xf>
    <xf numFmtId="0" fontId="1" fillId="8" borderId="7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6" fillId="2" borderId="57" xfId="2" applyNumberFormat="1" applyFont="1" applyFill="1" applyBorder="1" applyAlignment="1">
      <alignment horizontal="center"/>
    </xf>
    <xf numFmtId="0" fontId="6" fillId="2" borderId="67" xfId="2" applyFont="1" applyFill="1" applyBorder="1" applyAlignment="1">
      <alignment horizontal="center"/>
    </xf>
    <xf numFmtId="164" fontId="6" fillId="2" borderId="68" xfId="1" applyNumberFormat="1" applyFont="1" applyFill="1" applyBorder="1" applyAlignment="1">
      <alignment horizontal="center"/>
    </xf>
    <xf numFmtId="0" fontId="6" fillId="2" borderId="68" xfId="2" applyFont="1" applyFill="1" applyBorder="1" applyAlignment="1">
      <alignment horizontal="center"/>
    </xf>
    <xf numFmtId="2" fontId="6" fillId="2" borderId="35" xfId="2" applyNumberFormat="1" applyFont="1" applyFill="1" applyBorder="1" applyAlignment="1">
      <alignment horizontal="center" wrapText="1"/>
    </xf>
    <xf numFmtId="164" fontId="6" fillId="2" borderId="45" xfId="1" applyNumberFormat="1" applyFont="1" applyFill="1" applyBorder="1" applyAlignment="1">
      <alignment horizontal="center" wrapText="1"/>
    </xf>
    <xf numFmtId="164" fontId="6" fillId="2" borderId="10" xfId="1" applyNumberFormat="1" applyFont="1" applyFill="1" applyBorder="1" applyAlignment="1">
      <alignment horizontal="center"/>
    </xf>
    <xf numFmtId="2" fontId="6" fillId="2" borderId="28" xfId="2" applyNumberFormat="1" applyFont="1" applyFill="1" applyBorder="1" applyAlignment="1">
      <alignment horizontal="center"/>
    </xf>
    <xf numFmtId="2" fontId="6" fillId="2" borderId="69" xfId="2" applyNumberFormat="1" applyFont="1" applyFill="1" applyBorder="1" applyAlignment="1">
      <alignment horizontal="center"/>
    </xf>
    <xf numFmtId="0" fontId="6" fillId="2" borderId="40" xfId="2" applyNumberFormat="1" applyFont="1" applyFill="1" applyBorder="1" applyAlignment="1">
      <alignment horizontal="center" vertical="center"/>
    </xf>
    <xf numFmtId="0" fontId="6" fillId="2" borderId="41" xfId="2" applyNumberFormat="1" applyFont="1" applyFill="1" applyBorder="1" applyAlignment="1">
      <alignment horizontal="center" vertical="center"/>
    </xf>
    <xf numFmtId="164" fontId="6" fillId="2" borderId="38" xfId="1" applyNumberFormat="1" applyFont="1" applyFill="1" applyBorder="1" applyAlignment="1">
      <alignment horizontal="center" vertical="center"/>
    </xf>
    <xf numFmtId="44" fontId="6" fillId="2" borderId="40" xfId="5" applyFont="1" applyFill="1" applyBorder="1" applyAlignment="1">
      <alignment horizontal="center" vertical="center"/>
    </xf>
    <xf numFmtId="44" fontId="6" fillId="2" borderId="41" xfId="5" applyFont="1" applyFill="1" applyBorder="1" applyAlignment="1">
      <alignment horizontal="center" vertical="center"/>
    </xf>
    <xf numFmtId="0" fontId="6" fillId="2" borderId="37" xfId="2" applyNumberFormat="1" applyFont="1" applyFill="1" applyBorder="1" applyAlignment="1">
      <alignment horizontal="center" vertical="center"/>
    </xf>
    <xf numFmtId="0" fontId="6" fillId="2" borderId="24" xfId="2" applyNumberFormat="1" applyFont="1" applyFill="1" applyBorder="1" applyAlignment="1">
      <alignment horizontal="center" vertical="center"/>
    </xf>
    <xf numFmtId="0" fontId="6" fillId="2" borderId="38" xfId="2" applyNumberFormat="1" applyFont="1" applyFill="1" applyBorder="1" applyAlignment="1">
      <alignment horizontal="center" vertical="center"/>
    </xf>
    <xf numFmtId="0" fontId="6" fillId="2" borderId="8" xfId="2" applyNumberFormat="1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38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7" fillId="0" borderId="0" xfId="1" applyNumberFormat="1" applyFont="1" applyAlignment="1">
      <alignment horizontal="center" wrapText="1"/>
    </xf>
    <xf numFmtId="44" fontId="7" fillId="0" borderId="0" xfId="5" applyFont="1" applyAlignment="1">
      <alignment horizontal="center" wrapText="1"/>
    </xf>
    <xf numFmtId="0" fontId="0" fillId="0" borderId="0" xfId="0" applyFont="1" applyAlignment="1">
      <alignment horizontal="center"/>
    </xf>
    <xf numFmtId="164" fontId="0" fillId="0" borderId="0" xfId="1" applyNumberFormat="1" applyFont="1" applyAlignment="1">
      <alignment horizontal="center"/>
    </xf>
    <xf numFmtId="44" fontId="0" fillId="0" borderId="0" xfId="5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5" fillId="10" borderId="56" xfId="0" applyFont="1" applyFill="1" applyBorder="1" applyAlignment="1">
      <alignment horizontal="center" vertical="center"/>
    </xf>
    <xf numFmtId="0" fontId="5" fillId="10" borderId="54" xfId="0" applyFont="1" applyFill="1" applyBorder="1" applyAlignment="1">
      <alignment horizontal="center" vertical="center"/>
    </xf>
    <xf numFmtId="0" fontId="5" fillId="10" borderId="55" xfId="0" applyFont="1" applyFill="1" applyBorder="1" applyAlignment="1">
      <alignment horizontal="center" vertical="center"/>
    </xf>
    <xf numFmtId="0" fontId="5" fillId="10" borderId="72" xfId="0" applyFont="1" applyFill="1" applyBorder="1" applyAlignment="1">
      <alignment horizontal="center" vertical="center"/>
    </xf>
    <xf numFmtId="0" fontId="6" fillId="2" borderId="40" xfId="6" applyFont="1" applyFill="1" applyBorder="1" applyAlignment="1">
      <alignment horizontal="center" vertical="center"/>
    </xf>
    <xf numFmtId="0" fontId="6" fillId="2" borderId="41" xfId="6" applyFont="1" applyFill="1" applyBorder="1" applyAlignment="1">
      <alignment horizontal="center" vertical="center"/>
    </xf>
    <xf numFmtId="0" fontId="6" fillId="2" borderId="38" xfId="6" applyFont="1" applyFill="1" applyBorder="1" applyAlignment="1">
      <alignment horizontal="center" vertical="center"/>
    </xf>
    <xf numFmtId="44" fontId="6" fillId="2" borderId="38" xfId="5" applyFont="1" applyFill="1" applyBorder="1" applyAlignment="1">
      <alignment horizontal="center" vertical="center"/>
    </xf>
    <xf numFmtId="0" fontId="6" fillId="2" borderId="37" xfId="6" applyFont="1" applyFill="1" applyBorder="1" applyAlignment="1">
      <alignment horizontal="center" vertical="center" wrapText="1"/>
    </xf>
    <xf numFmtId="0" fontId="6" fillId="2" borderId="24" xfId="6" applyFont="1" applyFill="1" applyBorder="1" applyAlignment="1">
      <alignment horizontal="center" vertical="center" wrapText="1"/>
    </xf>
    <xf numFmtId="164" fontId="20" fillId="0" borderId="0" xfId="1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</cellXfs>
  <cellStyles count="7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3000000}"/>
    <cellStyle name="Normal 2 2" xfId="6" xr:uid="{D08100FC-682E-4CEF-A8CD-62B54A3340C4}"/>
    <cellStyle name="Percent" xfId="1" builtinId="5"/>
  </cellStyles>
  <dxfs count="101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FCCFF"/>
      <color rgb="FF66FF33"/>
      <color rgb="FF66FFFF"/>
      <color rgb="FFC9DD03"/>
      <color rgb="FFFFEFFF"/>
      <color rgb="FFFF99FF"/>
      <color rgb="FFD2492A"/>
      <color rgb="FF002776"/>
      <color rgb="FFC2D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112889</xdr:colOff>
      <xdr:row>0</xdr:row>
      <xdr:rowOff>91723</xdr:rowOff>
    </xdr:from>
    <xdr:to>
      <xdr:col>2</xdr:col>
      <xdr:colOff>476467</xdr:colOff>
      <xdr:row>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EA8F84-9C54-4491-8D14-BE22407F1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89" y="91723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66"/>
  </sheetPr>
  <dimension ref="A1:K138"/>
  <sheetViews>
    <sheetView zoomScale="90" zoomScaleNormal="70" zoomScaleSheetLayoutView="20" workbookViewId="0">
      <selection activeCell="P12" sqref="P12"/>
    </sheetView>
  </sheetViews>
  <sheetFormatPr defaultRowHeight="14.4"/>
  <cols>
    <col min="1" max="1" width="31.44140625" bestFit="1" customWidth="1"/>
    <col min="2" max="2" width="52.77734375" bestFit="1" customWidth="1"/>
    <col min="3" max="3" width="13.21875" style="30" bestFit="1" customWidth="1"/>
    <col min="4" max="4" width="11.88671875" style="30" bestFit="1" customWidth="1"/>
    <col min="5" max="5" width="13.6640625" style="30" bestFit="1" customWidth="1"/>
    <col min="6" max="6" width="15.5546875" style="30" bestFit="1" customWidth="1"/>
    <col min="7" max="7" width="12.77734375" style="30" bestFit="1" customWidth="1"/>
    <col min="8" max="8" width="13.6640625" style="30" bestFit="1" customWidth="1"/>
    <col min="9" max="9" width="7.21875" style="30" bestFit="1" customWidth="1"/>
    <col min="10" max="10" width="11.88671875" style="30" bestFit="1" customWidth="1"/>
  </cols>
  <sheetData>
    <row r="1" spans="1:10" ht="66">
      <c r="A1" s="93" t="s">
        <v>1</v>
      </c>
      <c r="B1" s="93" t="s">
        <v>0</v>
      </c>
      <c r="C1" s="93" t="s">
        <v>2</v>
      </c>
      <c r="D1" s="93" t="s">
        <v>289</v>
      </c>
      <c r="E1" s="93" t="s">
        <v>290</v>
      </c>
      <c r="F1" s="94" t="s">
        <v>5</v>
      </c>
      <c r="G1" s="94" t="s">
        <v>294</v>
      </c>
      <c r="H1" s="94" t="s">
        <v>295</v>
      </c>
      <c r="I1" s="93" t="s">
        <v>10</v>
      </c>
      <c r="J1" s="93" t="s">
        <v>344</v>
      </c>
    </row>
    <row r="2" spans="1:10" ht="31.5" customHeight="1">
      <c r="A2" s="672" t="s">
        <v>345</v>
      </c>
      <c r="B2" s="259" t="s">
        <v>127</v>
      </c>
      <c r="C2" s="80">
        <v>40150630.961816363</v>
      </c>
      <c r="D2" s="80">
        <v>-196184.5871366635</v>
      </c>
      <c r="E2" s="81">
        <v>-4.8624553008063693E-3</v>
      </c>
      <c r="F2" s="83">
        <v>225513709.22116938</v>
      </c>
      <c r="G2" s="83">
        <v>-8698055.9367415011</v>
      </c>
      <c r="H2" s="81">
        <v>-3.7137570484032149E-2</v>
      </c>
      <c r="I2" s="257">
        <v>80.38744484199529</v>
      </c>
      <c r="J2" s="257">
        <v>1.0618654935262697</v>
      </c>
    </row>
    <row r="3" spans="1:10">
      <c r="A3" s="672" t="s">
        <v>345</v>
      </c>
      <c r="B3" s="87" t="s">
        <v>128</v>
      </c>
      <c r="C3" s="88">
        <v>62297985.551376328</v>
      </c>
      <c r="D3" s="88">
        <v>-1268706.2759417295</v>
      </c>
      <c r="E3" s="84">
        <v>-1.995866450606287E-2</v>
      </c>
      <c r="F3" s="86">
        <v>329527217.01753271</v>
      </c>
      <c r="G3" s="86">
        <v>-11702805.543680429</v>
      </c>
      <c r="H3" s="84">
        <v>-3.4295943410375229E-2</v>
      </c>
      <c r="I3" s="258">
        <v>103.84366172591449</v>
      </c>
      <c r="J3" s="258">
        <v>-0.20673490237963676</v>
      </c>
    </row>
    <row r="4" spans="1:10">
      <c r="A4" s="672" t="s">
        <v>345</v>
      </c>
      <c r="B4" s="259" t="s">
        <v>129</v>
      </c>
      <c r="C4" s="80">
        <v>53731974.634376675</v>
      </c>
      <c r="D4" s="80">
        <v>-1476405.8300558925</v>
      </c>
      <c r="E4" s="81">
        <v>-2.6742422393771392E-2</v>
      </c>
      <c r="F4" s="83">
        <v>294776178.24132979</v>
      </c>
      <c r="G4" s="83">
        <v>-12358640.146871865</v>
      </c>
      <c r="H4" s="81">
        <v>-4.0238486185734952E-2</v>
      </c>
      <c r="I4" s="257">
        <v>104.7547844963018</v>
      </c>
      <c r="J4" s="257">
        <v>-0.94015967888358887</v>
      </c>
    </row>
    <row r="5" spans="1:10">
      <c r="A5" s="672" t="s">
        <v>345</v>
      </c>
      <c r="B5" s="87" t="s">
        <v>130</v>
      </c>
      <c r="C5" s="88">
        <v>69782784.368983537</v>
      </c>
      <c r="D5" s="88">
        <v>-873758.4798643887</v>
      </c>
      <c r="E5" s="84">
        <v>-1.2366278403028824E-2</v>
      </c>
      <c r="F5" s="86">
        <v>424275425.14938062</v>
      </c>
      <c r="G5" s="86">
        <v>-8655745.6783279777</v>
      </c>
      <c r="H5" s="84">
        <v>-1.9993352896672485E-2</v>
      </c>
      <c r="I5" s="258">
        <v>95.75605641721971</v>
      </c>
      <c r="J5" s="258">
        <v>0.54695163695960503</v>
      </c>
    </row>
    <row r="6" spans="1:10">
      <c r="A6" s="672" t="s">
        <v>345</v>
      </c>
      <c r="B6" s="259" t="s">
        <v>131</v>
      </c>
      <c r="C6" s="80">
        <v>33191150.396069299</v>
      </c>
      <c r="D6" s="80">
        <v>-711640.43698256835</v>
      </c>
      <c r="E6" s="81">
        <v>-2.0990615211795169E-2</v>
      </c>
      <c r="F6" s="83">
        <v>166710672.1172514</v>
      </c>
      <c r="G6" s="83">
        <v>-8458307.0506894588</v>
      </c>
      <c r="H6" s="81">
        <v>-4.8286557876096162E-2</v>
      </c>
      <c r="I6" s="257">
        <v>120.58435852152766</v>
      </c>
      <c r="J6" s="257">
        <v>-0.36742092883338273</v>
      </c>
    </row>
    <row r="7" spans="1:10">
      <c r="A7" s="672" t="s">
        <v>345</v>
      </c>
      <c r="B7" s="87" t="s">
        <v>132</v>
      </c>
      <c r="C7" s="88">
        <v>42782479.126966171</v>
      </c>
      <c r="D7" s="88">
        <v>-2106349.624668844</v>
      </c>
      <c r="E7" s="84">
        <v>-4.6923693115787146E-2</v>
      </c>
      <c r="F7" s="86">
        <v>212146336.06228328</v>
      </c>
      <c r="G7" s="86">
        <v>-15315387.482408404</v>
      </c>
      <c r="H7" s="84">
        <v>-6.733171297455344E-2</v>
      </c>
      <c r="I7" s="258">
        <v>81.554380295052169</v>
      </c>
      <c r="J7" s="258">
        <v>-2.4743417147861777</v>
      </c>
    </row>
    <row r="8" spans="1:10">
      <c r="A8" s="672" t="s">
        <v>345</v>
      </c>
      <c r="B8" s="259" t="s">
        <v>133</v>
      </c>
      <c r="C8" s="80">
        <v>63324875.690637045</v>
      </c>
      <c r="D8" s="80">
        <v>146643.29789941758</v>
      </c>
      <c r="E8" s="81">
        <v>2.3211047910905833E-3</v>
      </c>
      <c r="F8" s="83">
        <v>365103777.52025688</v>
      </c>
      <c r="G8" s="83">
        <v>-4744439.004093051</v>
      </c>
      <c r="H8" s="81">
        <v>-1.2828070522223779E-2</v>
      </c>
      <c r="I8" s="257">
        <v>108.60494296213523</v>
      </c>
      <c r="J8" s="257">
        <v>2.2026819607949335</v>
      </c>
    </row>
    <row r="9" spans="1:10">
      <c r="A9" s="672" t="s">
        <v>345</v>
      </c>
      <c r="B9" s="87" t="s">
        <v>134</v>
      </c>
      <c r="C9" s="88">
        <v>54516364.524236545</v>
      </c>
      <c r="D9" s="88">
        <v>-1211457.5113014579</v>
      </c>
      <c r="E9" s="84">
        <v>-2.1738827520101242E-2</v>
      </c>
      <c r="F9" s="86">
        <v>297246499.98239863</v>
      </c>
      <c r="G9" s="86">
        <v>-5650271.106559217</v>
      </c>
      <c r="H9" s="84">
        <v>-1.865411468813508E-2</v>
      </c>
      <c r="I9" s="258">
        <v>115.06318136985226</v>
      </c>
      <c r="J9" s="258">
        <v>-0.43887084512456909</v>
      </c>
    </row>
    <row r="10" spans="1:10">
      <c r="A10" s="672" t="s">
        <v>345</v>
      </c>
      <c r="B10" s="259" t="s">
        <v>135</v>
      </c>
      <c r="C10" s="80">
        <v>40089261.038649768</v>
      </c>
      <c r="D10" s="80">
        <v>-198999.23080574721</v>
      </c>
      <c r="E10" s="81">
        <v>-4.9393850584463729E-3</v>
      </c>
      <c r="F10" s="83">
        <v>224538027.27193379</v>
      </c>
      <c r="G10" s="83">
        <v>-8685613.8025462925</v>
      </c>
      <c r="H10" s="81">
        <v>-3.7241566774838822E-2</v>
      </c>
      <c r="I10" s="257">
        <v>80.449341624220878</v>
      </c>
      <c r="J10" s="257">
        <v>1.0467844486155684</v>
      </c>
    </row>
    <row r="11" spans="1:10">
      <c r="A11" s="672" t="s">
        <v>345</v>
      </c>
      <c r="B11" s="87" t="s">
        <v>136</v>
      </c>
      <c r="C11" s="88">
        <v>62145466.536974013</v>
      </c>
      <c r="D11" s="88">
        <v>-1251565.5798456222</v>
      </c>
      <c r="E11" s="84">
        <v>-1.9741706165982711E-2</v>
      </c>
      <c r="F11" s="86">
        <v>327597065.58788466</v>
      </c>
      <c r="G11" s="86">
        <v>-11565627.190909922</v>
      </c>
      <c r="H11" s="84">
        <v>-3.41005288528392E-2</v>
      </c>
      <c r="I11" s="258">
        <v>103.8278918408255</v>
      </c>
      <c r="J11" s="258">
        <v>-0.1964657332907791</v>
      </c>
    </row>
    <row r="12" spans="1:10">
      <c r="A12" s="672" t="s">
        <v>345</v>
      </c>
      <c r="B12" s="259" t="s">
        <v>137</v>
      </c>
      <c r="C12" s="80">
        <v>53644679.083287075</v>
      </c>
      <c r="D12" s="80">
        <v>-1458506.0108689144</v>
      </c>
      <c r="E12" s="81">
        <v>-2.6468633498712171E-2</v>
      </c>
      <c r="F12" s="83">
        <v>293614976.39758402</v>
      </c>
      <c r="G12" s="83">
        <v>-12136720.085020602</v>
      </c>
      <c r="H12" s="81">
        <v>-3.9694694173875521E-2</v>
      </c>
      <c r="I12" s="257">
        <v>104.82534767284982</v>
      </c>
      <c r="J12" s="257">
        <v>-0.92404810163029083</v>
      </c>
    </row>
    <row r="13" spans="1:10">
      <c r="A13" s="672" t="s">
        <v>345</v>
      </c>
      <c r="B13" s="87" t="s">
        <v>346</v>
      </c>
      <c r="C13" s="88">
        <v>95241330.489185885</v>
      </c>
      <c r="D13" s="88">
        <v>-1954974.3999046981</v>
      </c>
      <c r="E13" s="84">
        <v>-2.0113669980926677E-2</v>
      </c>
      <c r="F13" s="86">
        <v>493021541.53553462</v>
      </c>
      <c r="G13" s="86">
        <v>-20015271.827259362</v>
      </c>
      <c r="H13" s="84">
        <v>-3.9013324786706022E-2</v>
      </c>
      <c r="I13" s="258">
        <v>109.07617700668268</v>
      </c>
      <c r="J13" s="258">
        <v>-0.24788021915620106</v>
      </c>
    </row>
    <row r="14" spans="1:10">
      <c r="A14" s="672" t="s">
        <v>345</v>
      </c>
      <c r="B14" s="259" t="s">
        <v>138</v>
      </c>
      <c r="C14" s="80">
        <v>69510090.952446058</v>
      </c>
      <c r="D14" s="80">
        <v>-839003.54391923547</v>
      </c>
      <c r="E14" s="81">
        <v>-1.1926287750051766E-2</v>
      </c>
      <c r="F14" s="83">
        <v>420858200.02368736</v>
      </c>
      <c r="G14" s="83">
        <v>-8381225.4982184768</v>
      </c>
      <c r="H14" s="81">
        <v>-1.9525758818700938E-2</v>
      </c>
      <c r="I14" s="257">
        <v>95.601434279906641</v>
      </c>
      <c r="J14" s="257">
        <v>0.57671511922710295</v>
      </c>
    </row>
    <row r="15" spans="1:10">
      <c r="A15" s="672" t="s">
        <v>345</v>
      </c>
      <c r="B15" s="87" t="s">
        <v>347</v>
      </c>
      <c r="C15" s="88">
        <v>69510090.952446058</v>
      </c>
      <c r="D15" s="88">
        <v>-839003.54391923547</v>
      </c>
      <c r="E15" s="84">
        <v>-1.1926287750051766E-2</v>
      </c>
      <c r="F15" s="86">
        <v>420858200.02368736</v>
      </c>
      <c r="G15" s="86">
        <v>-8381225.4982184768</v>
      </c>
      <c r="H15" s="84">
        <v>-1.9525758818700938E-2</v>
      </c>
      <c r="I15" s="258">
        <v>95.601434279906641</v>
      </c>
      <c r="J15" s="258">
        <v>0.57671511922710295</v>
      </c>
    </row>
    <row r="16" spans="1:10">
      <c r="A16" s="672" t="s">
        <v>345</v>
      </c>
      <c r="B16" s="259" t="s">
        <v>139</v>
      </c>
      <c r="C16" s="80">
        <v>33095863.952211872</v>
      </c>
      <c r="D16" s="80">
        <v>-703408.81935121119</v>
      </c>
      <c r="E16" s="81">
        <v>-2.0811359584725211E-2</v>
      </c>
      <c r="F16" s="83">
        <v>165424475.94764987</v>
      </c>
      <c r="G16" s="83">
        <v>-8449644.6354200244</v>
      </c>
      <c r="H16" s="81">
        <v>-4.8596332835990574E-2</v>
      </c>
      <c r="I16" s="257">
        <v>120.51496751956314</v>
      </c>
      <c r="J16" s="257">
        <v>-0.3599395873632858</v>
      </c>
    </row>
    <row r="17" spans="1:10">
      <c r="A17" s="672" t="s">
        <v>345</v>
      </c>
      <c r="B17" s="87" t="s">
        <v>140</v>
      </c>
      <c r="C17" s="88">
        <v>42721829.907319658</v>
      </c>
      <c r="D17" s="88">
        <v>-2105230.0465357527</v>
      </c>
      <c r="E17" s="84">
        <v>-4.6963375441147787E-2</v>
      </c>
      <c r="F17" s="86">
        <v>211270999.53309602</v>
      </c>
      <c r="G17" s="86">
        <v>-15317740.140399992</v>
      </c>
      <c r="H17" s="84">
        <v>-6.7601506422923549E-2</v>
      </c>
      <c r="I17" s="258">
        <v>81.626238667044888</v>
      </c>
      <c r="J17" s="258">
        <v>-2.4903643916854037</v>
      </c>
    </row>
    <row r="18" spans="1:10">
      <c r="A18" s="672" t="s">
        <v>345</v>
      </c>
      <c r="B18" s="259" t="s">
        <v>141</v>
      </c>
      <c r="C18" s="80">
        <v>63190058.243122742</v>
      </c>
      <c r="D18" s="80">
        <v>138060.93286304176</v>
      </c>
      <c r="E18" s="81">
        <v>2.1896361535335019E-3</v>
      </c>
      <c r="F18" s="83">
        <v>363465741.33023566</v>
      </c>
      <c r="G18" s="83">
        <v>-4769134.4636069536</v>
      </c>
      <c r="H18" s="81">
        <v>-1.2951338336233442E-2</v>
      </c>
      <c r="I18" s="257">
        <v>108.62320050330577</v>
      </c>
      <c r="J18" s="257">
        <v>2.1760060973339108</v>
      </c>
    </row>
    <row r="19" spans="1:10">
      <c r="A19" s="672" t="s">
        <v>345</v>
      </c>
      <c r="B19" s="87" t="s">
        <v>348</v>
      </c>
      <c r="C19" s="88">
        <v>159556567.23451248</v>
      </c>
      <c r="D19" s="88">
        <v>-3425675.1215803623</v>
      </c>
      <c r="E19" s="84">
        <v>-2.1018701620853598E-2</v>
      </c>
      <c r="F19" s="86">
        <v>868351717.26488924</v>
      </c>
      <c r="G19" s="86">
        <v>-32223594.671351194</v>
      </c>
      <c r="H19" s="84">
        <v>-3.5781121516722837E-2</v>
      </c>
      <c r="I19" s="258">
        <v>98.682203209118143</v>
      </c>
      <c r="J19" s="258">
        <v>-0.31569480474638567</v>
      </c>
    </row>
    <row r="20" spans="1:10">
      <c r="A20" s="672" t="s">
        <v>345</v>
      </c>
      <c r="B20" s="259" t="s">
        <v>142</v>
      </c>
      <c r="C20" s="80">
        <v>54416951.476405717</v>
      </c>
      <c r="D20" s="80">
        <v>-1209044.3853047341</v>
      </c>
      <c r="E20" s="81">
        <v>-2.1735240269863943E-2</v>
      </c>
      <c r="F20" s="83">
        <v>295671800.01164812</v>
      </c>
      <c r="G20" s="83">
        <v>-5653112.5046357512</v>
      </c>
      <c r="H20" s="81">
        <v>-1.8760853383904166E-2</v>
      </c>
      <c r="I20" s="257">
        <v>115.11774991760471</v>
      </c>
      <c r="J20" s="257">
        <v>-0.45286261329810884</v>
      </c>
    </row>
    <row r="21" spans="1:10">
      <c r="A21" s="672" t="s">
        <v>345</v>
      </c>
      <c r="B21" s="87" t="s">
        <v>349</v>
      </c>
      <c r="C21" s="88">
        <v>94506212.515738025</v>
      </c>
      <c r="D21" s="88">
        <v>-1408043.615707919</v>
      </c>
      <c r="E21" s="84">
        <v>-1.4680232871516638E-2</v>
      </c>
      <c r="F21" s="86">
        <v>520209827.28870046</v>
      </c>
      <c r="G21" s="86">
        <v>-14338726.304003179</v>
      </c>
      <c r="H21" s="84">
        <v>-2.6823992334527001E-2</v>
      </c>
      <c r="I21" s="258">
        <v>97.326370247004093</v>
      </c>
      <c r="J21" s="258">
        <v>0.3167369033634202</v>
      </c>
    </row>
    <row r="22" spans="1:10">
      <c r="A22" s="672" t="s">
        <v>345</v>
      </c>
      <c r="B22" s="259" t="s">
        <v>143</v>
      </c>
      <c r="C22" s="80">
        <v>19099739.768475037</v>
      </c>
      <c r="D22" s="80">
        <v>-775986.70976955816</v>
      </c>
      <c r="E22" s="81">
        <v>-3.904192939155865E-2</v>
      </c>
      <c r="F22" s="83">
        <v>137408665.75411171</v>
      </c>
      <c r="G22" s="83">
        <v>-6347199.15669173</v>
      </c>
      <c r="H22" s="81">
        <v>-4.4152627516310328E-2</v>
      </c>
      <c r="I22" s="257">
        <v>71.628431478516035</v>
      </c>
      <c r="J22" s="257">
        <v>0.32218318435188564</v>
      </c>
    </row>
    <row r="23" spans="1:10">
      <c r="A23" s="672" t="s">
        <v>345</v>
      </c>
      <c r="B23" s="87" t="s">
        <v>144</v>
      </c>
      <c r="C23" s="88">
        <v>37046702.661287434</v>
      </c>
      <c r="D23" s="88">
        <v>-2276998.1777507067</v>
      </c>
      <c r="E23" s="84">
        <v>-5.7903964509114655E-2</v>
      </c>
      <c r="F23" s="86">
        <v>214713905.32084572</v>
      </c>
      <c r="G23" s="86">
        <v>-11939997.459152788</v>
      </c>
      <c r="H23" s="84">
        <v>-5.2679425823707701E-2</v>
      </c>
      <c r="I23" s="258">
        <v>115.66918903844194</v>
      </c>
      <c r="J23" s="258">
        <v>-1.7851591492797638</v>
      </c>
    </row>
    <row r="24" spans="1:10">
      <c r="A24" s="672" t="s">
        <v>345</v>
      </c>
      <c r="B24" s="259" t="s">
        <v>145</v>
      </c>
      <c r="C24" s="80">
        <v>31025533.581913911</v>
      </c>
      <c r="D24" s="80">
        <v>-1391864.8502526022</v>
      </c>
      <c r="E24" s="81">
        <v>-4.2935735671851737E-2</v>
      </c>
      <c r="F24" s="83">
        <v>190882478.99331534</v>
      </c>
      <c r="G24" s="83">
        <v>-7665324.0733073056</v>
      </c>
      <c r="H24" s="81">
        <v>-3.8606944800770267E-2</v>
      </c>
      <c r="I24" s="257">
        <v>113.29805828288595</v>
      </c>
      <c r="J24" s="257">
        <v>5.0733641000846319E-2</v>
      </c>
    </row>
    <row r="25" spans="1:10">
      <c r="A25" s="672" t="s">
        <v>345</v>
      </c>
      <c r="B25" s="87" t="s">
        <v>146</v>
      </c>
      <c r="C25" s="88">
        <v>47700563.698194727</v>
      </c>
      <c r="D25" s="88">
        <v>-1370388.0458136946</v>
      </c>
      <c r="E25" s="84">
        <v>-2.7926665310318122E-2</v>
      </c>
      <c r="F25" s="86">
        <v>314018756.12929106</v>
      </c>
      <c r="G25" s="86">
        <v>-8373909.8603788018</v>
      </c>
      <c r="H25" s="84">
        <v>-2.5974256686866194E-2</v>
      </c>
      <c r="I25" s="258">
        <v>122.60370943231351</v>
      </c>
      <c r="J25" s="258">
        <v>1.9470867540620986</v>
      </c>
    </row>
    <row r="26" spans="1:10">
      <c r="A26" s="672" t="s">
        <v>345</v>
      </c>
      <c r="B26" s="259" t="s">
        <v>147</v>
      </c>
      <c r="C26" s="80">
        <v>15394117.972020516</v>
      </c>
      <c r="D26" s="80">
        <v>-644915.00508025661</v>
      </c>
      <c r="E26" s="81">
        <v>-4.0209095274073806E-2</v>
      </c>
      <c r="F26" s="83">
        <v>87088685.322038174</v>
      </c>
      <c r="G26" s="83">
        <v>-5116204.6713029742</v>
      </c>
      <c r="H26" s="81">
        <v>-5.5487346405081732E-2</v>
      </c>
      <c r="I26" s="257">
        <v>104.75762011515333</v>
      </c>
      <c r="J26" s="257">
        <v>0.34437875627277492</v>
      </c>
    </row>
    <row r="27" spans="1:10">
      <c r="A27" s="672" t="s">
        <v>345</v>
      </c>
      <c r="B27" s="87" t="s">
        <v>148</v>
      </c>
      <c r="C27" s="88">
        <v>16141228.581344312</v>
      </c>
      <c r="D27" s="88">
        <v>-1409768.7541633565</v>
      </c>
      <c r="E27" s="84">
        <v>-8.0324139261945732E-2</v>
      </c>
      <c r="F27" s="86">
        <v>94656345.971496776</v>
      </c>
      <c r="G27" s="86">
        <v>-7190284.6876280606</v>
      </c>
      <c r="H27" s="84">
        <v>-7.0599141484548017E-2</v>
      </c>
      <c r="I27" s="258">
        <v>57.634174030242001</v>
      </c>
      <c r="J27" s="258">
        <v>-2.3161963645252399</v>
      </c>
    </row>
    <row r="28" spans="1:10">
      <c r="A28" s="672" t="s">
        <v>345</v>
      </c>
      <c r="B28" s="259" t="s">
        <v>149</v>
      </c>
      <c r="C28" s="80">
        <v>32016500.867010575</v>
      </c>
      <c r="D28" s="80">
        <v>-1050077.6890949123</v>
      </c>
      <c r="E28" s="81">
        <v>-3.1756466346017635E-2</v>
      </c>
      <c r="F28" s="83">
        <v>218825899.02861798</v>
      </c>
      <c r="G28" s="83">
        <v>-5382451.8580856323</v>
      </c>
      <c r="H28" s="81">
        <v>-2.4006473607245251E-2</v>
      </c>
      <c r="I28" s="257">
        <v>102.8516474080446</v>
      </c>
      <c r="J28" s="257">
        <v>1.2330417247196266</v>
      </c>
    </row>
    <row r="29" spans="1:10">
      <c r="A29" s="672" t="s">
        <v>345</v>
      </c>
      <c r="B29" s="87" t="s">
        <v>150</v>
      </c>
      <c r="C29" s="88">
        <v>25683866.650190935</v>
      </c>
      <c r="D29" s="88">
        <v>-1238828.4558817148</v>
      </c>
      <c r="E29" s="84">
        <v>-4.6014280925474146E-2</v>
      </c>
      <c r="F29" s="86">
        <v>169016565.46694478</v>
      </c>
      <c r="G29" s="86">
        <v>-3638354.8176117539</v>
      </c>
      <c r="H29" s="84">
        <v>-2.1072986577013259E-2</v>
      </c>
      <c r="I29" s="258">
        <v>101.53880271957405</v>
      </c>
      <c r="J29" s="258">
        <v>-0.28205456405991924</v>
      </c>
    </row>
    <row r="30" spans="1:10">
      <c r="A30" s="672" t="s">
        <v>345</v>
      </c>
      <c r="B30" s="259" t="s">
        <v>151</v>
      </c>
      <c r="C30" s="80">
        <v>399714461.42397249</v>
      </c>
      <c r="D30" s="80">
        <v>-6851709.9689466953</v>
      </c>
      <c r="E30" s="81">
        <v>-1.6852631751117762E-2</v>
      </c>
      <c r="F30" s="83">
        <v>2165032620.3669491</v>
      </c>
      <c r="G30" s="83">
        <v>-68611619.123393059</v>
      </c>
      <c r="H30" s="81">
        <v>-3.071734428892239E-2</v>
      </c>
      <c r="I30" s="444"/>
      <c r="J30" s="444"/>
    </row>
    <row r="31" spans="1:10">
      <c r="A31" s="672" t="s">
        <v>345</v>
      </c>
      <c r="B31" s="87" t="s">
        <v>152</v>
      </c>
      <c r="C31" s="88">
        <v>25098763.875686578</v>
      </c>
      <c r="D31" s="88">
        <v>1025432.5979050919</v>
      </c>
      <c r="E31" s="84">
        <v>4.2596206817937007E-2</v>
      </c>
      <c r="F31" s="86">
        <v>112883160.26703867</v>
      </c>
      <c r="G31" s="86">
        <v>374370.26824268699</v>
      </c>
      <c r="H31" s="84">
        <v>3.3274757309779378E-3</v>
      </c>
      <c r="I31" s="87"/>
      <c r="J31" s="87"/>
    </row>
    <row r="32" spans="1:10">
      <c r="A32" s="672" t="s">
        <v>345</v>
      </c>
      <c r="B32" s="259" t="s">
        <v>153</v>
      </c>
      <c r="C32" s="80">
        <v>22619145.501373164</v>
      </c>
      <c r="D32" s="80">
        <v>-66641.160616327077</v>
      </c>
      <c r="E32" s="81">
        <v>-2.937573274811128E-3</v>
      </c>
      <c r="F32" s="83">
        <v>102732497.40426883</v>
      </c>
      <c r="G32" s="83">
        <v>-4471396.0117130876</v>
      </c>
      <c r="H32" s="81">
        <v>-4.1709268844954968E-2</v>
      </c>
      <c r="I32" s="444"/>
      <c r="J32" s="444"/>
    </row>
    <row r="33" spans="1:10">
      <c r="A33" s="672" t="s">
        <v>345</v>
      </c>
      <c r="B33" s="87" t="s">
        <v>154</v>
      </c>
      <c r="C33" s="88">
        <v>21809527.254251286</v>
      </c>
      <c r="D33" s="88">
        <v>531384.50189442188</v>
      </c>
      <c r="E33" s="84">
        <v>2.4973255799572231E-2</v>
      </c>
      <c r="F33" s="86">
        <v>106839443.89439613</v>
      </c>
      <c r="G33" s="86">
        <v>-7315.6378399133682</v>
      </c>
      <c r="H33" s="84">
        <v>-6.8468504538092372E-5</v>
      </c>
      <c r="I33" s="87"/>
      <c r="J33" s="87"/>
    </row>
    <row r="34" spans="1:10">
      <c r="A34" s="672" t="s">
        <v>345</v>
      </c>
      <c r="B34" s="259" t="s">
        <v>155</v>
      </c>
      <c r="C34" s="80">
        <v>17701745.980191357</v>
      </c>
      <c r="D34" s="80">
        <v>-58493.814270947129</v>
      </c>
      <c r="E34" s="81">
        <v>-3.2935261543701497E-3</v>
      </c>
      <c r="F34" s="83">
        <v>78335790.625611708</v>
      </c>
      <c r="G34" s="83">
        <v>-3333439.9641171843</v>
      </c>
      <c r="H34" s="81">
        <v>-4.081635078531539E-2</v>
      </c>
      <c r="I34" s="444"/>
      <c r="J34" s="444"/>
    </row>
    <row r="35" spans="1:10">
      <c r="A35" s="672" t="s">
        <v>345</v>
      </c>
      <c r="B35" s="87" t="s">
        <v>156</v>
      </c>
      <c r="C35" s="88">
        <v>26580601.325975362</v>
      </c>
      <c r="D35" s="88">
        <v>-695461.29237239063</v>
      </c>
      <c r="E35" s="84">
        <v>-2.5497129189921114E-2</v>
      </c>
      <c r="F35" s="86">
        <v>116614653.56159925</v>
      </c>
      <c r="G35" s="86">
        <v>-8127455.4527718872</v>
      </c>
      <c r="H35" s="84">
        <v>-6.5154064790066593E-2</v>
      </c>
      <c r="I35" s="87"/>
      <c r="J35" s="87"/>
    </row>
    <row r="36" spans="1:10">
      <c r="A36" s="672" t="s">
        <v>345</v>
      </c>
      <c r="B36" s="259" t="s">
        <v>157</v>
      </c>
      <c r="C36" s="80">
        <v>31173557.376112144</v>
      </c>
      <c r="D36" s="80">
        <v>1188138.6219579391</v>
      </c>
      <c r="E36" s="81">
        <v>3.962387958291673E-2</v>
      </c>
      <c r="F36" s="83">
        <v>144639842.30161786</v>
      </c>
      <c r="G36" s="83">
        <v>613317.39447909594</v>
      </c>
      <c r="H36" s="81">
        <v>4.2583641789214373E-3</v>
      </c>
      <c r="I36" s="444"/>
      <c r="J36" s="444"/>
    </row>
    <row r="37" spans="1:10">
      <c r="A37" s="672" t="s">
        <v>345</v>
      </c>
      <c r="B37" s="87" t="s">
        <v>158</v>
      </c>
      <c r="C37" s="88">
        <v>28733084.826214761</v>
      </c>
      <c r="D37" s="88">
        <v>29784.070576973259</v>
      </c>
      <c r="E37" s="84">
        <v>1.0376531546157873E-3</v>
      </c>
      <c r="F37" s="86">
        <v>126655234.54470327</v>
      </c>
      <c r="G37" s="86">
        <v>-2014757.6870241761</v>
      </c>
      <c r="H37" s="84">
        <v>-1.5658333789246762E-2</v>
      </c>
      <c r="I37" s="87"/>
      <c r="J37" s="87"/>
    </row>
    <row r="38" spans="1:10">
      <c r="A38" s="672" t="s">
        <v>350</v>
      </c>
      <c r="B38" s="259" t="s">
        <v>127</v>
      </c>
      <c r="C38" s="80">
        <v>524345102.67380613</v>
      </c>
      <c r="D38" s="80">
        <v>4129792.5573815107</v>
      </c>
      <c r="E38" s="81">
        <v>7.9386217150303785E-3</v>
      </c>
      <c r="F38" s="83">
        <v>3013584732.264267</v>
      </c>
      <c r="G38" s="83">
        <v>-23661923.44106102</v>
      </c>
      <c r="H38" s="81">
        <v>-7.7905834208799561E-3</v>
      </c>
      <c r="I38" s="257">
        <v>79.551795190074984</v>
      </c>
      <c r="J38" s="257">
        <v>-2.4791437057814392E-2</v>
      </c>
    </row>
    <row r="39" spans="1:10">
      <c r="A39" s="672" t="s">
        <v>350</v>
      </c>
      <c r="B39" s="87" t="s">
        <v>128</v>
      </c>
      <c r="C39" s="88">
        <v>833078505.69293344</v>
      </c>
      <c r="D39" s="88">
        <v>7678787.8390208483</v>
      </c>
      <c r="E39" s="84">
        <v>9.3031142038504013E-3</v>
      </c>
      <c r="F39" s="86">
        <v>4467638590.7138252</v>
      </c>
      <c r="G39" s="86">
        <v>15916875.215874672</v>
      </c>
      <c r="H39" s="84">
        <v>3.5754425440527068E-3</v>
      </c>
      <c r="I39" s="258">
        <v>105.22739952032907</v>
      </c>
      <c r="J39" s="258">
        <v>0.10950992688891859</v>
      </c>
    </row>
    <row r="40" spans="1:10">
      <c r="A40" s="672" t="s">
        <v>350</v>
      </c>
      <c r="B40" s="259" t="s">
        <v>129</v>
      </c>
      <c r="C40" s="80">
        <v>715106863.80766356</v>
      </c>
      <c r="D40" s="80">
        <v>4929646.0422663689</v>
      </c>
      <c r="E40" s="81">
        <v>6.9414308414140766E-3</v>
      </c>
      <c r="F40" s="83">
        <v>3980423032.0491142</v>
      </c>
      <c r="G40" s="83">
        <v>11800648.459811211</v>
      </c>
      <c r="H40" s="81">
        <v>2.9734873513308324E-3</v>
      </c>
      <c r="I40" s="257">
        <v>105.64499614747088</v>
      </c>
      <c r="J40" s="257">
        <v>-0.13757769843786605</v>
      </c>
    </row>
    <row r="41" spans="1:10">
      <c r="A41" s="672" t="s">
        <v>350</v>
      </c>
      <c r="B41" s="87" t="s">
        <v>130</v>
      </c>
      <c r="C41" s="88">
        <v>933149023.1907258</v>
      </c>
      <c r="D41" s="88">
        <v>5160815.167853713</v>
      </c>
      <c r="E41" s="84">
        <v>5.5612939078709877E-3</v>
      </c>
      <c r="F41" s="86">
        <v>5763042076.5161247</v>
      </c>
      <c r="G41" s="86">
        <v>43873759.701675415</v>
      </c>
      <c r="H41" s="84">
        <v>7.671353118369648E-3</v>
      </c>
      <c r="I41" s="258">
        <v>97.029966639091441</v>
      </c>
      <c r="J41" s="258">
        <v>-0.25970610227129498</v>
      </c>
    </row>
    <row r="42" spans="1:10">
      <c r="A42" s="672" t="s">
        <v>350</v>
      </c>
      <c r="B42" s="259" t="s">
        <v>131</v>
      </c>
      <c r="C42" s="80">
        <v>434289450.26928073</v>
      </c>
      <c r="D42" s="80">
        <v>5820333.273265183</v>
      </c>
      <c r="E42" s="81">
        <v>1.3584020510209393E-2</v>
      </c>
      <c r="F42" s="83">
        <v>2234676299.9437103</v>
      </c>
      <c r="G42" s="83">
        <v>16058889.886735916</v>
      </c>
      <c r="H42" s="81">
        <v>7.2382420754209809E-3</v>
      </c>
      <c r="I42" s="257">
        <v>119.55971474556068</v>
      </c>
      <c r="J42" s="257">
        <v>0.62886450973444141</v>
      </c>
    </row>
    <row r="43" spans="1:10">
      <c r="A43" s="672" t="s">
        <v>350</v>
      </c>
      <c r="B43" s="87" t="s">
        <v>132</v>
      </c>
      <c r="C43" s="88">
        <v>579658929.80396438</v>
      </c>
      <c r="D43" s="88">
        <v>4779841.051197052</v>
      </c>
      <c r="E43" s="84">
        <v>8.314515425438743E-3</v>
      </c>
      <c r="F43" s="86">
        <v>2902223273.2408018</v>
      </c>
      <c r="G43" s="86">
        <v>-2841264.9217829704</v>
      </c>
      <c r="H43" s="84">
        <v>-9.7803848570608112E-4</v>
      </c>
      <c r="I43" s="258">
        <v>83.73187065937752</v>
      </c>
      <c r="J43" s="258">
        <v>5.1303644260087822E-3</v>
      </c>
    </row>
    <row r="44" spans="1:10">
      <c r="A44" s="672" t="s">
        <v>350</v>
      </c>
      <c r="B44" s="259" t="s">
        <v>133</v>
      </c>
      <c r="C44" s="80">
        <v>808255848.10396361</v>
      </c>
      <c r="D44" s="80">
        <v>3405296.5433301926</v>
      </c>
      <c r="E44" s="81">
        <v>4.2309675215196204E-3</v>
      </c>
      <c r="F44" s="83">
        <v>4702799497.6677799</v>
      </c>
      <c r="G44" s="83">
        <v>-1277547.3107891083</v>
      </c>
      <c r="H44" s="81">
        <v>-2.7158299036637667E-4</v>
      </c>
      <c r="I44" s="257">
        <v>105.04152540237222</v>
      </c>
      <c r="J44" s="257">
        <v>-0.42067270017508918</v>
      </c>
    </row>
    <row r="45" spans="1:10">
      <c r="A45" s="672" t="s">
        <v>350</v>
      </c>
      <c r="B45" s="87" t="s">
        <v>134</v>
      </c>
      <c r="C45" s="88">
        <v>711775524.21276033</v>
      </c>
      <c r="D45" s="88">
        <v>9435015.7982828617</v>
      </c>
      <c r="E45" s="84">
        <v>1.3433677376209241E-2</v>
      </c>
      <c r="F45" s="86">
        <v>3916915608.3636799</v>
      </c>
      <c r="G45" s="86">
        <v>27966566.854254723</v>
      </c>
      <c r="H45" s="84">
        <v>7.1912916717983034E-3</v>
      </c>
      <c r="I45" s="258">
        <v>113.83857718394732</v>
      </c>
      <c r="J45" s="258">
        <v>0.5819731108003765</v>
      </c>
    </row>
    <row r="46" spans="1:10">
      <c r="A46" s="672" t="s">
        <v>350</v>
      </c>
      <c r="B46" s="259" t="s">
        <v>135</v>
      </c>
      <c r="C46" s="80">
        <v>523502189.85256803</v>
      </c>
      <c r="D46" s="80">
        <v>4012943.6368400455</v>
      </c>
      <c r="E46" s="81">
        <v>7.7247867324930011E-3</v>
      </c>
      <c r="F46" s="83">
        <v>2999672570.7869725</v>
      </c>
      <c r="G46" s="83">
        <v>-24920047.796617031</v>
      </c>
      <c r="H46" s="81">
        <v>-8.2391419074106711E-3</v>
      </c>
      <c r="I46" s="257">
        <v>79.621760190240366</v>
      </c>
      <c r="J46" s="257">
        <v>-6.8820187393441756E-2</v>
      </c>
    </row>
    <row r="47" spans="1:10">
      <c r="A47" s="672" t="s">
        <v>350</v>
      </c>
      <c r="B47" s="87" t="s">
        <v>136</v>
      </c>
      <c r="C47" s="88">
        <v>830746741.03572035</v>
      </c>
      <c r="D47" s="88">
        <v>8350461.2774320841</v>
      </c>
      <c r="E47" s="84">
        <v>1.0153816940765321E-2</v>
      </c>
      <c r="F47" s="86">
        <v>4437862215.6643114</v>
      </c>
      <c r="G47" s="86">
        <v>21629093.082336426</v>
      </c>
      <c r="H47" s="84">
        <v>4.8976339069914986E-3</v>
      </c>
      <c r="I47" s="258">
        <v>105.19426362774541</v>
      </c>
      <c r="J47" s="258">
        <v>0.16224675780549092</v>
      </c>
    </row>
    <row r="48" spans="1:10">
      <c r="A48" s="672" t="s">
        <v>350</v>
      </c>
      <c r="B48" s="259" t="s">
        <v>137</v>
      </c>
      <c r="C48" s="80">
        <v>713931828.54972649</v>
      </c>
      <c r="D48" s="80">
        <v>5337518.123780489</v>
      </c>
      <c r="E48" s="81">
        <v>7.5325444266861694E-3</v>
      </c>
      <c r="F48" s="83">
        <v>3963408781.6825328</v>
      </c>
      <c r="G48" s="83">
        <v>15172148.096211433</v>
      </c>
      <c r="H48" s="81">
        <v>3.8427656455915209E-3</v>
      </c>
      <c r="I48" s="257">
        <v>105.73413879949666</v>
      </c>
      <c r="J48" s="257">
        <v>-0.11158217911693669</v>
      </c>
    </row>
    <row r="49" spans="1:10">
      <c r="A49" s="672" t="s">
        <v>350</v>
      </c>
      <c r="B49" s="87" t="s">
        <v>346</v>
      </c>
      <c r="C49" s="88">
        <v>1263600683.0365813</v>
      </c>
      <c r="D49" s="88">
        <v>14355418.404632092</v>
      </c>
      <c r="E49" s="84">
        <v>1.1491273019843276E-2</v>
      </c>
      <c r="F49" s="86">
        <v>6653293763.185586</v>
      </c>
      <c r="G49" s="86">
        <v>38811836.086690903</v>
      </c>
      <c r="H49" s="84">
        <v>5.8677061203663665E-3</v>
      </c>
      <c r="I49" s="258">
        <v>109.68143770523697</v>
      </c>
      <c r="J49" s="258">
        <v>0.31397143779743431</v>
      </c>
    </row>
    <row r="50" spans="1:10">
      <c r="A50" s="672" t="s">
        <v>350</v>
      </c>
      <c r="B50" s="259" t="s">
        <v>138</v>
      </c>
      <c r="C50" s="80">
        <v>929204591.24284816</v>
      </c>
      <c r="D50" s="80">
        <v>5687116.0774629116</v>
      </c>
      <c r="E50" s="81">
        <v>6.1581033715084298E-3</v>
      </c>
      <c r="F50" s="83">
        <v>5713545232.3305397</v>
      </c>
      <c r="G50" s="83">
        <v>47960813.983141899</v>
      </c>
      <c r="H50" s="81">
        <v>8.4652897991998599E-3</v>
      </c>
      <c r="I50" s="257">
        <v>96.860504424814025</v>
      </c>
      <c r="J50" s="257">
        <v>-0.23467163515755374</v>
      </c>
    </row>
    <row r="51" spans="1:10">
      <c r="A51" s="672" t="s">
        <v>350</v>
      </c>
      <c r="B51" s="87" t="s">
        <v>347</v>
      </c>
      <c r="C51" s="88">
        <v>929204591.24284816</v>
      </c>
      <c r="D51" s="88">
        <v>5687116.0774629116</v>
      </c>
      <c r="E51" s="84">
        <v>6.1581033715084298E-3</v>
      </c>
      <c r="F51" s="86">
        <v>5713545232.3305397</v>
      </c>
      <c r="G51" s="86">
        <v>47960813.983141899</v>
      </c>
      <c r="H51" s="84">
        <v>8.4652897991998599E-3</v>
      </c>
      <c r="I51" s="258">
        <v>96.860504424814025</v>
      </c>
      <c r="J51" s="258">
        <v>-0.23467163515755374</v>
      </c>
    </row>
    <row r="52" spans="1:10">
      <c r="A52" s="672" t="s">
        <v>350</v>
      </c>
      <c r="B52" s="259" t="s">
        <v>139</v>
      </c>
      <c r="C52" s="80">
        <v>432853941.99881941</v>
      </c>
      <c r="D52" s="80">
        <v>6004957.1325624585</v>
      </c>
      <c r="E52" s="81">
        <v>1.4068106860893602E-2</v>
      </c>
      <c r="F52" s="83">
        <v>2215431547.5173225</v>
      </c>
      <c r="G52" s="83">
        <v>17182743.014997482</v>
      </c>
      <c r="H52" s="81">
        <v>7.8165596996139786E-3</v>
      </c>
      <c r="I52" s="257">
        <v>119.46136441314738</v>
      </c>
      <c r="J52" s="257">
        <v>0.64465980229627462</v>
      </c>
    </row>
    <row r="53" spans="1:10">
      <c r="A53" s="672" t="s">
        <v>350</v>
      </c>
      <c r="B53" s="87" t="s">
        <v>140</v>
      </c>
      <c r="C53" s="88">
        <v>578776555.8266722</v>
      </c>
      <c r="D53" s="88">
        <v>4833180.3885310888</v>
      </c>
      <c r="E53" s="84">
        <v>8.4210056172205148E-3</v>
      </c>
      <c r="F53" s="86">
        <v>2889570157.7831297</v>
      </c>
      <c r="G53" s="86">
        <v>-2848423.250541687</v>
      </c>
      <c r="H53" s="84">
        <v>-9.8478943166093835E-4</v>
      </c>
      <c r="I53" s="258">
        <v>83.8126741234272</v>
      </c>
      <c r="J53" s="258">
        <v>-1.4527855131447609E-2</v>
      </c>
    </row>
    <row r="54" spans="1:10">
      <c r="A54" s="672" t="s">
        <v>350</v>
      </c>
      <c r="B54" s="259" t="s">
        <v>141</v>
      </c>
      <c r="C54" s="80">
        <v>806508561.72559416</v>
      </c>
      <c r="D54" s="80">
        <v>3338179.2955483198</v>
      </c>
      <c r="E54" s="81">
        <v>4.1562529801565072E-3</v>
      </c>
      <c r="F54" s="83">
        <v>4680806190.193511</v>
      </c>
      <c r="G54" s="83">
        <v>-1799085.5163106918</v>
      </c>
      <c r="H54" s="81">
        <v>-3.8420610117259434E-4</v>
      </c>
      <c r="I54" s="257">
        <v>105.07554458726949</v>
      </c>
      <c r="J54" s="257">
        <v>-0.4645572661319477</v>
      </c>
    </row>
    <row r="55" spans="1:10">
      <c r="A55" s="672" t="s">
        <v>350</v>
      </c>
      <c r="B55" s="87" t="s">
        <v>348</v>
      </c>
      <c r="C55" s="88">
        <v>2099216946.1036179</v>
      </c>
      <c r="D55" s="88">
        <v>13508877.830976009</v>
      </c>
      <c r="E55" s="84">
        <v>6.476878541378947E-3</v>
      </c>
      <c r="F55" s="86">
        <v>11533785129.660551</v>
      </c>
      <c r="G55" s="86">
        <v>10524639.460765839</v>
      </c>
      <c r="H55" s="84">
        <v>9.1333867438966204E-4</v>
      </c>
      <c r="I55" s="258">
        <v>98.401179642416963</v>
      </c>
      <c r="J55" s="258">
        <v>-0.20716284861767065</v>
      </c>
    </row>
    <row r="56" spans="1:10">
      <c r="A56" s="672" t="s">
        <v>350</v>
      </c>
      <c r="B56" s="259" t="s">
        <v>142</v>
      </c>
      <c r="C56" s="80">
        <v>710369860.08529663</v>
      </c>
      <c r="D56" s="80">
        <v>9530323.2692477703</v>
      </c>
      <c r="E56" s="81">
        <v>1.3598438399386733E-2</v>
      </c>
      <c r="F56" s="83">
        <v>3894561011.3573427</v>
      </c>
      <c r="G56" s="83">
        <v>28111823.840324402</v>
      </c>
      <c r="H56" s="81">
        <v>7.2707082071799935E-3</v>
      </c>
      <c r="I56" s="257">
        <v>113.89677811596255</v>
      </c>
      <c r="J56" s="257">
        <v>0.56213988626684852</v>
      </c>
    </row>
    <row r="57" spans="1:10">
      <c r="A57" s="672" t="s">
        <v>350</v>
      </c>
      <c r="B57" s="87" t="s">
        <v>349</v>
      </c>
      <c r="C57" s="88">
        <v>1233872049.9438846</v>
      </c>
      <c r="D57" s="88">
        <v>13543266.909344912</v>
      </c>
      <c r="E57" s="84">
        <v>1.1098047589820382E-2</v>
      </c>
      <c r="F57" s="86">
        <v>6894233582.1938009</v>
      </c>
      <c r="G57" s="86">
        <v>3191776.072842598</v>
      </c>
      <c r="H57" s="84">
        <v>4.6317758078430281E-4</v>
      </c>
      <c r="I57" s="258">
        <v>96.307281304326608</v>
      </c>
      <c r="J57" s="258">
        <v>0.2383393205132478</v>
      </c>
    </row>
    <row r="58" spans="1:10">
      <c r="A58" s="672" t="s">
        <v>350</v>
      </c>
      <c r="B58" s="259" t="s">
        <v>143</v>
      </c>
      <c r="C58" s="80">
        <v>251748375.85187954</v>
      </c>
      <c r="D58" s="80">
        <v>-7026267.1498770714</v>
      </c>
      <c r="E58" s="81">
        <v>-2.7152069725121311E-2</v>
      </c>
      <c r="F58" s="83">
        <v>1831422258.6865833</v>
      </c>
      <c r="G58" s="83">
        <v>-51530091.659976721</v>
      </c>
      <c r="H58" s="81">
        <v>-2.7366646665536988E-2</v>
      </c>
      <c r="I58" s="257">
        <v>71.545556581032656</v>
      </c>
      <c r="J58" s="257">
        <v>-1.2129159362488053</v>
      </c>
    </row>
    <row r="59" spans="1:10">
      <c r="A59" s="672" t="s">
        <v>350</v>
      </c>
      <c r="B59" s="87" t="s">
        <v>144</v>
      </c>
      <c r="C59" s="88">
        <v>502534126.73946965</v>
      </c>
      <c r="D59" s="88">
        <v>-4877248.8874136806</v>
      </c>
      <c r="E59" s="84">
        <v>-9.6120211758911889E-3</v>
      </c>
      <c r="F59" s="86">
        <v>2929518764.7717443</v>
      </c>
      <c r="G59" s="86">
        <v>-26941584.98377037</v>
      </c>
      <c r="H59" s="84">
        <v>-9.1127841393165692E-3</v>
      </c>
      <c r="I59" s="258">
        <v>118.90269245165534</v>
      </c>
      <c r="J59" s="258">
        <v>0.12573555595945152</v>
      </c>
    </row>
    <row r="60" spans="1:10">
      <c r="A60" s="672" t="s">
        <v>350</v>
      </c>
      <c r="B60" s="259" t="s">
        <v>145</v>
      </c>
      <c r="C60" s="80">
        <v>407696078.52570671</v>
      </c>
      <c r="D60" s="80">
        <v>-3464457.8826884031</v>
      </c>
      <c r="E60" s="81">
        <v>-8.4260467041692121E-3</v>
      </c>
      <c r="F60" s="83">
        <v>2546471352.3151107</v>
      </c>
      <c r="G60" s="83">
        <v>-14972890.385900021</v>
      </c>
      <c r="H60" s="81">
        <v>-5.8454875324989684E-3</v>
      </c>
      <c r="I60" s="257">
        <v>112.82302504557352</v>
      </c>
      <c r="J60" s="257">
        <v>0.25410607475363634</v>
      </c>
    </row>
    <row r="61" spans="1:10">
      <c r="A61" s="672" t="s">
        <v>350</v>
      </c>
      <c r="B61" s="87" t="s">
        <v>146</v>
      </c>
      <c r="C61" s="88">
        <v>637700642.07557857</v>
      </c>
      <c r="D61" s="88">
        <v>-4363094.3425350189</v>
      </c>
      <c r="E61" s="84">
        <v>-6.7954224714129631E-3</v>
      </c>
      <c r="F61" s="86">
        <v>4268230479.2593212</v>
      </c>
      <c r="G61" s="86">
        <v>-3666662.8675904274</v>
      </c>
      <c r="H61" s="84">
        <v>-8.583218990532278E-4</v>
      </c>
      <c r="I61" s="258">
        <v>124.20953939632776</v>
      </c>
      <c r="J61" s="258">
        <v>0.48321694359133005</v>
      </c>
    </row>
    <row r="62" spans="1:10">
      <c r="A62" s="672" t="s">
        <v>350</v>
      </c>
      <c r="B62" s="259" t="s">
        <v>147</v>
      </c>
      <c r="C62" s="80">
        <v>198789831.3091138</v>
      </c>
      <c r="D62" s="80">
        <v>-1934112.0820535123</v>
      </c>
      <c r="E62" s="81">
        <v>-9.6356819688638174E-3</v>
      </c>
      <c r="F62" s="83">
        <v>1156641423.9330316</v>
      </c>
      <c r="G62" s="83">
        <v>-13015628.652936697</v>
      </c>
      <c r="H62" s="81">
        <v>-1.1127730666147601E-2</v>
      </c>
      <c r="I62" s="257">
        <v>102.51395205517571</v>
      </c>
      <c r="J62" s="257">
        <v>0.10595844919060937</v>
      </c>
    </row>
    <row r="63" spans="1:10">
      <c r="A63" s="672" t="s">
        <v>350</v>
      </c>
      <c r="B63" s="87" t="s">
        <v>148</v>
      </c>
      <c r="C63" s="88">
        <v>218135721.15055728</v>
      </c>
      <c r="D63" s="88">
        <v>-2040296.6219781935</v>
      </c>
      <c r="E63" s="84">
        <v>-9.2666614766646858E-3</v>
      </c>
      <c r="F63" s="86">
        <v>1276799989.7924163</v>
      </c>
      <c r="G63" s="86">
        <v>-20265581.057075739</v>
      </c>
      <c r="H63" s="84">
        <v>-1.5624176227114813E-2</v>
      </c>
      <c r="I63" s="258">
        <v>59.023950541036342</v>
      </c>
      <c r="J63" s="258">
        <v>8.2969220859595794E-2</v>
      </c>
    </row>
    <row r="64" spans="1:10">
      <c r="A64" s="672" t="s">
        <v>350</v>
      </c>
      <c r="B64" s="259" t="s">
        <v>149</v>
      </c>
      <c r="C64" s="80">
        <v>406009347.79688102</v>
      </c>
      <c r="D64" s="80">
        <v>-5077261.146800518</v>
      </c>
      <c r="E64" s="81">
        <v>-1.2350830789275595E-2</v>
      </c>
      <c r="F64" s="83">
        <v>2795774093.3652554</v>
      </c>
      <c r="G64" s="83">
        <v>-32887514.318669319</v>
      </c>
      <c r="H64" s="81">
        <v>-1.1626528330335431E-2</v>
      </c>
      <c r="I64" s="257">
        <v>98.8396998212353</v>
      </c>
      <c r="J64" s="257">
        <v>-0.1692788764841282</v>
      </c>
    </row>
    <row r="65" spans="1:10">
      <c r="A65" s="672" t="s">
        <v>350</v>
      </c>
      <c r="B65" s="87" t="s">
        <v>150</v>
      </c>
      <c r="C65" s="88">
        <v>334716316.09253305</v>
      </c>
      <c r="D65" s="88">
        <v>-3080037.2817282677</v>
      </c>
      <c r="E65" s="84">
        <v>-9.118029993401798E-3</v>
      </c>
      <c r="F65" s="86">
        <v>2212774967.168859</v>
      </c>
      <c r="G65" s="86">
        <v>-12298487.755412102</v>
      </c>
      <c r="H65" s="84">
        <v>-5.5272277542993175E-3</v>
      </c>
      <c r="I65" s="258">
        <v>100.27819612679613</v>
      </c>
      <c r="J65" s="258">
        <v>0.15598029554543302</v>
      </c>
    </row>
    <row r="66" spans="1:10">
      <c r="A66" s="672" t="s">
        <v>350</v>
      </c>
      <c r="B66" s="259" t="s">
        <v>151</v>
      </c>
      <c r="C66" s="80">
        <v>5274145894.4707727</v>
      </c>
      <c r="D66" s="80">
        <v>54120946.378987312</v>
      </c>
      <c r="E66" s="81">
        <v>1.0367947838787932E-2</v>
      </c>
      <c r="F66" s="83">
        <v>28963435448.709671</v>
      </c>
      <c r="G66" s="83">
        <v>152019157.36621475</v>
      </c>
      <c r="H66" s="81">
        <v>5.2763514236504128E-3</v>
      </c>
      <c r="I66" s="444"/>
      <c r="J66" s="444"/>
    </row>
    <row r="67" spans="1:10">
      <c r="A67" s="672" t="s">
        <v>350</v>
      </c>
      <c r="B67" s="87" t="s">
        <v>152</v>
      </c>
      <c r="C67" s="88">
        <v>328212614.29625118</v>
      </c>
      <c r="D67" s="88">
        <v>13227710.164846241</v>
      </c>
      <c r="E67" s="84">
        <v>4.1994743212607814E-2</v>
      </c>
      <c r="F67" s="86">
        <v>1508343450.8925672</v>
      </c>
      <c r="G67" s="86">
        <v>48570678.066106796</v>
      </c>
      <c r="H67" s="84">
        <v>3.3272766125143328E-2</v>
      </c>
      <c r="I67" s="87"/>
      <c r="J67" s="87"/>
    </row>
    <row r="68" spans="1:10">
      <c r="A68" s="672" t="s">
        <v>350</v>
      </c>
      <c r="B68" s="259" t="s">
        <v>153</v>
      </c>
      <c r="C68" s="80">
        <v>306235750.02401948</v>
      </c>
      <c r="D68" s="80">
        <v>8801976.0064688921</v>
      </c>
      <c r="E68" s="81">
        <v>2.9593061633779075E-2</v>
      </c>
      <c r="F68" s="83">
        <v>1416937429.3674216</v>
      </c>
      <c r="G68" s="83">
        <v>30145038.482113361</v>
      </c>
      <c r="H68" s="81">
        <v>2.1737239604313955E-2</v>
      </c>
      <c r="I68" s="444"/>
      <c r="J68" s="444"/>
    </row>
    <row r="69" spans="1:10">
      <c r="A69" s="672" t="s">
        <v>350</v>
      </c>
      <c r="B69" s="87" t="s">
        <v>154</v>
      </c>
      <c r="C69" s="88">
        <v>291503949.16726947</v>
      </c>
      <c r="D69" s="88">
        <v>10050210.419997931</v>
      </c>
      <c r="E69" s="84">
        <v>3.5708214304527017E-2</v>
      </c>
      <c r="F69" s="86">
        <v>1445314753.0712175</v>
      </c>
      <c r="G69" s="86">
        <v>51627476.85073185</v>
      </c>
      <c r="H69" s="84">
        <v>3.7043802961837631E-2</v>
      </c>
      <c r="I69" s="87"/>
      <c r="J69" s="87"/>
    </row>
    <row r="70" spans="1:10">
      <c r="A70" s="672" t="s">
        <v>350</v>
      </c>
      <c r="B70" s="259" t="s">
        <v>155</v>
      </c>
      <c r="C70" s="80">
        <v>234064110.68970552</v>
      </c>
      <c r="D70" s="80">
        <v>7939069.2146158218</v>
      </c>
      <c r="E70" s="81">
        <v>3.510919959517355E-2</v>
      </c>
      <c r="F70" s="83">
        <v>1058790123.5842891</v>
      </c>
      <c r="G70" s="83">
        <v>30198371.667933702</v>
      </c>
      <c r="H70" s="81">
        <v>2.9358947912688903E-2</v>
      </c>
      <c r="I70" s="444"/>
      <c r="J70" s="444"/>
    </row>
    <row r="71" spans="1:10">
      <c r="A71" s="672" t="s">
        <v>350</v>
      </c>
      <c r="B71" s="87" t="s">
        <v>156</v>
      </c>
      <c r="C71" s="88">
        <v>360640834.67611516</v>
      </c>
      <c r="D71" s="88">
        <v>6873477.0105094314</v>
      </c>
      <c r="E71" s="84">
        <v>1.9429370351931964E-2</v>
      </c>
      <c r="F71" s="86">
        <v>1612770167.9907143</v>
      </c>
      <c r="G71" s="86">
        <v>17417157.806535006</v>
      </c>
      <c r="H71" s="84">
        <v>1.0917431875797972E-2</v>
      </c>
      <c r="I71" s="87"/>
      <c r="J71" s="87"/>
    </row>
    <row r="72" spans="1:10">
      <c r="A72" s="672" t="s">
        <v>350</v>
      </c>
      <c r="B72" s="259" t="s">
        <v>157</v>
      </c>
      <c r="C72" s="80">
        <v>400499213.9287129</v>
      </c>
      <c r="D72" s="80">
        <v>8415440.4423488975</v>
      </c>
      <c r="E72" s="81">
        <v>2.146337342022539E-2</v>
      </c>
      <c r="F72" s="83">
        <v>1885032096.8282566</v>
      </c>
      <c r="G72" s="83">
        <v>31088428.802360058</v>
      </c>
      <c r="H72" s="81">
        <v>1.6768809828760022E-2</v>
      </c>
      <c r="I72" s="444"/>
      <c r="J72" s="444"/>
    </row>
    <row r="73" spans="1:10">
      <c r="A73" s="672" t="s">
        <v>350</v>
      </c>
      <c r="B73" s="87" t="s">
        <v>158</v>
      </c>
      <c r="C73" s="88">
        <v>375653543.99276376</v>
      </c>
      <c r="D73" s="88">
        <v>12610360.550976157</v>
      </c>
      <c r="E73" s="84">
        <v>3.4735153078554286E-2</v>
      </c>
      <c r="F73" s="86">
        <v>1681786044.1884837</v>
      </c>
      <c r="G73" s="86">
        <v>40410311.595737934</v>
      </c>
      <c r="H73" s="84">
        <v>2.4619781317166849E-2</v>
      </c>
      <c r="I73" s="87"/>
      <c r="J73" s="87"/>
    </row>
    <row r="74" spans="1:10">
      <c r="A74" s="672" t="s">
        <v>351</v>
      </c>
      <c r="B74" s="259" t="s">
        <v>127</v>
      </c>
      <c r="C74" s="80">
        <v>80476526.350974575</v>
      </c>
      <c r="D74" s="80">
        <v>202824.54642923176</v>
      </c>
      <c r="E74" s="81">
        <v>2.5266624295348893E-3</v>
      </c>
      <c r="F74" s="83">
        <v>455549982.68485719</v>
      </c>
      <c r="G74" s="83">
        <v>-13030478.485615253</v>
      </c>
      <c r="H74" s="81">
        <v>-2.780841192794568E-2</v>
      </c>
      <c r="I74" s="257">
        <v>78.143705769278043</v>
      </c>
      <c r="J74" s="257">
        <v>-0.6152656262807028</v>
      </c>
    </row>
    <row r="75" spans="1:10">
      <c r="A75" s="672" t="s">
        <v>351</v>
      </c>
      <c r="B75" s="87" t="s">
        <v>128</v>
      </c>
      <c r="C75" s="88">
        <v>129017576.15611312</v>
      </c>
      <c r="D75" s="88">
        <v>855985.36608318985</v>
      </c>
      <c r="E75" s="84">
        <v>6.6789539737031689E-3</v>
      </c>
      <c r="F75" s="86">
        <v>687083003.06314826</v>
      </c>
      <c r="G75" s="86">
        <v>-8091048.2100690603</v>
      </c>
      <c r="H75" s="84">
        <v>-1.1638881220106296E-2</v>
      </c>
      <c r="I75" s="258">
        <v>104.29987763038675</v>
      </c>
      <c r="J75" s="258">
        <v>-0.38760922119368502</v>
      </c>
    </row>
    <row r="76" spans="1:10">
      <c r="A76" s="672" t="s">
        <v>351</v>
      </c>
      <c r="B76" s="259" t="s">
        <v>129</v>
      </c>
      <c r="C76" s="80">
        <v>113779723.37954752</v>
      </c>
      <c r="D76" s="80">
        <v>1964097.1549451202</v>
      </c>
      <c r="E76" s="81">
        <v>1.7565497965372632E-2</v>
      </c>
      <c r="F76" s="83">
        <v>628906745.41168344</v>
      </c>
      <c r="G76" s="83">
        <v>-48712.893094420433</v>
      </c>
      <c r="H76" s="81">
        <v>-7.7450465611215421E-5</v>
      </c>
      <c r="I76" s="257">
        <v>107.58082501755561</v>
      </c>
      <c r="J76" s="257">
        <v>0.75544122944559433</v>
      </c>
    </row>
    <row r="77" spans="1:10">
      <c r="A77" s="672" t="s">
        <v>351</v>
      </c>
      <c r="B77" s="87" t="s">
        <v>130</v>
      </c>
      <c r="C77" s="88">
        <v>145366217.85782775</v>
      </c>
      <c r="D77" s="88">
        <v>3715162.2860036194</v>
      </c>
      <c r="E77" s="84">
        <v>2.6227565131837986E-2</v>
      </c>
      <c r="F77" s="86">
        <v>890873440.66317248</v>
      </c>
      <c r="G77" s="86">
        <v>15965177.036663651</v>
      </c>
      <c r="H77" s="84">
        <v>1.8247829744443989E-2</v>
      </c>
      <c r="I77" s="258">
        <v>96.740956984478032</v>
      </c>
      <c r="J77" s="258">
        <v>1.4901491290093674</v>
      </c>
    </row>
    <row r="78" spans="1:10">
      <c r="A78" s="672" t="s">
        <v>351</v>
      </c>
      <c r="B78" s="259" t="s">
        <v>131</v>
      </c>
      <c r="C78" s="80">
        <v>67947169.902356595</v>
      </c>
      <c r="D78" s="80">
        <v>-83396.366149455309</v>
      </c>
      <c r="E78" s="81">
        <v>-1.2258661175963586E-3</v>
      </c>
      <c r="F78" s="83">
        <v>344456876.17232805</v>
      </c>
      <c r="G78" s="83">
        <v>-10377506.008905411</v>
      </c>
      <c r="H78" s="81">
        <v>-2.9246055427641866E-2</v>
      </c>
      <c r="I78" s="257">
        <v>119.72062484859514</v>
      </c>
      <c r="J78" s="257">
        <v>-1.395970138058118</v>
      </c>
    </row>
    <row r="79" spans="1:10">
      <c r="A79" s="672" t="s">
        <v>351</v>
      </c>
      <c r="B79" s="87" t="s">
        <v>132</v>
      </c>
      <c r="C79" s="88">
        <v>91415499.952737436</v>
      </c>
      <c r="D79" s="88">
        <v>809515.21308358014</v>
      </c>
      <c r="E79" s="84">
        <v>8.9344563210656709E-3</v>
      </c>
      <c r="F79" s="86">
        <v>455641601.51889241</v>
      </c>
      <c r="G79" s="86">
        <v>-7707074.9225928187</v>
      </c>
      <c r="H79" s="84">
        <v>-1.6633423843536371E-2</v>
      </c>
      <c r="I79" s="258">
        <v>84.514283484009383</v>
      </c>
      <c r="J79" s="258">
        <v>-0.12444382005935495</v>
      </c>
    </row>
    <row r="80" spans="1:10">
      <c r="A80" s="672" t="s">
        <v>351</v>
      </c>
      <c r="B80" s="259" t="s">
        <v>133</v>
      </c>
      <c r="C80" s="80">
        <v>127752480.68962796</v>
      </c>
      <c r="D80" s="80">
        <v>1484784.285395354</v>
      </c>
      <c r="E80" s="81">
        <v>1.1759019350776584E-2</v>
      </c>
      <c r="F80" s="83">
        <v>741337657.56698811</v>
      </c>
      <c r="G80" s="83">
        <v>-7644803.4123758078</v>
      </c>
      <c r="H80" s="81">
        <v>-1.0206919134500853E-2</v>
      </c>
      <c r="I80" s="257">
        <v>106.26090689557475</v>
      </c>
      <c r="J80" s="257">
        <v>0.1406242653353047</v>
      </c>
    </row>
    <row r="81" spans="1:10">
      <c r="A81" s="672" t="s">
        <v>351</v>
      </c>
      <c r="B81" s="87" t="s">
        <v>134</v>
      </c>
      <c r="C81" s="88">
        <v>109792505.56837033</v>
      </c>
      <c r="D81" s="88">
        <v>-23006.902990296483</v>
      </c>
      <c r="E81" s="84">
        <v>-2.0950503687989049E-4</v>
      </c>
      <c r="F81" s="86">
        <v>602470052.63492954</v>
      </c>
      <c r="G81" s="86">
        <v>-4768620.6040989161</v>
      </c>
      <c r="H81" s="84">
        <v>-7.852959329258391E-3</v>
      </c>
      <c r="I81" s="258">
        <v>112.38571612029611</v>
      </c>
      <c r="J81" s="258">
        <v>-1.1948628418322613</v>
      </c>
    </row>
    <row r="82" spans="1:10">
      <c r="A82" s="672" t="s">
        <v>351</v>
      </c>
      <c r="B82" s="259" t="s">
        <v>135</v>
      </c>
      <c r="C82" s="80">
        <v>80357061.278281376</v>
      </c>
      <c r="D82" s="80">
        <v>202442.00999681652</v>
      </c>
      <c r="E82" s="81">
        <v>2.5256437101800122E-3</v>
      </c>
      <c r="F82" s="83">
        <v>453592925.30353606</v>
      </c>
      <c r="G82" s="83">
        <v>-13015030.443608046</v>
      </c>
      <c r="H82" s="81">
        <v>-2.7892860126587555E-2</v>
      </c>
      <c r="I82" s="257">
        <v>78.20247436731384</v>
      </c>
      <c r="J82" s="257">
        <v>-0.63041772969742738</v>
      </c>
    </row>
    <row r="83" spans="1:10">
      <c r="A83" s="672" t="s">
        <v>351</v>
      </c>
      <c r="B83" s="87" t="s">
        <v>136</v>
      </c>
      <c r="C83" s="88">
        <v>128716432.33192803</v>
      </c>
      <c r="D83" s="88">
        <v>887741.94678044319</v>
      </c>
      <c r="E83" s="84">
        <v>6.9447785478023638E-3</v>
      </c>
      <c r="F83" s="86">
        <v>683269437.02966857</v>
      </c>
      <c r="G83" s="86">
        <v>-7871814.6273688078</v>
      </c>
      <c r="H83" s="84">
        <v>-1.1389588754101761E-2</v>
      </c>
      <c r="I83" s="258">
        <v>104.28949934274769</v>
      </c>
      <c r="J83" s="258">
        <v>-0.37933403405219224</v>
      </c>
    </row>
    <row r="84" spans="1:10">
      <c r="A84" s="672" t="s">
        <v>351</v>
      </c>
      <c r="B84" s="259" t="s">
        <v>137</v>
      </c>
      <c r="C84" s="80">
        <v>113605338.5025333</v>
      </c>
      <c r="D84" s="80">
        <v>1996658.2972649038</v>
      </c>
      <c r="E84" s="81">
        <v>1.7889811917788927E-2</v>
      </c>
      <c r="F84" s="83">
        <v>626561297.14376557</v>
      </c>
      <c r="G84" s="83">
        <v>304759.50968408585</v>
      </c>
      <c r="H84" s="81">
        <v>4.8663685146574116E-4</v>
      </c>
      <c r="I84" s="257">
        <v>107.65653693053312</v>
      </c>
      <c r="J84" s="257">
        <v>0.77022475060321938</v>
      </c>
    </row>
    <row r="85" spans="1:10">
      <c r="A85" s="672" t="s">
        <v>351</v>
      </c>
      <c r="B85" s="87" t="s">
        <v>346</v>
      </c>
      <c r="C85" s="88">
        <v>196471628.45958716</v>
      </c>
      <c r="D85" s="88">
        <v>818310.07770037651</v>
      </c>
      <c r="E85" s="84">
        <v>4.1824492652005746E-3</v>
      </c>
      <c r="F85" s="86">
        <v>1025153170.2178922</v>
      </c>
      <c r="G85" s="86">
        <v>-18252533.878695965</v>
      </c>
      <c r="H85" s="84">
        <v>-1.7493228000415768E-2</v>
      </c>
      <c r="I85" s="258">
        <v>109.12048925977871</v>
      </c>
      <c r="J85" s="258">
        <v>-0.69816896877958357</v>
      </c>
    </row>
    <row r="86" spans="1:10">
      <c r="A86" s="672" t="s">
        <v>351</v>
      </c>
      <c r="B86" s="259" t="s">
        <v>138</v>
      </c>
      <c r="C86" s="80">
        <v>144816587.8443051</v>
      </c>
      <c r="D86" s="80">
        <v>3783535.2913661003</v>
      </c>
      <c r="E86" s="81">
        <v>2.6827294899157701E-2</v>
      </c>
      <c r="F86" s="83">
        <v>884008776.68404686</v>
      </c>
      <c r="G86" s="83">
        <v>16459051.263079047</v>
      </c>
      <c r="H86" s="81">
        <v>1.8971882280398967E-2</v>
      </c>
      <c r="I86" s="257">
        <v>96.591045530280482</v>
      </c>
      <c r="J86" s="257">
        <v>1.5257685615796674</v>
      </c>
    </row>
    <row r="87" spans="1:10">
      <c r="A87" s="672" t="s">
        <v>351</v>
      </c>
      <c r="B87" s="87" t="s">
        <v>347</v>
      </c>
      <c r="C87" s="88">
        <v>144816587.8443051</v>
      </c>
      <c r="D87" s="88">
        <v>3783535.2913661003</v>
      </c>
      <c r="E87" s="84">
        <v>2.6827294899157701E-2</v>
      </c>
      <c r="F87" s="86">
        <v>884008776.68404686</v>
      </c>
      <c r="G87" s="86">
        <v>16459051.263079047</v>
      </c>
      <c r="H87" s="84">
        <v>1.8971882280398967E-2</v>
      </c>
      <c r="I87" s="258">
        <v>96.591045530280482</v>
      </c>
      <c r="J87" s="258">
        <v>1.5257685615796674</v>
      </c>
    </row>
    <row r="88" spans="1:10">
      <c r="A88" s="672" t="s">
        <v>351</v>
      </c>
      <c r="B88" s="259" t="s">
        <v>139</v>
      </c>
      <c r="C88" s="80">
        <v>67755196.127658993</v>
      </c>
      <c r="D88" s="80">
        <v>-69431.867146372795</v>
      </c>
      <c r="E88" s="81">
        <v>-1.023696984400571E-3</v>
      </c>
      <c r="F88" s="83">
        <v>341883733.1882233</v>
      </c>
      <c r="G88" s="83">
        <v>-10380719.247603476</v>
      </c>
      <c r="H88" s="81">
        <v>-2.9468540398621592E-2</v>
      </c>
      <c r="I88" s="257">
        <v>119.64977261317841</v>
      </c>
      <c r="J88" s="257">
        <v>-1.3930789999930226</v>
      </c>
    </row>
    <row r="89" spans="1:10">
      <c r="A89" s="672" t="s">
        <v>351</v>
      </c>
      <c r="B89" s="87" t="s">
        <v>140</v>
      </c>
      <c r="C89" s="88">
        <v>91293131.253169835</v>
      </c>
      <c r="D89" s="88">
        <v>812410.26094606519</v>
      </c>
      <c r="E89" s="84">
        <v>8.9788216985570504E-3</v>
      </c>
      <c r="F89" s="86">
        <v>453894311.57320362</v>
      </c>
      <c r="G89" s="86">
        <v>-7728203.6049573421</v>
      </c>
      <c r="H89" s="84">
        <v>-1.6741392265008304E-2</v>
      </c>
      <c r="I89" s="258">
        <v>84.590199007740523</v>
      </c>
      <c r="J89" s="258">
        <v>-0.1365321879978012</v>
      </c>
    </row>
    <row r="90" spans="1:10">
      <c r="A90" s="672" t="s">
        <v>351</v>
      </c>
      <c r="B90" s="259" t="s">
        <v>141</v>
      </c>
      <c r="C90" s="80">
        <v>127475868.01632065</v>
      </c>
      <c r="D90" s="80">
        <v>1469803.5774582177</v>
      </c>
      <c r="E90" s="81">
        <v>1.1664546337540443E-2</v>
      </c>
      <c r="F90" s="83">
        <v>738045749.16333735</v>
      </c>
      <c r="G90" s="83">
        <v>-7701674.2126038074</v>
      </c>
      <c r="H90" s="81">
        <v>-1.0327456684649235E-2</v>
      </c>
      <c r="I90" s="257">
        <v>106.26832186030863</v>
      </c>
      <c r="J90" s="257">
        <v>0.11105043295091832</v>
      </c>
    </row>
    <row r="91" spans="1:10">
      <c r="A91" s="672" t="s">
        <v>351</v>
      </c>
      <c r="B91" s="87" t="s">
        <v>348</v>
      </c>
      <c r="C91" s="88">
        <v>332374337.77402538</v>
      </c>
      <c r="D91" s="88">
        <v>4278872.1425174475</v>
      </c>
      <c r="E91" s="84">
        <v>1.3041546106958863E-2</v>
      </c>
      <c r="F91" s="86">
        <v>1818501357.889452</v>
      </c>
      <c r="G91" s="86">
        <v>-15125118.269783497</v>
      </c>
      <c r="H91" s="84">
        <v>-8.2487455686531021E-3</v>
      </c>
      <c r="I91" s="258">
        <v>99.690469981623124</v>
      </c>
      <c r="J91" s="258">
        <v>0.23954151048801009</v>
      </c>
    </row>
    <row r="92" spans="1:10">
      <c r="A92" s="672" t="s">
        <v>351</v>
      </c>
      <c r="B92" s="259" t="s">
        <v>142</v>
      </c>
      <c r="C92" s="80">
        <v>109593827.61970913</v>
      </c>
      <c r="D92" s="80">
        <v>-18654.264736846089</v>
      </c>
      <c r="E92" s="81">
        <v>-1.701837638938922E-4</v>
      </c>
      <c r="F92" s="83">
        <v>599331001.44327271</v>
      </c>
      <c r="G92" s="83">
        <v>-4779860.5596512556</v>
      </c>
      <c r="H92" s="81">
        <v>-7.9122241632995517E-3</v>
      </c>
      <c r="I92" s="257">
        <v>112.43361763665388</v>
      </c>
      <c r="J92" s="257">
        <v>-1.211964101993189</v>
      </c>
    </row>
    <row r="93" spans="1:10">
      <c r="A93" s="672" t="s">
        <v>351</v>
      </c>
      <c r="B93" s="87" t="s">
        <v>349</v>
      </c>
      <c r="C93" s="88">
        <v>189950888.8992976</v>
      </c>
      <c r="D93" s="88">
        <v>183787.74599695206</v>
      </c>
      <c r="E93" s="84">
        <v>9.6849108660031517E-4</v>
      </c>
      <c r="F93" s="86">
        <v>1052923926.7568785</v>
      </c>
      <c r="G93" s="86">
        <v>-17794890.997148156</v>
      </c>
      <c r="H93" s="84">
        <v>-1.6619574347703423E-2</v>
      </c>
      <c r="I93" s="258">
        <v>94.866636732566334</v>
      </c>
      <c r="J93" s="258">
        <v>-0.9135220093802161</v>
      </c>
    </row>
    <row r="94" spans="1:10">
      <c r="A94" s="672" t="s">
        <v>351</v>
      </c>
      <c r="B94" s="259" t="s">
        <v>143</v>
      </c>
      <c r="C94" s="80">
        <v>38315907.997707799</v>
      </c>
      <c r="D94" s="80">
        <v>-1104885.8899949789</v>
      </c>
      <c r="E94" s="81">
        <v>-2.8027996928282194E-2</v>
      </c>
      <c r="F94" s="83">
        <v>277262981.40940619</v>
      </c>
      <c r="G94" s="83">
        <v>-9706905.2555357814</v>
      </c>
      <c r="H94" s="81">
        <v>-3.3825518657535289E-2</v>
      </c>
      <c r="I94" s="257">
        <v>69.832196219360071</v>
      </c>
      <c r="J94" s="257">
        <v>-0.94496046383795829</v>
      </c>
    </row>
    <row r="95" spans="1:10">
      <c r="A95" s="672" t="s">
        <v>351</v>
      </c>
      <c r="B95" s="87" t="s">
        <v>144</v>
      </c>
      <c r="C95" s="88">
        <v>77278248.623907983</v>
      </c>
      <c r="D95" s="88">
        <v>-1976116.1173560768</v>
      </c>
      <c r="E95" s="84">
        <v>-2.4933845899936979E-2</v>
      </c>
      <c r="F95" s="86">
        <v>450378417.60786152</v>
      </c>
      <c r="G95" s="86">
        <v>-11674406.681410968</v>
      </c>
      <c r="H95" s="84">
        <v>-2.5266389615448161E-2</v>
      </c>
      <c r="I95" s="258">
        <v>117.25840706322987</v>
      </c>
      <c r="J95" s="258">
        <v>-1.2095979189631834</v>
      </c>
    </row>
    <row r="96" spans="1:10">
      <c r="A96" s="672" t="s">
        <v>351</v>
      </c>
      <c r="B96" s="259" t="s">
        <v>145</v>
      </c>
      <c r="C96" s="80">
        <v>64923183.55248946</v>
      </c>
      <c r="D96" s="80">
        <v>-576404.51572497934</v>
      </c>
      <c r="E96" s="81">
        <v>-8.800124286654807E-3</v>
      </c>
      <c r="F96" s="83">
        <v>403984634.54145122</v>
      </c>
      <c r="G96" s="83">
        <v>-2364907.4935073853</v>
      </c>
      <c r="H96" s="81">
        <v>-5.8198847269869203E-3</v>
      </c>
      <c r="I96" s="257">
        <v>115.21833718583316</v>
      </c>
      <c r="J96" s="257">
        <v>0.70619715251571336</v>
      </c>
    </row>
    <row r="97" spans="1:10">
      <c r="A97" s="672" t="s">
        <v>351</v>
      </c>
      <c r="B97" s="87" t="s">
        <v>146</v>
      </c>
      <c r="C97" s="88">
        <v>99414477.124350607</v>
      </c>
      <c r="D97" s="88">
        <v>846985.72869066894</v>
      </c>
      <c r="E97" s="84">
        <v>8.5929520645988862E-3</v>
      </c>
      <c r="F97" s="86">
        <v>660819789.43314636</v>
      </c>
      <c r="G97" s="86">
        <v>7898582.8900212049</v>
      </c>
      <c r="H97" s="84">
        <v>1.2097298741206543E-2</v>
      </c>
      <c r="I97" s="258">
        <v>124.1790461315661</v>
      </c>
      <c r="J97" s="258">
        <v>2.889448000218394</v>
      </c>
    </row>
    <row r="98" spans="1:10">
      <c r="A98" s="672" t="s">
        <v>351</v>
      </c>
      <c r="B98" s="259" t="s">
        <v>147</v>
      </c>
      <c r="C98" s="80">
        <v>31231125.246983219</v>
      </c>
      <c r="D98" s="80">
        <v>-1045934.7566575445</v>
      </c>
      <c r="E98" s="81">
        <v>-3.2404895505958903E-2</v>
      </c>
      <c r="F98" s="83">
        <v>179313246.76446697</v>
      </c>
      <c r="G98" s="83">
        <v>-8100506.9120650291</v>
      </c>
      <c r="H98" s="81">
        <v>-4.3222585072631076E-2</v>
      </c>
      <c r="I98" s="257">
        <v>103.28494751319523</v>
      </c>
      <c r="J98" s="257">
        <v>-1.8711686167451944</v>
      </c>
    </row>
    <row r="99" spans="1:10">
      <c r="A99" s="672" t="s">
        <v>351</v>
      </c>
      <c r="B99" s="87" t="s">
        <v>148</v>
      </c>
      <c r="C99" s="88">
        <v>34138228.035503626</v>
      </c>
      <c r="D99" s="88">
        <v>-1015729.1422635764</v>
      </c>
      <c r="E99" s="84">
        <v>-2.8893735550942896E-2</v>
      </c>
      <c r="F99" s="86">
        <v>201073494.3710002</v>
      </c>
      <c r="G99" s="86">
        <v>-5130202.4836951792</v>
      </c>
      <c r="H99" s="84">
        <v>-2.4879294415901067E-2</v>
      </c>
      <c r="I99" s="258">
        <v>59.238363030894313</v>
      </c>
      <c r="J99" s="258">
        <v>-0.85513152140431714</v>
      </c>
    </row>
    <row r="100" spans="1:10">
      <c r="A100" s="672" t="s">
        <v>351</v>
      </c>
      <c r="B100" s="259" t="s">
        <v>149</v>
      </c>
      <c r="C100" s="80">
        <v>63864583.598426536</v>
      </c>
      <c r="D100" s="80">
        <v>-1271943.3465835154</v>
      </c>
      <c r="E100" s="81">
        <v>-1.9527343661680383E-2</v>
      </c>
      <c r="F100" s="83">
        <v>441358432.53849256</v>
      </c>
      <c r="G100" s="83">
        <v>-9167780.5528179407</v>
      </c>
      <c r="H100" s="81">
        <v>-2.0349050258169681E-2</v>
      </c>
      <c r="I100" s="257">
        <v>99.704798417950485</v>
      </c>
      <c r="J100" s="257">
        <v>-0.47305924572579272</v>
      </c>
    </row>
    <row r="101" spans="1:10">
      <c r="A101" s="672" t="s">
        <v>351</v>
      </c>
      <c r="B101" s="87" t="s">
        <v>150</v>
      </c>
      <c r="C101" s="88">
        <v>51981114.101075642</v>
      </c>
      <c r="D101" s="88">
        <v>-819295.72762812674</v>
      </c>
      <c r="E101" s="84">
        <v>-1.5516844098106504E-2</v>
      </c>
      <c r="F101" s="86">
        <v>343201599.7612018</v>
      </c>
      <c r="G101" s="86">
        <v>-2979139.7445456982</v>
      </c>
      <c r="H101" s="84">
        <v>-8.6057351105064493E-3</v>
      </c>
      <c r="I101" s="258">
        <v>99.870173236211954</v>
      </c>
      <c r="J101" s="258">
        <v>-6.5071386900328321E-2</v>
      </c>
    </row>
    <row r="102" spans="1:10">
      <c r="A102" s="672" t="s">
        <v>351</v>
      </c>
      <c r="B102" s="259" t="s">
        <v>151</v>
      </c>
      <c r="C102" s="80">
        <v>825297534.97947633</v>
      </c>
      <c r="D102" s="80">
        <v>10169391.151618361</v>
      </c>
      <c r="E102" s="81">
        <v>1.2475818960025965E-2</v>
      </c>
      <c r="F102" s="83">
        <v>4503324250.1518841</v>
      </c>
      <c r="G102" s="83">
        <v>-25006586.587976456</v>
      </c>
      <c r="H102" s="81">
        <v>-5.5222525671246607E-3</v>
      </c>
      <c r="I102" s="444"/>
      <c r="J102" s="444"/>
    </row>
    <row r="103" spans="1:10">
      <c r="A103" s="672" t="s">
        <v>351</v>
      </c>
      <c r="B103" s="87" t="s">
        <v>152</v>
      </c>
      <c r="C103" s="88">
        <v>51438183.708020061</v>
      </c>
      <c r="D103" s="88">
        <v>2863858.0641365349</v>
      </c>
      <c r="E103" s="84">
        <v>5.8958267071632556E-2</v>
      </c>
      <c r="F103" s="86">
        <v>232891019.42180705</v>
      </c>
      <c r="G103" s="86">
        <v>3802592.0540421009</v>
      </c>
      <c r="H103" s="84">
        <v>1.6598795922317132E-2</v>
      </c>
      <c r="I103" s="87"/>
      <c r="J103" s="87"/>
    </row>
    <row r="104" spans="1:10">
      <c r="A104" s="672" t="s">
        <v>351</v>
      </c>
      <c r="B104" s="259" t="s">
        <v>153</v>
      </c>
      <c r="C104" s="80">
        <v>48682154.950043835</v>
      </c>
      <c r="D104" s="80">
        <v>2573062.8129898757</v>
      </c>
      <c r="E104" s="81">
        <v>5.580380557790518E-2</v>
      </c>
      <c r="F104" s="83">
        <v>222576662.60231453</v>
      </c>
      <c r="G104" s="83">
        <v>2669667.0031916499</v>
      </c>
      <c r="H104" s="81">
        <v>1.2139982158904536E-2</v>
      </c>
      <c r="I104" s="444"/>
      <c r="J104" s="444"/>
    </row>
    <row r="105" spans="1:10">
      <c r="A105" s="672" t="s">
        <v>351</v>
      </c>
      <c r="B105" s="87" t="s">
        <v>154</v>
      </c>
      <c r="C105" s="88">
        <v>45402110.719954461</v>
      </c>
      <c r="D105" s="88">
        <v>2936549.5626754016</v>
      </c>
      <c r="E105" s="84">
        <v>6.9151318919332003E-2</v>
      </c>
      <c r="F105" s="86">
        <v>223188987.25090039</v>
      </c>
      <c r="G105" s="86">
        <v>8560468.373057723</v>
      </c>
      <c r="H105" s="84">
        <v>3.9885046115097009E-2</v>
      </c>
      <c r="I105" s="87"/>
      <c r="J105" s="87"/>
    </row>
    <row r="106" spans="1:10">
      <c r="A106" s="672" t="s">
        <v>351</v>
      </c>
      <c r="B106" s="259" t="s">
        <v>155</v>
      </c>
      <c r="C106" s="80">
        <v>36524070.880675778</v>
      </c>
      <c r="D106" s="80">
        <v>976502.88951117545</v>
      </c>
      <c r="E106" s="81">
        <v>2.747031498058845E-2</v>
      </c>
      <c r="F106" s="83">
        <v>162570486.42375633</v>
      </c>
      <c r="G106" s="83">
        <v>-2280212.3355384469</v>
      </c>
      <c r="H106" s="81">
        <v>-1.3831984654598752E-2</v>
      </c>
      <c r="I106" s="444"/>
      <c r="J106" s="444"/>
    </row>
    <row r="107" spans="1:10">
      <c r="A107" s="672" t="s">
        <v>351</v>
      </c>
      <c r="B107" s="87" t="s">
        <v>156</v>
      </c>
      <c r="C107" s="88">
        <v>57154903.217666231</v>
      </c>
      <c r="D107" s="88">
        <v>1828139.4032096639</v>
      </c>
      <c r="E107" s="84">
        <v>3.3042586935691717E-2</v>
      </c>
      <c r="F107" s="86">
        <v>252820817.20220342</v>
      </c>
      <c r="G107" s="86">
        <v>-2598001.1212621927</v>
      </c>
      <c r="H107" s="84">
        <v>-1.0171533712022939E-2</v>
      </c>
      <c r="I107" s="87"/>
      <c r="J107" s="87"/>
    </row>
    <row r="108" spans="1:10">
      <c r="A108" s="672" t="s">
        <v>351</v>
      </c>
      <c r="B108" s="259" t="s">
        <v>157</v>
      </c>
      <c r="C108" s="80">
        <v>63611284.41789411</v>
      </c>
      <c r="D108" s="80">
        <v>2741746.9240417331</v>
      </c>
      <c r="E108" s="81">
        <v>4.5043005695889191E-2</v>
      </c>
      <c r="F108" s="83">
        <v>296687316.62484461</v>
      </c>
      <c r="G108" s="83">
        <v>1466106.3402138948</v>
      </c>
      <c r="H108" s="81">
        <v>4.9661280732518579E-3</v>
      </c>
      <c r="I108" s="444"/>
      <c r="J108" s="444"/>
    </row>
    <row r="109" spans="1:10">
      <c r="A109" s="672" t="s">
        <v>351</v>
      </c>
      <c r="B109" s="87" t="s">
        <v>158</v>
      </c>
      <c r="C109" s="88">
        <v>57612713.518633492</v>
      </c>
      <c r="D109" s="88">
        <v>800641.46289128065</v>
      </c>
      <c r="E109" s="84">
        <v>1.4092805171860595E-2</v>
      </c>
      <c r="F109" s="86">
        <v>256129401.68207097</v>
      </c>
      <c r="G109" s="86">
        <v>-1800720.8151054978</v>
      </c>
      <c r="H109" s="84">
        <v>-6.9814289144348009E-3</v>
      </c>
      <c r="I109" s="87"/>
      <c r="J109" s="87"/>
    </row>
    <row r="110" spans="1:10">
      <c r="A110" s="89"/>
      <c r="B110" s="89"/>
      <c r="C110" s="89"/>
      <c r="D110" s="89"/>
      <c r="E110" s="89"/>
      <c r="F110" s="89"/>
      <c r="G110" s="89"/>
      <c r="H110" s="89"/>
      <c r="I110" s="89"/>
      <c r="J110" s="89"/>
    </row>
    <row r="111" spans="1:10">
      <c r="A111" s="89"/>
      <c r="B111" s="89"/>
      <c r="C111" s="89"/>
      <c r="D111" s="89"/>
      <c r="E111" s="89"/>
      <c r="F111" s="89"/>
      <c r="G111" s="89"/>
      <c r="H111" s="89"/>
      <c r="I111" s="89"/>
      <c r="J111" s="89"/>
    </row>
    <row r="112" spans="1:10">
      <c r="A112" s="89"/>
      <c r="B112" s="89"/>
      <c r="C112" s="89"/>
      <c r="D112" s="89"/>
      <c r="E112" s="89"/>
      <c r="F112" s="89"/>
      <c r="G112" s="89"/>
      <c r="H112" s="89"/>
      <c r="I112" s="89"/>
      <c r="J112" s="89"/>
    </row>
    <row r="113" spans="1:10">
      <c r="A113" s="89"/>
      <c r="B113" s="89"/>
      <c r="C113" s="89"/>
      <c r="D113" s="89"/>
      <c r="E113" s="89"/>
      <c r="F113" s="89"/>
      <c r="G113" s="89"/>
      <c r="H113" s="89"/>
      <c r="I113" s="89"/>
      <c r="J113" s="89"/>
    </row>
    <row r="114" spans="1:10">
      <c r="A114" s="89"/>
      <c r="B114" s="89"/>
      <c r="C114" s="89"/>
      <c r="D114" s="89"/>
      <c r="E114" s="89"/>
      <c r="F114" s="89"/>
      <c r="G114" s="89"/>
      <c r="H114" s="89"/>
      <c r="I114" s="89"/>
      <c r="J114" s="89"/>
    </row>
    <row r="115" spans="1:10">
      <c r="A115" s="89"/>
      <c r="B115" s="89"/>
      <c r="C115" s="89"/>
      <c r="D115" s="89"/>
      <c r="E115" s="89"/>
      <c r="F115" s="89"/>
      <c r="G115" s="89"/>
      <c r="H115" s="89"/>
      <c r="I115" s="89"/>
      <c r="J115" s="89"/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>
      <c r="A118" s="89"/>
      <c r="B118" s="89"/>
      <c r="C118" s="89"/>
      <c r="D118" s="89"/>
      <c r="E118" s="89"/>
      <c r="F118" s="89"/>
      <c r="G118" s="89"/>
      <c r="H118" s="89"/>
      <c r="I118" s="89"/>
      <c r="J118" s="89"/>
    </row>
    <row r="119" spans="1:10">
      <c r="A119" s="89"/>
      <c r="B119" s="89"/>
      <c r="C119" s="89"/>
      <c r="D119" s="89"/>
      <c r="E119" s="89"/>
      <c r="F119" s="89"/>
      <c r="G119" s="89"/>
      <c r="H119" s="89"/>
      <c r="I119" s="89"/>
      <c r="J119" s="89"/>
    </row>
    <row r="120" spans="1:10">
      <c r="A120" s="89"/>
      <c r="B120" s="89"/>
      <c r="C120" s="89"/>
      <c r="D120" s="89"/>
      <c r="E120" s="89"/>
      <c r="F120" s="89"/>
      <c r="G120" s="89"/>
      <c r="H120" s="89"/>
      <c r="I120" s="89"/>
      <c r="J120" s="89"/>
    </row>
    <row r="121" spans="1:10">
      <c r="A121" s="89"/>
      <c r="B121" s="89"/>
      <c r="C121" s="89"/>
      <c r="D121" s="89"/>
      <c r="E121" s="89"/>
      <c r="F121" s="89"/>
      <c r="G121" s="89"/>
      <c r="H121" s="89"/>
      <c r="I121" s="89"/>
      <c r="J121" s="89"/>
    </row>
    <row r="122" spans="1:10">
      <c r="A122" s="89"/>
      <c r="B122" s="89"/>
      <c r="C122" s="89"/>
      <c r="D122" s="89"/>
      <c r="E122" s="89"/>
      <c r="F122" s="89"/>
      <c r="G122" s="89"/>
      <c r="H122" s="89"/>
      <c r="I122" s="89"/>
      <c r="J122" s="89"/>
    </row>
    <row r="123" spans="1:10">
      <c r="A123" s="89"/>
      <c r="B123" s="89"/>
      <c r="C123" s="89"/>
      <c r="D123" s="89"/>
      <c r="E123" s="89"/>
      <c r="F123" s="89"/>
      <c r="G123" s="89"/>
      <c r="H123" s="89"/>
      <c r="I123" s="89"/>
      <c r="J123" s="89"/>
    </row>
    <row r="124" spans="1:10">
      <c r="A124" s="79"/>
      <c r="C124" s="38"/>
      <c r="D124" s="38"/>
      <c r="E124" s="38"/>
      <c r="F124" s="38"/>
      <c r="G124" s="38"/>
      <c r="H124" s="38"/>
      <c r="I124" s="38"/>
      <c r="J124" s="38"/>
    </row>
    <row r="125" spans="1:10">
      <c r="A125" s="79"/>
      <c r="C125" s="38"/>
      <c r="D125" s="38"/>
      <c r="E125" s="38"/>
      <c r="F125" s="38"/>
      <c r="G125" s="38"/>
      <c r="H125" s="38"/>
      <c r="I125" s="38"/>
      <c r="J125" s="38"/>
    </row>
    <row r="126" spans="1:10">
      <c r="A126" s="79"/>
      <c r="C126" s="38"/>
      <c r="D126" s="38"/>
      <c r="E126" s="38"/>
      <c r="F126" s="38"/>
      <c r="G126" s="38"/>
      <c r="H126" s="38"/>
      <c r="I126" s="38"/>
      <c r="J126" s="38"/>
    </row>
    <row r="127" spans="1:10">
      <c r="A127" s="79"/>
      <c r="C127" s="38"/>
      <c r="D127" s="38"/>
      <c r="E127" s="38"/>
      <c r="F127" s="38"/>
      <c r="G127" s="38"/>
      <c r="H127" s="38"/>
      <c r="I127" s="38"/>
      <c r="J127" s="38"/>
    </row>
    <row r="128" spans="1:10">
      <c r="A128" s="79"/>
      <c r="C128" s="38"/>
      <c r="D128" s="38"/>
      <c r="E128" s="38"/>
      <c r="F128" s="38"/>
      <c r="G128" s="38"/>
      <c r="H128" s="38"/>
      <c r="I128" s="38"/>
      <c r="J128" s="38"/>
    </row>
    <row r="129" spans="1:11">
      <c r="A129" s="79"/>
      <c r="C129" s="38"/>
      <c r="D129" s="38"/>
      <c r="E129" s="38"/>
      <c r="F129" s="38"/>
      <c r="G129" s="38"/>
      <c r="H129" s="38"/>
      <c r="I129" s="38"/>
      <c r="J129" s="38"/>
    </row>
    <row r="130" spans="1:11">
      <c r="A130" s="79"/>
      <c r="C130" s="38"/>
      <c r="D130" s="38"/>
      <c r="E130" s="38"/>
      <c r="F130" s="38"/>
      <c r="G130" s="38"/>
      <c r="H130" s="38"/>
      <c r="I130" s="38"/>
      <c r="J130" s="38"/>
    </row>
    <row r="131" spans="1:11">
      <c r="A131" s="79"/>
      <c r="C131" s="38"/>
      <c r="D131" s="38"/>
      <c r="E131" s="38"/>
      <c r="F131" s="38"/>
      <c r="G131" s="38"/>
      <c r="H131" s="38"/>
      <c r="I131" s="38"/>
      <c r="J131" s="38"/>
    </row>
    <row r="132" spans="1:11">
      <c r="A132" s="79"/>
      <c r="C132" s="38"/>
      <c r="D132" s="38"/>
      <c r="E132" s="38"/>
      <c r="F132" s="38"/>
      <c r="G132" s="38"/>
      <c r="H132" s="38"/>
      <c r="I132" s="38"/>
      <c r="J132" s="38"/>
    </row>
    <row r="133" spans="1:11">
      <c r="A133" s="79"/>
      <c r="C133" s="38"/>
      <c r="D133" s="38"/>
      <c r="E133" s="38"/>
      <c r="F133" s="38"/>
      <c r="G133" s="38"/>
      <c r="H133" s="38"/>
      <c r="I133" s="38"/>
      <c r="J133" s="38"/>
    </row>
    <row r="134" spans="1:11">
      <c r="A134" s="79"/>
      <c r="C134" s="38"/>
      <c r="D134" s="38"/>
      <c r="E134" s="38"/>
      <c r="F134" s="38"/>
      <c r="G134" s="38"/>
      <c r="H134" s="38"/>
      <c r="I134" s="38"/>
      <c r="J134" s="38"/>
    </row>
    <row r="135" spans="1:11">
      <c r="A135" s="79"/>
      <c r="C135" s="38"/>
      <c r="D135" s="38"/>
      <c r="E135" s="38"/>
      <c r="F135" s="38"/>
      <c r="G135" s="38"/>
      <c r="H135" s="38"/>
      <c r="I135" s="38"/>
      <c r="J135" s="38"/>
    </row>
    <row r="136" spans="1:11">
      <c r="A136" s="79"/>
    </row>
    <row r="137" spans="1:11">
      <c r="A137" s="79"/>
    </row>
    <row r="138" spans="1:11">
      <c r="A138" s="79"/>
      <c r="K138" s="42"/>
    </row>
  </sheetData>
  <mergeCells count="3">
    <mergeCell ref="A2:A37"/>
    <mergeCell ref="A38:A73"/>
    <mergeCell ref="A74:A10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L224"/>
  <sheetViews>
    <sheetView topLeftCell="A21" zoomScale="85" zoomScaleNormal="85" workbookViewId="0">
      <selection activeCell="P12" sqref="P12"/>
    </sheetView>
  </sheetViews>
  <sheetFormatPr defaultRowHeight="14.4"/>
  <cols>
    <col min="1" max="1" width="31.5546875" bestFit="1" customWidth="1"/>
    <col min="2" max="2" width="41.6640625" bestFit="1" customWidth="1"/>
    <col min="3" max="3" width="11.21875" style="30" bestFit="1" customWidth="1"/>
    <col min="4" max="4" width="10.88671875" style="30" bestFit="1" customWidth="1"/>
    <col min="5" max="5" width="8.44140625" style="30" bestFit="1" customWidth="1"/>
    <col min="6" max="6" width="14.21875" style="30" bestFit="1" customWidth="1"/>
    <col min="7" max="7" width="12.6640625" style="30" bestFit="1" customWidth="1"/>
    <col min="8" max="8" width="8.44140625" style="30" bestFit="1" customWidth="1"/>
    <col min="10" max="10" width="35.44140625" customWidth="1"/>
    <col min="12" max="12" width="12.109375" customWidth="1"/>
  </cols>
  <sheetData>
    <row r="1" spans="1:12" ht="15" customHeight="1">
      <c r="A1" s="674" t="s">
        <v>1</v>
      </c>
      <c r="B1" s="674" t="s">
        <v>0</v>
      </c>
      <c r="C1" s="674" t="s">
        <v>81</v>
      </c>
      <c r="D1" s="674"/>
      <c r="E1" s="674"/>
      <c r="F1" s="674"/>
      <c r="G1" s="674"/>
      <c r="H1" s="674"/>
    </row>
    <row r="2" spans="1:12" ht="15" customHeight="1">
      <c r="A2" s="675"/>
      <c r="B2" s="675"/>
      <c r="C2" s="674" t="s">
        <v>2</v>
      </c>
      <c r="D2" s="674"/>
      <c r="E2" s="674"/>
      <c r="F2" s="674" t="s">
        <v>5</v>
      </c>
      <c r="G2" s="674"/>
      <c r="H2" s="674"/>
    </row>
    <row r="3" spans="1:12" ht="28.8">
      <c r="A3" s="675"/>
      <c r="B3" s="675"/>
      <c r="C3" s="28" t="s">
        <v>7</v>
      </c>
      <c r="D3" s="28" t="s">
        <v>8</v>
      </c>
      <c r="E3" s="28" t="s">
        <v>9</v>
      </c>
      <c r="F3" s="28" t="s">
        <v>7</v>
      </c>
      <c r="G3" s="28" t="s">
        <v>8</v>
      </c>
      <c r="H3" s="28" t="s">
        <v>9</v>
      </c>
    </row>
    <row r="4" spans="1:12">
      <c r="A4" s="676" t="s">
        <v>275</v>
      </c>
      <c r="B4" s="252" t="s">
        <v>159</v>
      </c>
      <c r="C4" s="80">
        <v>62145466.536974005</v>
      </c>
      <c r="D4" s="80">
        <v>-1251565.5798456296</v>
      </c>
      <c r="E4" s="81">
        <v>-1.9741706165982829E-2</v>
      </c>
      <c r="F4" s="83">
        <v>327597065.58788443</v>
      </c>
      <c r="G4" s="83">
        <v>-11565627.190910161</v>
      </c>
      <c r="H4" s="81">
        <v>-3.4100528852839901E-2</v>
      </c>
      <c r="I4" s="40"/>
      <c r="J4" s="261"/>
    </row>
    <row r="5" spans="1:12">
      <c r="A5" s="677"/>
      <c r="B5" s="87" t="s">
        <v>160</v>
      </c>
      <c r="C5" s="88">
        <v>9510266.3985932674</v>
      </c>
      <c r="D5" s="88">
        <v>-146408.06983211078</v>
      </c>
      <c r="E5" s="84">
        <v>-1.5161334298968467E-2</v>
      </c>
      <c r="F5" s="86">
        <v>54744106.196006492</v>
      </c>
      <c r="G5" s="86">
        <v>-1666205.4392981604</v>
      </c>
      <c r="H5" s="84">
        <v>-2.9537249325447053E-2</v>
      </c>
      <c r="I5" s="40"/>
      <c r="J5" s="261"/>
      <c r="L5" s="253"/>
    </row>
    <row r="6" spans="1:12">
      <c r="A6" s="677"/>
      <c r="B6" s="252" t="s">
        <v>161</v>
      </c>
      <c r="C6" s="80">
        <v>4542742.2560608033</v>
      </c>
      <c r="D6" s="80">
        <v>-229972.80519396719</v>
      </c>
      <c r="E6" s="81">
        <v>-4.8184901516728343E-2</v>
      </c>
      <c r="F6" s="83">
        <v>24476027.273526255</v>
      </c>
      <c r="G6" s="83">
        <v>-1144155.4309118129</v>
      </c>
      <c r="H6" s="81">
        <v>-4.4658363451624258E-2</v>
      </c>
      <c r="I6" s="40"/>
      <c r="J6" s="261"/>
      <c r="L6" s="253"/>
    </row>
    <row r="7" spans="1:12">
      <c r="A7" s="677"/>
      <c r="B7" s="87" t="s">
        <v>162</v>
      </c>
      <c r="C7" s="88">
        <v>3002208.6199549832</v>
      </c>
      <c r="D7" s="88">
        <v>-117140.247816307</v>
      </c>
      <c r="E7" s="84">
        <v>-3.7552788348422621E-2</v>
      </c>
      <c r="F7" s="86">
        <v>16039574.40202623</v>
      </c>
      <c r="G7" s="86">
        <v>-617237.21562448144</v>
      </c>
      <c r="H7" s="84">
        <v>-3.7056144344600389E-2</v>
      </c>
      <c r="I7" s="40"/>
      <c r="J7" s="261"/>
      <c r="L7" s="253"/>
    </row>
    <row r="8" spans="1:12">
      <c r="A8" s="677"/>
      <c r="B8" s="252" t="s">
        <v>163</v>
      </c>
      <c r="C8" s="80">
        <v>6041668.5817084489</v>
      </c>
      <c r="D8" s="80">
        <v>-169790.04634149838</v>
      </c>
      <c r="E8" s="81">
        <v>-2.733497178500938E-2</v>
      </c>
      <c r="F8" s="83">
        <v>33534474.042601097</v>
      </c>
      <c r="G8" s="83">
        <v>-1156107.3289477639</v>
      </c>
      <c r="H8" s="81">
        <v>-3.3326259844579424E-2</v>
      </c>
      <c r="I8" s="40"/>
      <c r="J8" s="261"/>
      <c r="L8" s="253"/>
    </row>
    <row r="9" spans="1:12">
      <c r="A9" s="677"/>
      <c r="B9" s="87" t="s">
        <v>164</v>
      </c>
      <c r="C9" s="88">
        <v>2901347.1047655703</v>
      </c>
      <c r="D9" s="88">
        <v>-12065.511718407273</v>
      </c>
      <c r="E9" s="84">
        <v>-4.1413672921374297E-3</v>
      </c>
      <c r="F9" s="86">
        <v>14901572.639999362</v>
      </c>
      <c r="G9" s="86">
        <v>-388548.03456349857</v>
      </c>
      <c r="H9" s="84">
        <v>-2.5411704906286296E-2</v>
      </c>
      <c r="I9" s="40"/>
      <c r="J9" s="261"/>
      <c r="L9" s="253"/>
    </row>
    <row r="10" spans="1:12">
      <c r="A10" s="677"/>
      <c r="B10" s="252" t="s">
        <v>165</v>
      </c>
      <c r="C10" s="80">
        <v>3454720.9107584427</v>
      </c>
      <c r="D10" s="80">
        <v>-115234.91696835682</v>
      </c>
      <c r="E10" s="81">
        <v>-3.227908762157812E-2</v>
      </c>
      <c r="F10" s="83">
        <v>17829798.160557784</v>
      </c>
      <c r="G10" s="83">
        <v>-724578.39495673776</v>
      </c>
      <c r="H10" s="81">
        <v>-3.9051616355246753E-2</v>
      </c>
      <c r="I10" s="40"/>
      <c r="J10" s="261"/>
      <c r="L10" s="87"/>
    </row>
    <row r="11" spans="1:12">
      <c r="A11" s="677"/>
      <c r="B11" s="87" t="s">
        <v>166</v>
      </c>
      <c r="C11" s="88">
        <v>3678619.9787069317</v>
      </c>
      <c r="D11" s="88">
        <v>-17226.813573436346</v>
      </c>
      <c r="E11" s="84">
        <v>-4.6611276228815911E-3</v>
      </c>
      <c r="F11" s="86">
        <v>19925992.373371057</v>
      </c>
      <c r="G11" s="86">
        <v>-115695.94081781805</v>
      </c>
      <c r="H11" s="84">
        <v>-5.7727642005044565E-3</v>
      </c>
      <c r="I11" s="40"/>
      <c r="J11" s="261"/>
      <c r="L11" s="253"/>
    </row>
    <row r="12" spans="1:12">
      <c r="A12" s="677"/>
      <c r="B12" s="252" t="s">
        <v>167</v>
      </c>
      <c r="C12" s="80">
        <v>2660438.2889503473</v>
      </c>
      <c r="D12" s="80">
        <v>-55695.708012790885</v>
      </c>
      <c r="E12" s="81">
        <v>-2.0505508224212533E-2</v>
      </c>
      <c r="F12" s="83">
        <v>13185411.712292271</v>
      </c>
      <c r="G12" s="83">
        <v>-631387.37835319899</v>
      </c>
      <c r="H12" s="81">
        <v>-4.5697080359276103E-2</v>
      </c>
      <c r="I12" s="40"/>
      <c r="J12" s="261"/>
      <c r="L12" s="253"/>
    </row>
    <row r="13" spans="1:12">
      <c r="A13" s="677"/>
      <c r="B13" s="87" t="s">
        <v>168</v>
      </c>
      <c r="C13" s="88">
        <v>2816634.4814589131</v>
      </c>
      <c r="D13" s="88">
        <v>-110056.86640033452</v>
      </c>
      <c r="E13" s="84">
        <v>-3.7604534718304515E-2</v>
      </c>
      <c r="F13" s="86">
        <v>13876709.739859348</v>
      </c>
      <c r="G13" s="86">
        <v>-724659.79917188548</v>
      </c>
      <c r="H13" s="84">
        <v>-4.962957736497127E-2</v>
      </c>
      <c r="I13" s="40"/>
      <c r="J13" s="261"/>
      <c r="L13" s="253"/>
    </row>
    <row r="14" spans="1:12">
      <c r="A14" s="677"/>
      <c r="B14" s="252" t="s">
        <v>169</v>
      </c>
      <c r="C14" s="80">
        <v>42721829.907319665</v>
      </c>
      <c r="D14" s="80">
        <v>-2105230.0465357453</v>
      </c>
      <c r="E14" s="81">
        <v>-4.696337544114762E-2</v>
      </c>
      <c r="F14" s="83">
        <v>211270999.53309605</v>
      </c>
      <c r="G14" s="83">
        <v>-15317740.140399933</v>
      </c>
      <c r="H14" s="81">
        <v>-6.7601506422923299E-2</v>
      </c>
      <c r="I14" s="40"/>
      <c r="J14" s="261"/>
      <c r="L14" s="253"/>
    </row>
    <row r="15" spans="1:12">
      <c r="A15" s="677"/>
      <c r="B15" s="87" t="s">
        <v>170</v>
      </c>
      <c r="C15" s="88">
        <v>8883461.9053003155</v>
      </c>
      <c r="D15" s="88">
        <v>-564635.51053134724</v>
      </c>
      <c r="E15" s="84">
        <v>-5.9761821420809894E-2</v>
      </c>
      <c r="F15" s="86">
        <v>45834293.255667947</v>
      </c>
      <c r="G15" s="86">
        <v>-3546604.0926069319</v>
      </c>
      <c r="H15" s="84">
        <v>-7.1821377963088642E-2</v>
      </c>
      <c r="I15" s="40"/>
      <c r="J15" s="261"/>
      <c r="L15" s="253"/>
    </row>
    <row r="16" spans="1:12">
      <c r="A16" s="677"/>
      <c r="B16" s="252" t="s">
        <v>171</v>
      </c>
      <c r="C16" s="80">
        <v>5934389.8995497748</v>
      </c>
      <c r="D16" s="80">
        <v>-162613.31450667419</v>
      </c>
      <c r="E16" s="81">
        <v>-2.6671023254797425E-2</v>
      </c>
      <c r="F16" s="83">
        <v>30168222.64051104</v>
      </c>
      <c r="G16" s="83">
        <v>-1277225.5345331877</v>
      </c>
      <c r="H16" s="81">
        <v>-4.0617183365407428E-2</v>
      </c>
      <c r="I16" s="40"/>
      <c r="J16" s="261"/>
      <c r="L16" s="253"/>
    </row>
    <row r="17" spans="1:12">
      <c r="A17" s="677"/>
      <c r="B17" s="87" t="s">
        <v>172</v>
      </c>
      <c r="C17" s="88">
        <v>3483218.4314944409</v>
      </c>
      <c r="D17" s="88">
        <v>-100428.87049793964</v>
      </c>
      <c r="E17" s="84">
        <v>-2.8024206076893994E-2</v>
      </c>
      <c r="F17" s="86">
        <v>18176089.386146653</v>
      </c>
      <c r="G17" s="86">
        <v>-930329.87657323852</v>
      </c>
      <c r="H17" s="84">
        <v>-4.8692005748480656E-2</v>
      </c>
      <c r="I17" s="40"/>
      <c r="J17" s="261"/>
      <c r="L17" s="253"/>
    </row>
    <row r="18" spans="1:12">
      <c r="A18" s="677"/>
      <c r="B18" s="252" t="s">
        <v>173</v>
      </c>
      <c r="C18" s="80">
        <v>33095863.952211868</v>
      </c>
      <c r="D18" s="80">
        <v>-703408.81935121492</v>
      </c>
      <c r="E18" s="81">
        <v>-2.0811359584725322E-2</v>
      </c>
      <c r="F18" s="83">
        <v>165424475.94764984</v>
      </c>
      <c r="G18" s="83">
        <v>-8449644.6354201138</v>
      </c>
      <c r="H18" s="81">
        <v>-4.8596332835991074E-2</v>
      </c>
      <c r="I18" s="40"/>
      <c r="J18" s="261"/>
      <c r="L18" s="253"/>
    </row>
    <row r="19" spans="1:12">
      <c r="A19" s="677"/>
      <c r="B19" s="87" t="s">
        <v>341</v>
      </c>
      <c r="C19" s="88">
        <v>3201371.3416068763</v>
      </c>
      <c r="D19" s="88">
        <v>-280616.20714293746</v>
      </c>
      <c r="E19" s="84">
        <v>-8.0590812923409499E-2</v>
      </c>
      <c r="F19" s="86">
        <v>16139856.855650673</v>
      </c>
      <c r="G19" s="86">
        <v>-1728670.5776596088</v>
      </c>
      <c r="H19" s="84">
        <v>-9.6743874620414616E-2</v>
      </c>
      <c r="I19" s="40"/>
      <c r="J19" s="261"/>
      <c r="L19" s="253"/>
    </row>
    <row r="20" spans="1:12">
      <c r="A20" s="677"/>
      <c r="B20" s="252" t="s">
        <v>342</v>
      </c>
      <c r="C20" s="80">
        <v>4673730.2443024693</v>
      </c>
      <c r="D20" s="80">
        <v>92135.755482439883</v>
      </c>
      <c r="E20" s="81">
        <v>2.0109976059048618E-2</v>
      </c>
      <c r="F20" s="83">
        <v>24709879.595419727</v>
      </c>
      <c r="G20" s="83">
        <v>-659391.39292379469</v>
      </c>
      <c r="H20" s="81">
        <v>-2.5991735955943188E-2</v>
      </c>
      <c r="I20" s="40"/>
      <c r="J20" s="261"/>
      <c r="L20" s="253"/>
    </row>
    <row r="21" spans="1:12">
      <c r="A21" s="677"/>
      <c r="B21" s="87" t="s">
        <v>343</v>
      </c>
      <c r="C21" s="88">
        <v>2004106.6309730094</v>
      </c>
      <c r="D21" s="88">
        <v>-23155.487784530735</v>
      </c>
      <c r="E21" s="84">
        <v>-1.1422049260567337E-2</v>
      </c>
      <c r="F21" s="86">
        <v>10069519.525415061</v>
      </c>
      <c r="G21" s="86">
        <v>-374941.59703216515</v>
      </c>
      <c r="H21" s="84">
        <v>-3.5898606221659538E-2</v>
      </c>
      <c r="I21" s="40"/>
      <c r="J21" s="87"/>
      <c r="L21" s="253"/>
    </row>
    <row r="22" spans="1:12">
      <c r="A22" s="677"/>
      <c r="B22" s="252" t="s">
        <v>174</v>
      </c>
      <c r="C22" s="80">
        <v>3742003.767862726</v>
      </c>
      <c r="D22" s="80">
        <v>-132413.10763877491</v>
      </c>
      <c r="E22" s="81">
        <v>-3.4176267524551156E-2</v>
      </c>
      <c r="F22" s="83">
        <v>19534406.286190636</v>
      </c>
      <c r="G22" s="83">
        <v>-1190744.9857423268</v>
      </c>
      <c r="H22" s="81">
        <v>-5.7454103476431234E-2</v>
      </c>
      <c r="I22" s="40"/>
      <c r="J22" s="252"/>
      <c r="L22" s="253"/>
    </row>
    <row r="23" spans="1:12">
      <c r="A23" s="677"/>
      <c r="B23" s="87" t="s">
        <v>175</v>
      </c>
      <c r="C23" s="88">
        <v>1350019.3633509576</v>
      </c>
      <c r="D23" s="88">
        <v>-132411.66751942015</v>
      </c>
      <c r="E23" s="84">
        <v>-8.932062589223963E-2</v>
      </c>
      <c r="F23" s="86">
        <v>6255173.9010913037</v>
      </c>
      <c r="G23" s="86">
        <v>-727020.00779293198</v>
      </c>
      <c r="H23" s="84">
        <v>-0.10412486637872691</v>
      </c>
      <c r="I23" s="40"/>
      <c r="J23" s="87"/>
      <c r="L23" s="253"/>
    </row>
    <row r="24" spans="1:12">
      <c r="A24" s="677"/>
      <c r="B24" s="252" t="s">
        <v>176</v>
      </c>
      <c r="C24" s="80">
        <v>53644679.083287075</v>
      </c>
      <c r="D24" s="80">
        <v>-1458506.010868907</v>
      </c>
      <c r="E24" s="81">
        <v>-2.6468633498712039E-2</v>
      </c>
      <c r="F24" s="83">
        <v>293614976.39758408</v>
      </c>
      <c r="G24" s="83">
        <v>-12136720.085020423</v>
      </c>
      <c r="H24" s="81">
        <v>-3.9694694173874952E-2</v>
      </c>
      <c r="I24" s="40"/>
      <c r="J24" s="252"/>
      <c r="L24" s="253"/>
    </row>
    <row r="25" spans="1:12">
      <c r="A25" s="677"/>
      <c r="B25" s="87" t="s">
        <v>177</v>
      </c>
      <c r="C25" s="88">
        <v>9596025.1595031228</v>
      </c>
      <c r="D25" s="88">
        <v>-248278.86214015633</v>
      </c>
      <c r="E25" s="84">
        <v>-2.5220560193417504E-2</v>
      </c>
      <c r="F25" s="86">
        <v>58306385.65306966</v>
      </c>
      <c r="G25" s="86">
        <v>-2464502.0534969494</v>
      </c>
      <c r="H25" s="84">
        <v>-4.0553991335404618E-2</v>
      </c>
      <c r="I25" s="40"/>
      <c r="J25" s="87"/>
      <c r="L25" s="253"/>
    </row>
    <row r="26" spans="1:12">
      <c r="A26" s="677"/>
      <c r="B26" s="252" t="s">
        <v>178</v>
      </c>
      <c r="C26" s="80">
        <v>4474757.7875209926</v>
      </c>
      <c r="D26" s="80">
        <v>29392.131603769958</v>
      </c>
      <c r="E26" s="81">
        <v>6.6118591537337578E-3</v>
      </c>
      <c r="F26" s="83">
        <v>24856647.225141708</v>
      </c>
      <c r="G26" s="83">
        <v>-99988.569148834795</v>
      </c>
      <c r="H26" s="81">
        <v>-4.0064923002045691E-3</v>
      </c>
      <c r="I26" s="40"/>
      <c r="J26" s="252"/>
    </row>
    <row r="27" spans="1:12">
      <c r="A27" s="677"/>
      <c r="B27" s="87" t="s">
        <v>179</v>
      </c>
      <c r="C27" s="88">
        <v>1758679.1309192467</v>
      </c>
      <c r="D27" s="88">
        <v>-11831.319461074891</v>
      </c>
      <c r="E27" s="84">
        <v>-6.6824341299614566E-3</v>
      </c>
      <c r="F27" s="86">
        <v>9332942.740808418</v>
      </c>
      <c r="G27" s="86">
        <v>-189161.61593969353</v>
      </c>
      <c r="H27" s="84">
        <v>-1.986552644801028E-2</v>
      </c>
      <c r="I27" s="40"/>
      <c r="J27" s="87"/>
    </row>
    <row r="28" spans="1:12">
      <c r="A28" s="677"/>
      <c r="B28" s="252" t="s">
        <v>180</v>
      </c>
      <c r="C28" s="80">
        <v>1820754.5841529367</v>
      </c>
      <c r="D28" s="80">
        <v>-152379.0523498652</v>
      </c>
      <c r="E28" s="81">
        <v>-7.7226929555538407E-2</v>
      </c>
      <c r="F28" s="83">
        <v>9490217.4386726134</v>
      </c>
      <c r="G28" s="83">
        <v>-764589.47587401047</v>
      </c>
      <c r="H28" s="81">
        <v>-7.4559129415633058E-2</v>
      </c>
      <c r="I28" s="40"/>
      <c r="J28" s="252"/>
    </row>
    <row r="29" spans="1:12">
      <c r="A29" s="677"/>
      <c r="B29" s="87" t="s">
        <v>181</v>
      </c>
      <c r="C29" s="88">
        <v>3129868.3402097076</v>
      </c>
      <c r="D29" s="88">
        <v>-148432.38416808099</v>
      </c>
      <c r="E29" s="84">
        <v>-4.5277232519982738E-2</v>
      </c>
      <c r="F29" s="86">
        <v>17252405.520804495</v>
      </c>
      <c r="G29" s="86">
        <v>-778266.86178837344</v>
      </c>
      <c r="H29" s="84">
        <v>-4.3163496361884213E-2</v>
      </c>
      <c r="I29" s="40"/>
      <c r="J29" s="87"/>
    </row>
    <row r="30" spans="1:12">
      <c r="A30" s="677"/>
      <c r="B30" s="252" t="s">
        <v>182</v>
      </c>
      <c r="C30" s="80">
        <v>5522500.81077882</v>
      </c>
      <c r="D30" s="80">
        <v>-26850.67030319199</v>
      </c>
      <c r="E30" s="81">
        <v>-4.8385239959528835E-3</v>
      </c>
      <c r="F30" s="83">
        <v>30437609.025607616</v>
      </c>
      <c r="G30" s="83">
        <v>-592581.68897920847</v>
      </c>
      <c r="H30" s="81">
        <v>-1.9096939958562511E-2</v>
      </c>
      <c r="I30" s="40"/>
      <c r="J30" s="252"/>
    </row>
    <row r="31" spans="1:12">
      <c r="A31" s="677"/>
      <c r="B31" s="87" t="s">
        <v>183</v>
      </c>
      <c r="C31" s="88">
        <v>4163623.5821844437</v>
      </c>
      <c r="D31" s="88">
        <v>-252807.96836029412</v>
      </c>
      <c r="E31" s="84">
        <v>-5.7242587248773714E-2</v>
      </c>
      <c r="F31" s="86">
        <v>23274310.502561908</v>
      </c>
      <c r="G31" s="86">
        <v>-1658832.4032368213</v>
      </c>
      <c r="H31" s="84">
        <v>-6.6531219489823115E-2</v>
      </c>
      <c r="I31" s="40"/>
      <c r="J31" s="87"/>
    </row>
    <row r="32" spans="1:12">
      <c r="A32" s="677"/>
      <c r="B32" s="252" t="s">
        <v>184</v>
      </c>
      <c r="C32" s="80">
        <v>3555625.073649168</v>
      </c>
      <c r="D32" s="80">
        <v>-132201.21836379543</v>
      </c>
      <c r="E32" s="81">
        <v>-3.58480058158148E-2</v>
      </c>
      <c r="F32" s="83">
        <v>18027114.759925336</v>
      </c>
      <c r="G32" s="83">
        <v>-1019758.3333216347</v>
      </c>
      <c r="H32" s="81">
        <v>-5.3539409242096957E-2</v>
      </c>
      <c r="I32" s="40"/>
      <c r="J32" s="252"/>
    </row>
    <row r="33" spans="1:10">
      <c r="A33" s="677"/>
      <c r="B33" s="87" t="s">
        <v>185</v>
      </c>
      <c r="C33" s="88">
        <v>69510090.952446029</v>
      </c>
      <c r="D33" s="88">
        <v>-839003.54391923547</v>
      </c>
      <c r="E33" s="84">
        <v>-1.192628775005177E-2</v>
      </c>
      <c r="F33" s="86">
        <v>420858200.0236873</v>
      </c>
      <c r="G33" s="86">
        <v>-8381225.4982185364</v>
      </c>
      <c r="H33" s="84">
        <v>-1.9525758818701076E-2</v>
      </c>
      <c r="I33" s="40"/>
      <c r="J33" s="87"/>
    </row>
    <row r="34" spans="1:10">
      <c r="A34" s="677"/>
      <c r="B34" s="252" t="s">
        <v>186</v>
      </c>
      <c r="C34" s="80">
        <v>1664815.1237591507</v>
      </c>
      <c r="D34" s="80">
        <v>-70170.636979756877</v>
      </c>
      <c r="E34" s="81">
        <v>-4.0444503100631864E-2</v>
      </c>
      <c r="F34" s="83">
        <v>9831732.1908979993</v>
      </c>
      <c r="G34" s="83">
        <v>-435175.04129120894</v>
      </c>
      <c r="H34" s="81">
        <v>-4.2386186165862212E-2</v>
      </c>
      <c r="I34" s="40"/>
      <c r="J34" s="252"/>
    </row>
    <row r="35" spans="1:10">
      <c r="A35" s="677"/>
      <c r="B35" s="87" t="s">
        <v>187</v>
      </c>
      <c r="C35" s="88">
        <v>7067980.703224944</v>
      </c>
      <c r="D35" s="88">
        <v>3845.5865115607157</v>
      </c>
      <c r="E35" s="84">
        <v>5.4438178885653731E-4</v>
      </c>
      <c r="F35" s="86">
        <v>45038102.642341383</v>
      </c>
      <c r="G35" s="86">
        <v>214968.16521687061</v>
      </c>
      <c r="H35" s="84">
        <v>4.7959199579534007E-3</v>
      </c>
      <c r="I35" s="40"/>
      <c r="J35" s="87"/>
    </row>
    <row r="36" spans="1:10">
      <c r="A36" s="677"/>
      <c r="B36" s="252" t="s">
        <v>188</v>
      </c>
      <c r="C36" s="80">
        <v>3609745.3277255185</v>
      </c>
      <c r="D36" s="80">
        <v>-27399.220109324902</v>
      </c>
      <c r="E36" s="81">
        <v>-7.5331677773530859E-3</v>
      </c>
      <c r="F36" s="83">
        <v>20171765.437161848</v>
      </c>
      <c r="G36" s="83">
        <v>-656597.30329925567</v>
      </c>
      <c r="H36" s="81">
        <v>-3.152419186668725E-2</v>
      </c>
      <c r="I36" s="40"/>
      <c r="J36" s="252"/>
    </row>
    <row r="37" spans="1:10">
      <c r="A37" s="677"/>
      <c r="B37" s="87" t="s">
        <v>189</v>
      </c>
      <c r="C37" s="88">
        <v>6430337.0532421535</v>
      </c>
      <c r="D37" s="88">
        <v>-205143.26798908319</v>
      </c>
      <c r="E37" s="84">
        <v>-3.0916114291334097E-2</v>
      </c>
      <c r="F37" s="86">
        <v>36278309.490416974</v>
      </c>
      <c r="G37" s="86">
        <v>-1476407.044709675</v>
      </c>
      <c r="H37" s="84">
        <v>-3.9105234529731914E-2</v>
      </c>
      <c r="I37" s="40"/>
      <c r="J37" s="87"/>
    </row>
    <row r="38" spans="1:10">
      <c r="A38" s="677"/>
      <c r="B38" s="252" t="s">
        <v>190</v>
      </c>
      <c r="C38" s="80">
        <v>4613642.9709077235</v>
      </c>
      <c r="D38" s="80">
        <v>31030.87217618525</v>
      </c>
      <c r="E38" s="81">
        <v>6.7714376664729185E-3</v>
      </c>
      <c r="F38" s="83">
        <v>28514901.30433137</v>
      </c>
      <c r="G38" s="83">
        <v>-55011.214781198651</v>
      </c>
      <c r="H38" s="81">
        <v>-1.9254946876157742E-3</v>
      </c>
      <c r="I38" s="40"/>
      <c r="J38" s="252"/>
    </row>
    <row r="39" spans="1:10">
      <c r="A39" s="677"/>
      <c r="B39" s="87" t="s">
        <v>191</v>
      </c>
      <c r="C39" s="88">
        <v>5918800.5666164858</v>
      </c>
      <c r="D39" s="88">
        <v>-67966.99317699112</v>
      </c>
      <c r="E39" s="84">
        <v>-1.1352869891500472E-2</v>
      </c>
      <c r="F39" s="86">
        <v>35638831.281213336</v>
      </c>
      <c r="G39" s="86">
        <v>-268746.58204828948</v>
      </c>
      <c r="H39" s="84">
        <v>-7.4843973902025311E-3</v>
      </c>
      <c r="I39" s="40"/>
      <c r="J39" s="87"/>
    </row>
    <row r="40" spans="1:10">
      <c r="A40" s="677"/>
      <c r="B40" s="252" t="s">
        <v>192</v>
      </c>
      <c r="C40" s="80">
        <v>18958324.934462722</v>
      </c>
      <c r="D40" s="80">
        <v>-183473.23128241673</v>
      </c>
      <c r="E40" s="81">
        <v>-9.5849527663888941E-3</v>
      </c>
      <c r="F40" s="83">
        <v>121178382.94720943</v>
      </c>
      <c r="G40" s="83">
        <v>-2369262.9686855078</v>
      </c>
      <c r="H40" s="81">
        <v>-1.9176917140925401E-2</v>
      </c>
      <c r="I40" s="40"/>
      <c r="J40" s="252"/>
    </row>
    <row r="41" spans="1:10">
      <c r="A41" s="677"/>
      <c r="B41" s="87" t="s">
        <v>193</v>
      </c>
      <c r="C41" s="88">
        <v>8363772.8271664847</v>
      </c>
      <c r="D41" s="88">
        <v>-208709.81549642235</v>
      </c>
      <c r="E41" s="84">
        <v>-2.4346484466207088E-2</v>
      </c>
      <c r="F41" s="86">
        <v>51443310.014761083</v>
      </c>
      <c r="G41" s="86">
        <v>-1700110.2684684172</v>
      </c>
      <c r="H41" s="84">
        <v>-3.1990983256396127E-2</v>
      </c>
      <c r="I41" s="40"/>
      <c r="J41" s="87"/>
    </row>
    <row r="42" spans="1:10">
      <c r="A42" s="677"/>
      <c r="B42" s="252" t="s">
        <v>194</v>
      </c>
      <c r="C42" s="80">
        <v>3453131.6487458423</v>
      </c>
      <c r="D42" s="80">
        <v>-43025.332208055537</v>
      </c>
      <c r="E42" s="81">
        <v>-1.2306464624570841E-2</v>
      </c>
      <c r="F42" s="83">
        <v>19249266.645029806</v>
      </c>
      <c r="G42" s="83">
        <v>-616559.72904200107</v>
      </c>
      <c r="H42" s="81">
        <v>-3.1036198415924626E-2</v>
      </c>
      <c r="I42" s="40"/>
      <c r="J42" s="252"/>
    </row>
    <row r="43" spans="1:10">
      <c r="A43" s="677"/>
      <c r="B43" s="87" t="s">
        <v>195</v>
      </c>
      <c r="C43" s="88">
        <v>1139947.0359276487</v>
      </c>
      <c r="D43" s="88">
        <v>17878.497868353268</v>
      </c>
      <c r="E43" s="84">
        <v>1.5933516770085646E-2</v>
      </c>
      <c r="F43" s="86">
        <v>7162365.6455526697</v>
      </c>
      <c r="G43" s="86">
        <v>164140.45818662178</v>
      </c>
      <c r="H43" s="84">
        <v>2.3454583668291479E-2</v>
      </c>
      <c r="I43" s="40"/>
      <c r="J43" s="87"/>
    </row>
    <row r="44" spans="1:10">
      <c r="A44" s="677"/>
      <c r="B44" s="252" t="s">
        <v>196</v>
      </c>
      <c r="C44" s="80">
        <v>1809029.0026028508</v>
      </c>
      <c r="D44" s="80">
        <v>-14239.702200959669</v>
      </c>
      <c r="E44" s="81">
        <v>-7.8099855295283571E-3</v>
      </c>
      <c r="F44" s="83">
        <v>9787783.4981653932</v>
      </c>
      <c r="G44" s="83">
        <v>-214469.93619528972</v>
      </c>
      <c r="H44" s="81">
        <v>-2.1442161769119186E-2</v>
      </c>
      <c r="I44" s="40"/>
      <c r="J44" s="252"/>
    </row>
    <row r="45" spans="1:10">
      <c r="A45" s="677"/>
      <c r="B45" s="87" t="s">
        <v>197</v>
      </c>
      <c r="C45" s="88">
        <v>63190058.243122727</v>
      </c>
      <c r="D45" s="88">
        <v>138060.93286301941</v>
      </c>
      <c r="E45" s="84">
        <v>2.1896361535331471E-3</v>
      </c>
      <c r="F45" s="86">
        <v>363465741.33023584</v>
      </c>
      <c r="G45" s="86">
        <v>-4769134.4636065364</v>
      </c>
      <c r="H45" s="84">
        <v>-1.2951338336232318E-2</v>
      </c>
      <c r="I45" s="40"/>
      <c r="J45" s="87"/>
    </row>
    <row r="46" spans="1:10">
      <c r="A46" s="677"/>
      <c r="B46" s="252" t="s">
        <v>198</v>
      </c>
      <c r="C46" s="80">
        <v>6462544.1592773506</v>
      </c>
      <c r="D46" s="80">
        <v>-248436.03286886401</v>
      </c>
      <c r="E46" s="81">
        <v>-3.701933633474376E-2</v>
      </c>
      <c r="F46" s="83">
        <v>36846907.361639045</v>
      </c>
      <c r="G46" s="83">
        <v>-1119250.9195099398</v>
      </c>
      <c r="H46" s="81">
        <v>-2.9480225816412717E-2</v>
      </c>
      <c r="I46" s="40"/>
      <c r="J46" s="252"/>
    </row>
    <row r="47" spans="1:10">
      <c r="A47" s="677"/>
      <c r="B47" s="87" t="s">
        <v>199</v>
      </c>
      <c r="C47" s="88">
        <v>5290412.3461178616</v>
      </c>
      <c r="D47" s="88">
        <v>-52543.972881607711</v>
      </c>
      <c r="E47" s="84">
        <v>-9.8342508799411591E-3</v>
      </c>
      <c r="F47" s="86">
        <v>27754424.558781892</v>
      </c>
      <c r="G47" s="86">
        <v>-865750.90135712549</v>
      </c>
      <c r="H47" s="84">
        <v>-3.0249671339817853E-2</v>
      </c>
      <c r="I47" s="40"/>
      <c r="J47" s="87"/>
    </row>
    <row r="48" spans="1:10">
      <c r="A48" s="677"/>
      <c r="B48" s="252" t="s">
        <v>200</v>
      </c>
      <c r="C48" s="80">
        <v>2811998.0162134091</v>
      </c>
      <c r="D48" s="80">
        <v>49658.428318428341</v>
      </c>
      <c r="E48" s="81">
        <v>1.7976945534155037E-2</v>
      </c>
      <c r="F48" s="83">
        <v>16612920.702341404</v>
      </c>
      <c r="G48" s="83">
        <v>-68816.997586794198</v>
      </c>
      <c r="H48" s="81">
        <v>-4.1252895126801092E-3</v>
      </c>
      <c r="I48" s="40"/>
      <c r="J48" s="252"/>
    </row>
    <row r="49" spans="1:10">
      <c r="A49" s="677"/>
      <c r="B49" s="87" t="s">
        <v>201</v>
      </c>
      <c r="C49" s="88">
        <v>7766350.416190533</v>
      </c>
      <c r="D49" s="88">
        <v>-114832.45647677872</v>
      </c>
      <c r="E49" s="84">
        <v>-1.457045957847629E-2</v>
      </c>
      <c r="F49" s="86">
        <v>51539045.009083927</v>
      </c>
      <c r="G49" s="86">
        <v>-1105369.7932667732</v>
      </c>
      <c r="H49" s="84">
        <v>-2.0996905320665012E-2</v>
      </c>
      <c r="I49" s="40"/>
      <c r="J49" s="87"/>
    </row>
    <row r="50" spans="1:10">
      <c r="A50" s="677"/>
      <c r="B50" s="252" t="s">
        <v>202</v>
      </c>
      <c r="C50" s="80">
        <v>6429689.1601358494</v>
      </c>
      <c r="D50" s="80">
        <v>23371.244198493659</v>
      </c>
      <c r="E50" s="81">
        <v>3.6481555403848607E-3</v>
      </c>
      <c r="F50" s="83">
        <v>37329359.533757597</v>
      </c>
      <c r="G50" s="83">
        <v>-750851.20271927118</v>
      </c>
      <c r="H50" s="81">
        <v>-1.971762204561631E-2</v>
      </c>
      <c r="I50" s="40"/>
      <c r="J50" s="252"/>
    </row>
    <row r="51" spans="1:10">
      <c r="A51" s="677"/>
      <c r="B51" s="87" t="s">
        <v>203</v>
      </c>
      <c r="C51" s="88">
        <v>8292145.3424443733</v>
      </c>
      <c r="D51" s="88">
        <v>197152.50334665738</v>
      </c>
      <c r="E51" s="84">
        <v>2.4354870629957517E-2</v>
      </c>
      <c r="F51" s="86">
        <v>45642517.673505336</v>
      </c>
      <c r="G51" s="86">
        <v>564922.12482791394</v>
      </c>
      <c r="H51" s="84">
        <v>1.2532215127088533E-2</v>
      </c>
      <c r="I51" s="40"/>
      <c r="J51" s="87"/>
    </row>
    <row r="52" spans="1:10">
      <c r="A52" s="677"/>
      <c r="B52" s="252" t="s">
        <v>204</v>
      </c>
      <c r="C52" s="80">
        <v>6469072.1597341178</v>
      </c>
      <c r="D52" s="80">
        <v>107842.79675207566</v>
      </c>
      <c r="E52" s="81">
        <v>1.6953137608847466E-2</v>
      </c>
      <c r="F52" s="83">
        <v>39278840.640366524</v>
      </c>
      <c r="G52" s="83">
        <v>-292158.31443435699</v>
      </c>
      <c r="H52" s="81">
        <v>-7.3831422544593456E-3</v>
      </c>
      <c r="I52" s="40"/>
      <c r="J52" s="252"/>
    </row>
    <row r="53" spans="1:10">
      <c r="A53" s="677"/>
      <c r="B53" s="87" t="s">
        <v>205</v>
      </c>
      <c r="C53" s="88">
        <v>40089261.038649753</v>
      </c>
      <c r="D53" s="88">
        <v>-198999.23080573976</v>
      </c>
      <c r="E53" s="84">
        <v>-4.9393850584461907E-3</v>
      </c>
      <c r="F53" s="86">
        <v>224538027.27193382</v>
      </c>
      <c r="G53" s="86">
        <v>-8685613.8025462031</v>
      </c>
      <c r="H53" s="84">
        <v>-3.7241566774838447E-2</v>
      </c>
      <c r="I53" s="40"/>
      <c r="J53" s="87"/>
    </row>
    <row r="54" spans="1:10">
      <c r="A54" s="677"/>
      <c r="B54" s="252" t="s">
        <v>206</v>
      </c>
      <c r="C54" s="80">
        <v>17383841.244093928</v>
      </c>
      <c r="D54" s="80">
        <v>-150634.29718396068</v>
      </c>
      <c r="E54" s="81">
        <v>-8.5907500814240301E-3</v>
      </c>
      <c r="F54" s="83">
        <v>95257677.102759436</v>
      </c>
      <c r="G54" s="83">
        <v>-4577113.6988154799</v>
      </c>
      <c r="H54" s="81">
        <v>-4.5846880251521248E-2</v>
      </c>
      <c r="I54" s="40"/>
      <c r="J54" s="252"/>
    </row>
    <row r="55" spans="1:10">
      <c r="A55" s="677"/>
      <c r="B55" s="87" t="s">
        <v>207</v>
      </c>
      <c r="C55" s="88">
        <v>3512341.7868867856</v>
      </c>
      <c r="D55" s="88">
        <v>26385.85804839246</v>
      </c>
      <c r="E55" s="84">
        <v>7.5691886492623792E-3</v>
      </c>
      <c r="F55" s="86">
        <v>19654019.728610255</v>
      </c>
      <c r="G55" s="86">
        <v>-685619.81142807379</v>
      </c>
      <c r="H55" s="84">
        <v>-3.3708552704606182E-2</v>
      </c>
      <c r="I55" s="40"/>
      <c r="J55" s="87"/>
    </row>
    <row r="56" spans="1:10">
      <c r="A56" s="677"/>
      <c r="B56" s="252" t="s">
        <v>208</v>
      </c>
      <c r="C56" s="80">
        <v>3868451.9332593535</v>
      </c>
      <c r="D56" s="80">
        <v>-49834.476146423724</v>
      </c>
      <c r="E56" s="81">
        <v>-1.2718436311035596E-2</v>
      </c>
      <c r="F56" s="83">
        <v>21733633.290366434</v>
      </c>
      <c r="G56" s="83">
        <v>-804471.18947406858</v>
      </c>
      <c r="H56" s="81">
        <v>-3.5693826434855608E-2</v>
      </c>
      <c r="I56" s="40"/>
      <c r="J56" s="252"/>
    </row>
    <row r="57" spans="1:10">
      <c r="A57" s="677"/>
      <c r="B57" s="87" t="s">
        <v>209</v>
      </c>
      <c r="C57" s="88">
        <v>5531666.2450086139</v>
      </c>
      <c r="D57" s="88">
        <v>-91268.039511294104</v>
      </c>
      <c r="E57" s="84">
        <v>-1.6231390034658153E-2</v>
      </c>
      <c r="F57" s="86">
        <v>34127817.825145885</v>
      </c>
      <c r="G57" s="86">
        <v>-1422903.2508863062</v>
      </c>
      <c r="H57" s="84">
        <v>-4.0024596064961622E-2</v>
      </c>
      <c r="I57" s="40"/>
      <c r="J57" s="87"/>
    </row>
    <row r="58" spans="1:10">
      <c r="A58" s="677"/>
      <c r="B58" s="252" t="s">
        <v>210</v>
      </c>
      <c r="C58" s="80">
        <v>54416951.476405695</v>
      </c>
      <c r="D58" s="80">
        <v>-1209044.3853047565</v>
      </c>
      <c r="E58" s="81">
        <v>-2.1735240269864346E-2</v>
      </c>
      <c r="F58" s="83">
        <v>295671800.01164806</v>
      </c>
      <c r="G58" s="83">
        <v>-5653112.5046358109</v>
      </c>
      <c r="H58" s="81">
        <v>-1.8760853383904364E-2</v>
      </c>
      <c r="I58" s="40"/>
      <c r="J58" s="252"/>
    </row>
    <row r="59" spans="1:10">
      <c r="A59" s="677"/>
      <c r="B59" s="87" t="s">
        <v>211</v>
      </c>
      <c r="C59" s="88">
        <v>1179126.7071607171</v>
      </c>
      <c r="D59" s="88">
        <v>-17767.379439688288</v>
      </c>
      <c r="E59" s="84">
        <v>-1.4844571160138164E-2</v>
      </c>
      <c r="F59" s="86">
        <v>6423022.3630613675</v>
      </c>
      <c r="G59" s="86">
        <v>98843.786956827156</v>
      </c>
      <c r="H59" s="84">
        <v>1.5629505993126347E-2</v>
      </c>
      <c r="I59" s="40"/>
      <c r="J59" s="87"/>
    </row>
    <row r="60" spans="1:10">
      <c r="A60" s="677"/>
      <c r="B60" s="252" t="s">
        <v>212</v>
      </c>
      <c r="C60" s="80">
        <v>6678523.2146210559</v>
      </c>
      <c r="D60" s="80">
        <v>-42979.651716508903</v>
      </c>
      <c r="E60" s="81">
        <v>-6.3943514674014859E-3</v>
      </c>
      <c r="F60" s="83">
        <v>38180915.111126654</v>
      </c>
      <c r="G60" s="83">
        <v>202226.10554207861</v>
      </c>
      <c r="H60" s="81">
        <v>5.3247258090541854E-3</v>
      </c>
      <c r="I60" s="40"/>
      <c r="J60" s="252"/>
    </row>
    <row r="61" spans="1:10">
      <c r="A61" s="677"/>
      <c r="B61" s="87" t="s">
        <v>213</v>
      </c>
      <c r="C61" s="88">
        <v>2744262.3551737759</v>
      </c>
      <c r="D61" s="88">
        <v>-2683.664793362841</v>
      </c>
      <c r="E61" s="84">
        <v>-9.7696306147106063E-4</v>
      </c>
      <c r="F61" s="86">
        <v>14173605.64467999</v>
      </c>
      <c r="G61" s="86">
        <v>-474729.58713192865</v>
      </c>
      <c r="H61" s="84">
        <v>-3.2408432741282044E-2</v>
      </c>
      <c r="I61" s="40"/>
      <c r="J61" s="87"/>
    </row>
    <row r="62" spans="1:10">
      <c r="A62" s="677"/>
      <c r="B62" s="252" t="s">
        <v>214</v>
      </c>
      <c r="C62" s="80">
        <v>8578469.8533471022</v>
      </c>
      <c r="D62" s="80">
        <v>-100591.89597089961</v>
      </c>
      <c r="E62" s="81">
        <v>-1.1590180929269698E-2</v>
      </c>
      <c r="F62" s="83">
        <v>44536328.433009319</v>
      </c>
      <c r="G62" s="83">
        <v>-1491642.6979504079</v>
      </c>
      <c r="H62" s="81">
        <v>-3.2407309322984398E-2</v>
      </c>
      <c r="I62" s="40"/>
      <c r="J62" s="252"/>
    </row>
    <row r="63" spans="1:10">
      <c r="A63" s="677"/>
      <c r="B63" s="87" t="s">
        <v>215</v>
      </c>
      <c r="C63" s="88">
        <v>4723809.3827560646</v>
      </c>
      <c r="D63" s="88">
        <v>-331361.83153912239</v>
      </c>
      <c r="E63" s="84">
        <v>-6.5549081819837471E-2</v>
      </c>
      <c r="F63" s="86">
        <v>27551421.493451238</v>
      </c>
      <c r="G63" s="86">
        <v>-978808.83725823835</v>
      </c>
      <c r="H63" s="84">
        <v>-3.4307779008873419E-2</v>
      </c>
      <c r="I63" s="40"/>
      <c r="J63" s="87"/>
    </row>
    <row r="64" spans="1:10">
      <c r="A64" s="677"/>
      <c r="B64" s="252" t="s">
        <v>216</v>
      </c>
      <c r="C64" s="80">
        <v>4984822.7616661489</v>
      </c>
      <c r="D64" s="80">
        <v>-260098.58647285495</v>
      </c>
      <c r="E64" s="81">
        <v>-4.9590559935687652E-2</v>
      </c>
      <c r="F64" s="83">
        <v>29765936.553627573</v>
      </c>
      <c r="G64" s="83">
        <v>-769690.71789501607</v>
      </c>
      <c r="H64" s="81">
        <v>-2.5206317559843507E-2</v>
      </c>
      <c r="I64" s="40"/>
      <c r="J64" s="252"/>
    </row>
    <row r="65" spans="1:10">
      <c r="A65" s="677"/>
      <c r="B65" s="87" t="s">
        <v>217</v>
      </c>
      <c r="C65" s="88">
        <v>1204253.6539142556</v>
      </c>
      <c r="D65" s="88">
        <v>-33038.012828987325</v>
      </c>
      <c r="E65" s="84">
        <v>-2.6701879368466824E-2</v>
      </c>
      <c r="F65" s="86">
        <v>6399484.6178660281</v>
      </c>
      <c r="G65" s="86">
        <v>4063.6320557957515</v>
      </c>
      <c r="H65" s="84">
        <v>6.3539711690784528E-4</v>
      </c>
      <c r="I65" s="40"/>
      <c r="J65" s="87"/>
    </row>
    <row r="66" spans="1:10" ht="15" thickBot="1">
      <c r="A66" s="677"/>
      <c r="B66" s="264" t="s">
        <v>218</v>
      </c>
      <c r="C66" s="80">
        <v>5370967.7804635288</v>
      </c>
      <c r="D66" s="80">
        <v>16596.713851727545</v>
      </c>
      <c r="E66" s="81">
        <v>3.0996570176504033E-3</v>
      </c>
      <c r="F66" s="83">
        <v>26127958.73577651</v>
      </c>
      <c r="G66" s="83">
        <v>-694961.52182252333</v>
      </c>
      <c r="H66" s="81">
        <v>-2.59092416168086E-2</v>
      </c>
      <c r="I66" s="40"/>
      <c r="J66" s="252"/>
    </row>
    <row r="67" spans="1:10">
      <c r="A67" s="678" t="s">
        <v>276</v>
      </c>
      <c r="B67" s="315" t="s">
        <v>159</v>
      </c>
      <c r="C67" s="88">
        <v>830746741.03572059</v>
      </c>
      <c r="D67" s="88">
        <v>8350461.2774324417</v>
      </c>
      <c r="E67" s="84">
        <v>1.0153816940765758E-2</v>
      </c>
      <c r="F67" s="86">
        <v>4437862215.6643114</v>
      </c>
      <c r="G67" s="86">
        <v>21629093.082337379</v>
      </c>
      <c r="H67" s="84">
        <v>4.8976339069917163E-3</v>
      </c>
      <c r="I67" s="40"/>
    </row>
    <row r="68" spans="1:10">
      <c r="A68" s="679"/>
      <c r="B68" s="260" t="s">
        <v>160</v>
      </c>
      <c r="C68" s="80">
        <v>125243428.37316746</v>
      </c>
      <c r="D68" s="80">
        <v>802162.72789634764</v>
      </c>
      <c r="E68" s="81">
        <v>6.4461151510863844E-3</v>
      </c>
      <c r="F68" s="83">
        <v>728322789.11728835</v>
      </c>
      <c r="G68" s="83">
        <v>4800975.5191590786</v>
      </c>
      <c r="H68" s="81">
        <v>6.6355643035604693E-3</v>
      </c>
      <c r="I68" s="40"/>
    </row>
    <row r="69" spans="1:10">
      <c r="A69" s="679"/>
      <c r="B69" s="87" t="s">
        <v>161</v>
      </c>
      <c r="C69" s="88">
        <v>62120401.413744226</v>
      </c>
      <c r="D69" s="88">
        <v>551210.9264459759</v>
      </c>
      <c r="E69" s="84">
        <v>8.9527070614919147E-3</v>
      </c>
      <c r="F69" s="86">
        <v>336731256.53258634</v>
      </c>
      <c r="G69" s="86">
        <v>711931.39508002996</v>
      </c>
      <c r="H69" s="84">
        <v>2.1187215788517292E-3</v>
      </c>
      <c r="I69" s="40"/>
    </row>
    <row r="70" spans="1:10">
      <c r="A70" s="679"/>
      <c r="B70" s="260" t="s">
        <v>162</v>
      </c>
      <c r="C70" s="80">
        <v>41355453.546871327</v>
      </c>
      <c r="D70" s="80">
        <v>470507.07787255198</v>
      </c>
      <c r="E70" s="81">
        <v>1.1508076162685364E-2</v>
      </c>
      <c r="F70" s="83">
        <v>222521282.97363913</v>
      </c>
      <c r="G70" s="83">
        <v>866935.5217859745</v>
      </c>
      <c r="H70" s="81">
        <v>3.9112046831126859E-3</v>
      </c>
      <c r="I70" s="40"/>
    </row>
    <row r="71" spans="1:10">
      <c r="A71" s="679"/>
      <c r="B71" s="87" t="s">
        <v>163</v>
      </c>
      <c r="C71" s="88">
        <v>80553456.46459204</v>
      </c>
      <c r="D71" s="88">
        <v>183350.45955988765</v>
      </c>
      <c r="E71" s="84">
        <v>2.2813265861364881E-3</v>
      </c>
      <c r="F71" s="86">
        <v>450208354.00828713</v>
      </c>
      <c r="G71" s="86">
        <v>-689187.96946012974</v>
      </c>
      <c r="H71" s="84">
        <v>-1.5284802095775066E-3</v>
      </c>
      <c r="I71" s="40"/>
    </row>
    <row r="72" spans="1:10">
      <c r="A72" s="679"/>
      <c r="B72" s="260" t="s">
        <v>164</v>
      </c>
      <c r="C72" s="80">
        <v>38700323.443437219</v>
      </c>
      <c r="D72" s="80">
        <v>483151.39210869372</v>
      </c>
      <c r="E72" s="81">
        <v>1.2642259125290203E-2</v>
      </c>
      <c r="F72" s="83">
        <v>202290920.71289444</v>
      </c>
      <c r="G72" s="83">
        <v>2973630.1946895123</v>
      </c>
      <c r="H72" s="81">
        <v>1.4919077953339485E-2</v>
      </c>
      <c r="I72" s="40"/>
    </row>
    <row r="73" spans="1:10">
      <c r="A73" s="679"/>
      <c r="B73" s="87" t="s">
        <v>165</v>
      </c>
      <c r="C73" s="88">
        <v>46971460.903260216</v>
      </c>
      <c r="D73" s="88">
        <v>488259.2911228016</v>
      </c>
      <c r="E73" s="84">
        <v>1.0503994436461328E-2</v>
      </c>
      <c r="F73" s="86">
        <v>244875970.54504037</v>
      </c>
      <c r="G73" s="86">
        <v>841487.51825141907</v>
      </c>
      <c r="H73" s="84">
        <v>3.4482320195668601E-3</v>
      </c>
      <c r="I73" s="40"/>
    </row>
    <row r="74" spans="1:10">
      <c r="A74" s="679"/>
      <c r="B74" s="260" t="s">
        <v>166</v>
      </c>
      <c r="C74" s="80">
        <v>48367052.267649673</v>
      </c>
      <c r="D74" s="80">
        <v>902699.19013335556</v>
      </c>
      <c r="E74" s="81">
        <v>1.9018466103585444E-2</v>
      </c>
      <c r="F74" s="83">
        <v>264917410.96461093</v>
      </c>
      <c r="G74" s="83">
        <v>4658832.369091779</v>
      </c>
      <c r="H74" s="81">
        <v>1.7900783114366818E-2</v>
      </c>
      <c r="I74" s="40"/>
    </row>
    <row r="75" spans="1:10">
      <c r="A75" s="679"/>
      <c r="B75" s="87" t="s">
        <v>167</v>
      </c>
      <c r="C75" s="88">
        <v>34723539.741889834</v>
      </c>
      <c r="D75" s="88">
        <v>37323.864835783839</v>
      </c>
      <c r="E75" s="84">
        <v>1.0760431454407994E-3</v>
      </c>
      <c r="F75" s="86">
        <v>175757056.1435883</v>
      </c>
      <c r="G75" s="86">
        <v>-1059133.6735281944</v>
      </c>
      <c r="H75" s="84">
        <v>-5.9900265616156046E-3</v>
      </c>
      <c r="I75" s="40"/>
    </row>
    <row r="76" spans="1:10">
      <c r="A76" s="679"/>
      <c r="B76" s="260" t="s">
        <v>168</v>
      </c>
      <c r="C76" s="80">
        <v>38477688.690202884</v>
      </c>
      <c r="D76" s="80">
        <v>271180.13567334414</v>
      </c>
      <c r="E76" s="81">
        <v>7.0977471099278088E-3</v>
      </c>
      <c r="F76" s="83">
        <v>191805239.57856092</v>
      </c>
      <c r="G76" s="83">
        <v>-170874.50524970889</v>
      </c>
      <c r="H76" s="81">
        <v>-8.9008211289822521E-4</v>
      </c>
      <c r="I76" s="40"/>
    </row>
    <row r="77" spans="1:10">
      <c r="A77" s="679"/>
      <c r="B77" s="87" t="s">
        <v>169</v>
      </c>
      <c r="C77" s="88">
        <v>578776555.82667243</v>
      </c>
      <c r="D77" s="88">
        <v>4833180.3885313272</v>
      </c>
      <c r="E77" s="84">
        <v>8.4210056172209294E-3</v>
      </c>
      <c r="F77" s="86">
        <v>2889570157.7831297</v>
      </c>
      <c r="G77" s="86">
        <v>-2848423.2505421638</v>
      </c>
      <c r="H77" s="84">
        <v>-9.8478943166110315E-4</v>
      </c>
      <c r="I77" s="40"/>
    </row>
    <row r="78" spans="1:10">
      <c r="A78" s="679"/>
      <c r="B78" s="260" t="s">
        <v>170</v>
      </c>
      <c r="C78" s="80">
        <v>120753517.14259617</v>
      </c>
      <c r="D78" s="80">
        <v>-540114.83670812845</v>
      </c>
      <c r="E78" s="81">
        <v>-4.4529529530477367E-3</v>
      </c>
      <c r="F78" s="83">
        <v>626477811.07421422</v>
      </c>
      <c r="G78" s="83">
        <v>-8789907.1399554014</v>
      </c>
      <c r="H78" s="81">
        <v>-1.3836539915274011E-2</v>
      </c>
      <c r="I78" s="40"/>
    </row>
    <row r="79" spans="1:10">
      <c r="A79" s="679"/>
      <c r="B79" s="87" t="s">
        <v>171</v>
      </c>
      <c r="C79" s="88">
        <v>81000501.4736972</v>
      </c>
      <c r="D79" s="88">
        <v>427001.06567621231</v>
      </c>
      <c r="E79" s="84">
        <v>5.2995223431264119E-3</v>
      </c>
      <c r="F79" s="86">
        <v>413895646.40310729</v>
      </c>
      <c r="G79" s="86">
        <v>-1115545.0386061072</v>
      </c>
      <c r="H79" s="84">
        <v>-2.6879878461368695E-3</v>
      </c>
      <c r="I79" s="40"/>
    </row>
    <row r="80" spans="1:10">
      <c r="A80" s="679"/>
      <c r="B80" s="260" t="s">
        <v>172</v>
      </c>
      <c r="C80" s="80">
        <v>47078859.509830184</v>
      </c>
      <c r="D80" s="80">
        <v>-47125.114211633801</v>
      </c>
      <c r="E80" s="81">
        <v>-9.9998153009608274E-4</v>
      </c>
      <c r="F80" s="83">
        <v>249043474.92788339</v>
      </c>
      <c r="G80" s="83">
        <v>-3071936.1370243728</v>
      </c>
      <c r="H80" s="81">
        <v>-1.2184642438353342E-2</v>
      </c>
      <c r="I80" s="40"/>
    </row>
    <row r="81" spans="1:9">
      <c r="A81" s="679"/>
      <c r="B81" s="87" t="s">
        <v>173</v>
      </c>
      <c r="C81" s="88">
        <v>432853941.99881941</v>
      </c>
      <c r="D81" s="88">
        <v>6004957.1325624585</v>
      </c>
      <c r="E81" s="84">
        <v>1.4068106860893602E-2</v>
      </c>
      <c r="F81" s="86">
        <v>2215431547.5173216</v>
      </c>
      <c r="G81" s="86">
        <v>17182743.014997482</v>
      </c>
      <c r="H81" s="84">
        <v>7.816559699613982E-3</v>
      </c>
      <c r="I81" s="40"/>
    </row>
    <row r="82" spans="1:9">
      <c r="A82" s="679"/>
      <c r="B82" s="260" t="s">
        <v>341</v>
      </c>
      <c r="C82" s="80">
        <v>42691534.849964783</v>
      </c>
      <c r="D82" s="80">
        <v>-229346.64931341261</v>
      </c>
      <c r="E82" s="81">
        <v>-5.3434748146370097E-3</v>
      </c>
      <c r="F82" s="83">
        <v>219615783.79583821</v>
      </c>
      <c r="G82" s="83">
        <v>-3285260.2841587663</v>
      </c>
      <c r="H82" s="81">
        <v>-1.4738649151323486E-2</v>
      </c>
      <c r="I82" s="40"/>
    </row>
    <row r="83" spans="1:9">
      <c r="A83" s="679"/>
      <c r="B83" s="87" t="s">
        <v>342</v>
      </c>
      <c r="C83" s="88">
        <v>61021393.774753459</v>
      </c>
      <c r="D83" s="88">
        <v>966730.99552968889</v>
      </c>
      <c r="E83" s="84">
        <v>1.6097517674583207E-2</v>
      </c>
      <c r="F83" s="86">
        <v>334527096.89083636</v>
      </c>
      <c r="G83" s="86">
        <v>4146077.2318806052</v>
      </c>
      <c r="H83" s="84">
        <v>1.254938082145427E-2</v>
      </c>
      <c r="I83" s="40"/>
    </row>
    <row r="84" spans="1:9">
      <c r="A84" s="679"/>
      <c r="B84" s="260" t="s">
        <v>343</v>
      </c>
      <c r="C84" s="80">
        <v>26004181.321559049</v>
      </c>
      <c r="D84" s="80">
        <v>349684.61490235478</v>
      </c>
      <c r="E84" s="81">
        <v>1.3630538883720157E-2</v>
      </c>
      <c r="F84" s="83">
        <v>133056694.67368805</v>
      </c>
      <c r="G84" s="83">
        <v>547674.23631580174</v>
      </c>
      <c r="H84" s="81">
        <v>4.1331090857671011E-3</v>
      </c>
      <c r="I84" s="40"/>
    </row>
    <row r="85" spans="1:9">
      <c r="A85" s="679"/>
      <c r="B85" s="87" t="s">
        <v>174</v>
      </c>
      <c r="C85" s="88">
        <v>49392446.812028602</v>
      </c>
      <c r="D85" s="88">
        <v>363368.75391776115</v>
      </c>
      <c r="E85" s="84">
        <v>7.4112907749781633E-3</v>
      </c>
      <c r="F85" s="86">
        <v>265129847.97442645</v>
      </c>
      <c r="G85" s="86">
        <v>-312991.62931397557</v>
      </c>
      <c r="H85" s="84">
        <v>-1.1791300521845575E-3</v>
      </c>
      <c r="I85" s="40"/>
    </row>
    <row r="86" spans="1:9">
      <c r="A86" s="679"/>
      <c r="B86" s="260" t="s">
        <v>175</v>
      </c>
      <c r="C86" s="80">
        <v>18067451.594067864</v>
      </c>
      <c r="D86" s="80">
        <v>54236.814227461815</v>
      </c>
      <c r="E86" s="81">
        <v>3.0109458467214452E-3</v>
      </c>
      <c r="F86" s="83">
        <v>84904952.645574614</v>
      </c>
      <c r="G86" s="83">
        <v>-498918.17039363086</v>
      </c>
      <c r="H86" s="81">
        <v>-5.8418683559287397E-3</v>
      </c>
      <c r="I86" s="40"/>
    </row>
    <row r="87" spans="1:9">
      <c r="A87" s="679"/>
      <c r="B87" s="87" t="s">
        <v>176</v>
      </c>
      <c r="C87" s="88">
        <v>713931828.54972625</v>
      </c>
      <c r="D87" s="88">
        <v>5337518.1237802505</v>
      </c>
      <c r="E87" s="84">
        <v>7.5325444266858329E-3</v>
      </c>
      <c r="F87" s="86">
        <v>3963408781.6825328</v>
      </c>
      <c r="G87" s="86">
        <v>15172148.096213818</v>
      </c>
      <c r="H87" s="84">
        <v>3.8427656455921272E-3</v>
      </c>
      <c r="I87" s="40"/>
    </row>
    <row r="88" spans="1:9">
      <c r="A88" s="679"/>
      <c r="B88" s="260" t="s">
        <v>177</v>
      </c>
      <c r="C88" s="80">
        <v>127750160.07850805</v>
      </c>
      <c r="D88" s="80">
        <v>-319652.42631308734</v>
      </c>
      <c r="E88" s="81">
        <v>-2.4959232785716316E-3</v>
      </c>
      <c r="F88" s="83">
        <v>790366977.87151623</v>
      </c>
      <c r="G88" s="83">
        <v>-6491583.3393199444</v>
      </c>
      <c r="H88" s="81">
        <v>-8.1464687151706142E-3</v>
      </c>
      <c r="I88" s="40"/>
    </row>
    <row r="89" spans="1:9">
      <c r="A89" s="679"/>
      <c r="B89" s="87" t="s">
        <v>178</v>
      </c>
      <c r="C89" s="88">
        <v>57915311.488652885</v>
      </c>
      <c r="D89" s="88">
        <v>174137.22797452658</v>
      </c>
      <c r="E89" s="84">
        <v>3.0158241532873319E-3</v>
      </c>
      <c r="F89" s="86">
        <v>324678972.53794777</v>
      </c>
      <c r="G89" s="86">
        <v>1584650.1568512321</v>
      </c>
      <c r="H89" s="84">
        <v>4.9046053956407938E-3</v>
      </c>
      <c r="I89" s="40"/>
    </row>
    <row r="90" spans="1:9">
      <c r="A90" s="679"/>
      <c r="B90" s="260" t="s">
        <v>179</v>
      </c>
      <c r="C90" s="80">
        <v>23704200.458580274</v>
      </c>
      <c r="D90" s="80">
        <v>415073.80063958466</v>
      </c>
      <c r="E90" s="81">
        <v>1.7822643447991237E-2</v>
      </c>
      <c r="F90" s="83">
        <v>127958312.62474567</v>
      </c>
      <c r="G90" s="83">
        <v>2093170.9615570009</v>
      </c>
      <c r="H90" s="81">
        <v>1.6630267394909571E-2</v>
      </c>
      <c r="I90" s="40"/>
    </row>
    <row r="91" spans="1:9">
      <c r="A91" s="679"/>
      <c r="B91" s="87" t="s">
        <v>180</v>
      </c>
      <c r="C91" s="88">
        <v>25575907.764157481</v>
      </c>
      <c r="D91" s="88">
        <v>139941.32445847988</v>
      </c>
      <c r="E91" s="84">
        <v>5.5017105322197413E-3</v>
      </c>
      <c r="F91" s="86">
        <v>133871677.35420085</v>
      </c>
      <c r="G91" s="86">
        <v>-215114.03064392507</v>
      </c>
      <c r="H91" s="84">
        <v>-1.6042894935603511E-3</v>
      </c>
      <c r="I91" s="40"/>
    </row>
    <row r="92" spans="1:9">
      <c r="A92" s="679"/>
      <c r="B92" s="260" t="s">
        <v>181</v>
      </c>
      <c r="C92" s="80">
        <v>41594172.64354077</v>
      </c>
      <c r="D92" s="80">
        <v>433616.67465449125</v>
      </c>
      <c r="E92" s="81">
        <v>1.0534762333683416E-2</v>
      </c>
      <c r="F92" s="83">
        <v>230784172.31739205</v>
      </c>
      <c r="G92" s="83">
        <v>1474353.8060118854</v>
      </c>
      <c r="H92" s="81">
        <v>6.4295275953860486E-3</v>
      </c>
      <c r="I92" s="40"/>
    </row>
    <row r="93" spans="1:9">
      <c r="A93" s="679"/>
      <c r="B93" s="87" t="s">
        <v>182</v>
      </c>
      <c r="C93" s="88">
        <v>71074342.998589441</v>
      </c>
      <c r="D93" s="88">
        <v>824364.23313137889</v>
      </c>
      <c r="E93" s="84">
        <v>1.1734725726874085E-2</v>
      </c>
      <c r="F93" s="86">
        <v>395817866.73707998</v>
      </c>
      <c r="G93" s="86">
        <v>4718420.8512762785</v>
      </c>
      <c r="H93" s="84">
        <v>1.2064504056224105E-2</v>
      </c>
      <c r="I93" s="40"/>
    </row>
    <row r="94" spans="1:9">
      <c r="A94" s="679"/>
      <c r="B94" s="260" t="s">
        <v>183</v>
      </c>
      <c r="C94" s="80">
        <v>55303299.697713241</v>
      </c>
      <c r="D94" s="80">
        <v>153072.47549377382</v>
      </c>
      <c r="E94" s="81">
        <v>2.7755547565922354E-3</v>
      </c>
      <c r="F94" s="83">
        <v>313275984.33554393</v>
      </c>
      <c r="G94" s="83">
        <v>784638.11236697435</v>
      </c>
      <c r="H94" s="81">
        <v>2.5109114919508739E-3</v>
      </c>
      <c r="I94" s="40"/>
    </row>
    <row r="95" spans="1:9">
      <c r="A95" s="679"/>
      <c r="B95" s="87" t="s">
        <v>184</v>
      </c>
      <c r="C95" s="88">
        <v>47457824.625922374</v>
      </c>
      <c r="D95" s="88">
        <v>268901.76263190061</v>
      </c>
      <c r="E95" s="84">
        <v>5.698408573785999E-3</v>
      </c>
      <c r="F95" s="86">
        <v>243238500.24730155</v>
      </c>
      <c r="G95" s="86">
        <v>-208744.49709039927</v>
      </c>
      <c r="H95" s="84">
        <v>-8.5745269908300294E-4</v>
      </c>
      <c r="I95" s="40"/>
    </row>
    <row r="96" spans="1:9">
      <c r="A96" s="679"/>
      <c r="B96" s="260" t="s">
        <v>185</v>
      </c>
      <c r="C96" s="80">
        <v>929204591.24284792</v>
      </c>
      <c r="D96" s="80">
        <v>5687116.0774624348</v>
      </c>
      <c r="E96" s="81">
        <v>6.1581033715079119E-3</v>
      </c>
      <c r="F96" s="83">
        <v>5713545232.3305397</v>
      </c>
      <c r="G96" s="83">
        <v>47960813.983141899</v>
      </c>
      <c r="H96" s="81">
        <v>8.4652897991998599E-3</v>
      </c>
      <c r="I96" s="40"/>
    </row>
    <row r="97" spans="1:9">
      <c r="A97" s="679"/>
      <c r="B97" s="87" t="s">
        <v>186</v>
      </c>
      <c r="C97" s="88">
        <v>22606574.344916049</v>
      </c>
      <c r="D97" s="88">
        <v>-8371.750822994858</v>
      </c>
      <c r="E97" s="84">
        <v>-3.701866361986247E-4</v>
      </c>
      <c r="F97" s="86">
        <v>136211499.50738183</v>
      </c>
      <c r="G97" s="86">
        <v>1852892.264351368</v>
      </c>
      <c r="H97" s="84">
        <v>1.3790648045344951E-2</v>
      </c>
      <c r="I97" s="40"/>
    </row>
    <row r="98" spans="1:9">
      <c r="A98" s="679"/>
      <c r="B98" s="260" t="s">
        <v>187</v>
      </c>
      <c r="C98" s="80">
        <v>92152918.04498674</v>
      </c>
      <c r="D98" s="80">
        <v>413476.7518081516</v>
      </c>
      <c r="E98" s="81">
        <v>4.5070772830060413E-3</v>
      </c>
      <c r="F98" s="83">
        <v>593520775.29989374</v>
      </c>
      <c r="G98" s="83">
        <v>7202463.4245178699</v>
      </c>
      <c r="H98" s="81">
        <v>1.2284220497020363E-2</v>
      </c>
      <c r="I98" s="40"/>
    </row>
    <row r="99" spans="1:9">
      <c r="A99" s="679"/>
      <c r="B99" s="87" t="s">
        <v>188</v>
      </c>
      <c r="C99" s="88">
        <v>48447449.825077064</v>
      </c>
      <c r="D99" s="88">
        <v>280495.15071067214</v>
      </c>
      <c r="E99" s="84">
        <v>5.8233939140841457E-3</v>
      </c>
      <c r="F99" s="86">
        <v>279141663.02615297</v>
      </c>
      <c r="G99" s="86">
        <v>2553946.89153862</v>
      </c>
      <c r="H99" s="84">
        <v>9.233768322146391E-3</v>
      </c>
      <c r="I99" s="40"/>
    </row>
    <row r="100" spans="1:9">
      <c r="A100" s="679"/>
      <c r="B100" s="260" t="s">
        <v>189</v>
      </c>
      <c r="C100" s="80">
        <v>86392395.168965101</v>
      </c>
      <c r="D100" s="80">
        <v>1317451.5245101005</v>
      </c>
      <c r="E100" s="81">
        <v>1.5485776047245952E-2</v>
      </c>
      <c r="F100" s="83">
        <v>494566093.49065828</v>
      </c>
      <c r="G100" s="83">
        <v>7803659.6825124025</v>
      </c>
      <c r="H100" s="81">
        <v>1.6031762396824901E-2</v>
      </c>
      <c r="I100" s="40"/>
    </row>
    <row r="101" spans="1:9">
      <c r="A101" s="679"/>
      <c r="B101" s="87" t="s">
        <v>190</v>
      </c>
      <c r="C101" s="88">
        <v>60587229.350492887</v>
      </c>
      <c r="D101" s="88">
        <v>616105.35082215816</v>
      </c>
      <c r="E101" s="84">
        <v>1.0273366742726732E-2</v>
      </c>
      <c r="F101" s="86">
        <v>381656790.28377295</v>
      </c>
      <c r="G101" s="86">
        <v>8146111.295214057</v>
      </c>
      <c r="H101" s="84">
        <v>2.1809580698664798E-2</v>
      </c>
      <c r="I101" s="40"/>
    </row>
    <row r="102" spans="1:9">
      <c r="A102" s="679"/>
      <c r="B102" s="260" t="s">
        <v>191</v>
      </c>
      <c r="C102" s="80">
        <v>79217304.752610251</v>
      </c>
      <c r="D102" s="80">
        <v>454797.12977139652</v>
      </c>
      <c r="E102" s="81">
        <v>5.7742845358508934E-3</v>
      </c>
      <c r="F102" s="83">
        <v>487616000.48109841</v>
      </c>
      <c r="G102" s="83">
        <v>9045985.1132435203</v>
      </c>
      <c r="H102" s="81">
        <v>1.8902114262821679E-2</v>
      </c>
      <c r="I102" s="40"/>
    </row>
    <row r="103" spans="1:9">
      <c r="A103" s="679"/>
      <c r="B103" s="87" t="s">
        <v>192</v>
      </c>
      <c r="C103" s="88">
        <v>254209066.83212915</v>
      </c>
      <c r="D103" s="88">
        <v>1072164.6038873792</v>
      </c>
      <c r="E103" s="84">
        <v>4.235512856678076E-3</v>
      </c>
      <c r="F103" s="86">
        <v>1637939601.3685815</v>
      </c>
      <c r="G103" s="86">
        <v>430545.45738887787</v>
      </c>
      <c r="H103" s="84">
        <v>2.6292706952347241E-4</v>
      </c>
      <c r="I103" s="40"/>
    </row>
    <row r="104" spans="1:9">
      <c r="A104" s="679"/>
      <c r="B104" s="260" t="s">
        <v>193</v>
      </c>
      <c r="C104" s="80">
        <v>111534871.6720117</v>
      </c>
      <c r="D104" s="80">
        <v>782056.14434368908</v>
      </c>
      <c r="E104" s="81">
        <v>7.0612755135630624E-3</v>
      </c>
      <c r="F104" s="83">
        <v>693221809.86475801</v>
      </c>
      <c r="G104" s="83">
        <v>4147399.323439002</v>
      </c>
      <c r="H104" s="81">
        <v>6.0187974767208557E-3</v>
      </c>
      <c r="I104" s="40"/>
    </row>
    <row r="105" spans="1:9">
      <c r="A105" s="679"/>
      <c r="B105" s="87" t="s">
        <v>194</v>
      </c>
      <c r="C105" s="88">
        <v>46996328.76179073</v>
      </c>
      <c r="D105" s="88">
        <v>415143.10799394548</v>
      </c>
      <c r="E105" s="84">
        <v>8.9122486292941231E-3</v>
      </c>
      <c r="F105" s="86">
        <v>266674583.14162663</v>
      </c>
      <c r="G105" s="86">
        <v>1784699.6599012315</v>
      </c>
      <c r="H105" s="84">
        <v>6.7375153646604133E-3</v>
      </c>
      <c r="I105" s="40"/>
    </row>
    <row r="106" spans="1:9">
      <c r="A106" s="679"/>
      <c r="B106" s="260" t="s">
        <v>195</v>
      </c>
      <c r="C106" s="80">
        <v>14717398.580012804</v>
      </c>
      <c r="D106" s="80">
        <v>61142.624573871493</v>
      </c>
      <c r="E106" s="81">
        <v>4.171776527359396E-3</v>
      </c>
      <c r="F106" s="83">
        <v>94190130.944740593</v>
      </c>
      <c r="G106" s="83">
        <v>947868.84976832569</v>
      </c>
      <c r="H106" s="81">
        <v>1.0165656950738391E-2</v>
      </c>
      <c r="I106" s="40"/>
    </row>
    <row r="107" spans="1:9">
      <c r="A107" s="679"/>
      <c r="B107" s="87" t="s">
        <v>196</v>
      </c>
      <c r="C107" s="88">
        <v>23888734.186331358</v>
      </c>
      <c r="D107" s="88">
        <v>71828.529378883541</v>
      </c>
      <c r="E107" s="84">
        <v>3.0158632029478535E-3</v>
      </c>
      <c r="F107" s="86">
        <v>132826166.56382847</v>
      </c>
      <c r="G107" s="86">
        <v>1499608.4398738742</v>
      </c>
      <c r="H107" s="84">
        <v>1.1418927453032354E-2</v>
      </c>
      <c r="I107" s="40"/>
    </row>
    <row r="108" spans="1:9">
      <c r="A108" s="679"/>
      <c r="B108" s="260" t="s">
        <v>197</v>
      </c>
      <c r="C108" s="80">
        <v>806508561.72559416</v>
      </c>
      <c r="D108" s="80">
        <v>3338179.2955485582</v>
      </c>
      <c r="E108" s="81">
        <v>4.1562529801568056E-3</v>
      </c>
      <c r="F108" s="83">
        <v>4680806190.193511</v>
      </c>
      <c r="G108" s="83">
        <v>-1799085.5163116455</v>
      </c>
      <c r="H108" s="81">
        <v>-3.8420610117279795E-4</v>
      </c>
      <c r="I108" s="40"/>
    </row>
    <row r="109" spans="1:9">
      <c r="A109" s="679"/>
      <c r="B109" s="87" t="s">
        <v>198</v>
      </c>
      <c r="C109" s="88">
        <v>88552725.817849785</v>
      </c>
      <c r="D109" s="88">
        <v>244391.04988206923</v>
      </c>
      <c r="E109" s="84">
        <v>2.7674743332462629E-3</v>
      </c>
      <c r="F109" s="86">
        <v>510366035.49777895</v>
      </c>
      <c r="G109" s="86">
        <v>877733.92431789637</v>
      </c>
      <c r="H109" s="84">
        <v>1.7227754231199741E-3</v>
      </c>
      <c r="I109" s="40"/>
    </row>
    <row r="110" spans="1:9">
      <c r="A110" s="679"/>
      <c r="B110" s="260" t="s">
        <v>199</v>
      </c>
      <c r="C110" s="80">
        <v>71487213.477191851</v>
      </c>
      <c r="D110" s="80">
        <v>918168.20155142248</v>
      </c>
      <c r="E110" s="81">
        <v>1.3010919985740022E-2</v>
      </c>
      <c r="F110" s="83">
        <v>380424058.3431707</v>
      </c>
      <c r="G110" s="83">
        <v>2480822.7410231233</v>
      </c>
      <c r="H110" s="81">
        <v>6.5640088440017223E-3</v>
      </c>
      <c r="I110" s="40"/>
    </row>
    <row r="111" spans="1:9">
      <c r="A111" s="679"/>
      <c r="B111" s="87" t="s">
        <v>200</v>
      </c>
      <c r="C111" s="88">
        <v>35401190.972546786</v>
      </c>
      <c r="D111" s="88">
        <v>387225.69753928483</v>
      </c>
      <c r="E111" s="84">
        <v>1.1059178659084389E-2</v>
      </c>
      <c r="F111" s="86">
        <v>212674269.45023289</v>
      </c>
      <c r="G111" s="86">
        <v>407149.955596596</v>
      </c>
      <c r="H111" s="84">
        <v>1.9181018547099289E-3</v>
      </c>
      <c r="I111" s="40"/>
    </row>
    <row r="112" spans="1:9">
      <c r="A112" s="679"/>
      <c r="B112" s="260" t="s">
        <v>201</v>
      </c>
      <c r="C112" s="80">
        <v>96556383.348252758</v>
      </c>
      <c r="D112" s="80">
        <v>-1796976.306983605</v>
      </c>
      <c r="E112" s="81">
        <v>-1.827061437741068E-2</v>
      </c>
      <c r="F112" s="83">
        <v>645150797.442204</v>
      </c>
      <c r="G112" s="83">
        <v>-9664261.8638056517</v>
      </c>
      <c r="H112" s="81">
        <v>-1.4758765435309464E-2</v>
      </c>
      <c r="I112" s="40"/>
    </row>
    <row r="113" spans="1:9">
      <c r="A113" s="679"/>
      <c r="B113" s="87" t="s">
        <v>202</v>
      </c>
      <c r="C113" s="88">
        <v>79772855.898709521</v>
      </c>
      <c r="D113" s="88">
        <v>113944.78655049205</v>
      </c>
      <c r="E113" s="84">
        <v>1.4304085375967395E-3</v>
      </c>
      <c r="F113" s="86">
        <v>471999363.11843193</v>
      </c>
      <c r="G113" s="86">
        <v>-468838.3091724515</v>
      </c>
      <c r="H113" s="84">
        <v>-9.9231717130552938E-4</v>
      </c>
      <c r="I113" s="40"/>
    </row>
    <row r="114" spans="1:9">
      <c r="A114" s="679"/>
      <c r="B114" s="260" t="s">
        <v>203</v>
      </c>
      <c r="C114" s="80">
        <v>108385720.99631342</v>
      </c>
      <c r="D114" s="80">
        <v>483503.90459595621</v>
      </c>
      <c r="E114" s="81">
        <v>4.4809450410548584E-3</v>
      </c>
      <c r="F114" s="83">
        <v>604385144.38822937</v>
      </c>
      <c r="G114" s="83">
        <v>2992599.085318923</v>
      </c>
      <c r="H114" s="81">
        <v>4.9761160305231344E-3</v>
      </c>
      <c r="I114" s="40"/>
    </row>
    <row r="115" spans="1:9">
      <c r="A115" s="679"/>
      <c r="B115" s="87" t="s">
        <v>204</v>
      </c>
      <c r="C115" s="88">
        <v>77709797.793001071</v>
      </c>
      <c r="D115" s="88">
        <v>-563907.587573722</v>
      </c>
      <c r="E115" s="84">
        <v>-7.2043042402546989E-3</v>
      </c>
      <c r="F115" s="86">
        <v>480420874.52871209</v>
      </c>
      <c r="G115" s="86">
        <v>-7089886.3651188612</v>
      </c>
      <c r="H115" s="84">
        <v>-1.4543035628833804E-2</v>
      </c>
      <c r="I115" s="40"/>
    </row>
    <row r="116" spans="1:9">
      <c r="A116" s="679"/>
      <c r="B116" s="260" t="s">
        <v>205</v>
      </c>
      <c r="C116" s="80">
        <v>523502189.85256797</v>
      </c>
      <c r="D116" s="80">
        <v>4012943.6368398666</v>
      </c>
      <c r="E116" s="81">
        <v>7.7247867324926551E-3</v>
      </c>
      <c r="F116" s="83">
        <v>2999672570.7869725</v>
      </c>
      <c r="G116" s="83">
        <v>-24920047.796619415</v>
      </c>
      <c r="H116" s="81">
        <v>-8.2391419074114517E-3</v>
      </c>
      <c r="I116" s="40"/>
    </row>
    <row r="117" spans="1:9">
      <c r="A117" s="679"/>
      <c r="B117" s="87" t="s">
        <v>206</v>
      </c>
      <c r="C117" s="88">
        <v>226259769.32783189</v>
      </c>
      <c r="D117" s="88">
        <v>915742.69698417187</v>
      </c>
      <c r="E117" s="84">
        <v>4.0637540327808017E-3</v>
      </c>
      <c r="F117" s="86">
        <v>1263625269.8757443</v>
      </c>
      <c r="G117" s="86">
        <v>-15654620.482318401</v>
      </c>
      <c r="H117" s="84">
        <v>-1.2237056644372614E-2</v>
      </c>
      <c r="I117" s="40"/>
    </row>
    <row r="118" spans="1:9">
      <c r="A118" s="679"/>
      <c r="B118" s="260" t="s">
        <v>207</v>
      </c>
      <c r="C118" s="80">
        <v>45561563.794540271</v>
      </c>
      <c r="D118" s="80">
        <v>598411.00759363174</v>
      </c>
      <c r="E118" s="81">
        <v>1.3308920093507275E-2</v>
      </c>
      <c r="F118" s="83">
        <v>263694082.44660625</v>
      </c>
      <c r="G118" s="83">
        <v>-1311034.1191913784</v>
      </c>
      <c r="H118" s="81">
        <v>-4.9472030434018583E-3</v>
      </c>
      <c r="I118" s="40"/>
    </row>
    <row r="119" spans="1:9">
      <c r="A119" s="679"/>
      <c r="B119" s="87" t="s">
        <v>208</v>
      </c>
      <c r="C119" s="88">
        <v>50780704.885084175</v>
      </c>
      <c r="D119" s="88">
        <v>-91955.498209349811</v>
      </c>
      <c r="E119" s="84">
        <v>-1.8075622056429313E-3</v>
      </c>
      <c r="F119" s="86">
        <v>290449606.01325846</v>
      </c>
      <c r="G119" s="86">
        <v>-3730200.7604578137</v>
      </c>
      <c r="H119" s="84">
        <v>-1.2680002755345787E-2</v>
      </c>
      <c r="I119" s="40"/>
    </row>
    <row r="120" spans="1:9">
      <c r="A120" s="679"/>
      <c r="B120" s="260" t="s">
        <v>209</v>
      </c>
      <c r="C120" s="80">
        <v>73228361.636895746</v>
      </c>
      <c r="D120" s="80">
        <v>224935.98998056352</v>
      </c>
      <c r="E120" s="81">
        <v>3.0811703421765166E-3</v>
      </c>
      <c r="F120" s="83">
        <v>463275922.86193663</v>
      </c>
      <c r="G120" s="83">
        <v>-7294624.1760733128</v>
      </c>
      <c r="H120" s="81">
        <v>-1.5501659043450706E-2</v>
      </c>
      <c r="I120" s="40"/>
    </row>
    <row r="121" spans="1:9">
      <c r="A121" s="679"/>
      <c r="B121" s="87" t="s">
        <v>210</v>
      </c>
      <c r="C121" s="88">
        <v>710369860.08529639</v>
      </c>
      <c r="D121" s="88">
        <v>9530323.2692472935</v>
      </c>
      <c r="E121" s="84">
        <v>1.3598438399386048E-2</v>
      </c>
      <c r="F121" s="86">
        <v>3894561011.3573437</v>
      </c>
      <c r="G121" s="86">
        <v>28111823.840325356</v>
      </c>
      <c r="H121" s="84">
        <v>7.2707082071802398E-3</v>
      </c>
      <c r="I121" s="40"/>
    </row>
    <row r="122" spans="1:9">
      <c r="A122" s="679"/>
      <c r="B122" s="260" t="s">
        <v>211</v>
      </c>
      <c r="C122" s="80">
        <v>15344345.743514685</v>
      </c>
      <c r="D122" s="80">
        <v>612879.58226885647</v>
      </c>
      <c r="E122" s="81">
        <v>4.1603434142975064E-2</v>
      </c>
      <c r="F122" s="83">
        <v>83470569.036053598</v>
      </c>
      <c r="G122" s="83">
        <v>3602269.2354660183</v>
      </c>
      <c r="H122" s="81">
        <v>4.5102615736907388E-2</v>
      </c>
      <c r="I122" s="40"/>
    </row>
    <row r="123" spans="1:9">
      <c r="A123" s="679"/>
      <c r="B123" s="87" t="s">
        <v>212</v>
      </c>
      <c r="C123" s="88">
        <v>88019768.823081657</v>
      </c>
      <c r="D123" s="88">
        <v>-53680.796061858535</v>
      </c>
      <c r="E123" s="84">
        <v>-6.0950032380916938E-4</v>
      </c>
      <c r="F123" s="86">
        <v>508449671.63377786</v>
      </c>
      <c r="G123" s="86">
        <v>-2517359.5486650467</v>
      </c>
      <c r="H123" s="84">
        <v>-4.9266574848078858E-3</v>
      </c>
      <c r="I123" s="40"/>
    </row>
    <row r="124" spans="1:9">
      <c r="A124" s="679"/>
      <c r="B124" s="260" t="s">
        <v>213</v>
      </c>
      <c r="C124" s="80">
        <v>35452059.797451913</v>
      </c>
      <c r="D124" s="80">
        <v>334885.13386944681</v>
      </c>
      <c r="E124" s="81">
        <v>9.5362208684952234E-3</v>
      </c>
      <c r="F124" s="83">
        <v>187111806.43360192</v>
      </c>
      <c r="G124" s="83">
        <v>-1559580.281680882</v>
      </c>
      <c r="H124" s="81">
        <v>-8.2661197801783722E-3</v>
      </c>
      <c r="I124" s="40"/>
    </row>
    <row r="125" spans="1:9">
      <c r="A125" s="679"/>
      <c r="B125" s="87" t="s">
        <v>214</v>
      </c>
      <c r="C125" s="88">
        <v>107969411.78599815</v>
      </c>
      <c r="D125" s="88">
        <v>467576.82432611287</v>
      </c>
      <c r="E125" s="84">
        <v>4.3494776111758417E-3</v>
      </c>
      <c r="F125" s="86">
        <v>566710105.55368459</v>
      </c>
      <c r="G125" s="86">
        <v>-3740680.1156135798</v>
      </c>
      <c r="H125" s="84">
        <v>-6.5574107523135704E-3</v>
      </c>
      <c r="I125" s="40"/>
    </row>
    <row r="126" spans="1:9">
      <c r="A126" s="679"/>
      <c r="B126" s="260" t="s">
        <v>215</v>
      </c>
      <c r="C126" s="80">
        <v>63542451.681432627</v>
      </c>
      <c r="D126" s="80">
        <v>1716800.6479234919</v>
      </c>
      <c r="E126" s="81">
        <v>2.7768420052592672E-2</v>
      </c>
      <c r="F126" s="83">
        <v>369619594.1819278</v>
      </c>
      <c r="G126" s="83">
        <v>7013013.7908987999</v>
      </c>
      <c r="H126" s="81">
        <v>1.9340558528574085E-2</v>
      </c>
      <c r="I126" s="40"/>
    </row>
    <row r="127" spans="1:9">
      <c r="A127" s="679"/>
      <c r="B127" s="87" t="s">
        <v>216</v>
      </c>
      <c r="C127" s="88">
        <v>67021658.978083447</v>
      </c>
      <c r="D127" s="88">
        <v>902840.69771441817</v>
      </c>
      <c r="E127" s="84">
        <v>1.3654822049087885E-2</v>
      </c>
      <c r="F127" s="86">
        <v>403155591.30251592</v>
      </c>
      <c r="G127" s="86">
        <v>2466076.3981329203</v>
      </c>
      <c r="H127" s="84">
        <v>6.1545818056192537E-3</v>
      </c>
      <c r="I127" s="40"/>
    </row>
    <row r="128" spans="1:9">
      <c r="A128" s="679"/>
      <c r="B128" s="260" t="s">
        <v>217</v>
      </c>
      <c r="C128" s="80">
        <v>16054055.068647016</v>
      </c>
      <c r="D128" s="80">
        <v>580067.21797497012</v>
      </c>
      <c r="E128" s="81">
        <v>3.7486601616387942E-2</v>
      </c>
      <c r="F128" s="83">
        <v>86141523.462082177</v>
      </c>
      <c r="G128" s="83">
        <v>2998284.5564186722</v>
      </c>
      <c r="H128" s="81">
        <v>3.6061676161312457E-2</v>
      </c>
      <c r="I128" s="40"/>
    </row>
    <row r="129" spans="1:9" ht="15" thickBot="1">
      <c r="A129" s="680"/>
      <c r="B129" s="316" t="s">
        <v>218</v>
      </c>
      <c r="C129" s="88">
        <v>70120086.460443214</v>
      </c>
      <c r="D129" s="88">
        <v>1163348.3039584756</v>
      </c>
      <c r="E129" s="84">
        <v>1.6870697992101495E-2</v>
      </c>
      <c r="F129" s="86">
        <v>345484795.99604529</v>
      </c>
      <c r="G129" s="86">
        <v>4391070.952187717</v>
      </c>
      <c r="H129" s="84">
        <v>1.2873502588249363E-2</v>
      </c>
      <c r="I129" s="40"/>
    </row>
    <row r="130" spans="1:9">
      <c r="A130" s="673" t="s">
        <v>277</v>
      </c>
      <c r="B130" s="265" t="s">
        <v>159</v>
      </c>
      <c r="C130" s="80">
        <v>128716432.33192804</v>
      </c>
      <c r="D130" s="80">
        <v>887741.94678047299</v>
      </c>
      <c r="E130" s="81">
        <v>6.9447785478025971E-3</v>
      </c>
      <c r="F130" s="83">
        <v>683269437.02966857</v>
      </c>
      <c r="G130" s="83">
        <v>-7871814.6273688078</v>
      </c>
      <c r="H130" s="81">
        <v>-1.1389588754101761E-2</v>
      </c>
      <c r="I130" s="40"/>
    </row>
    <row r="131" spans="1:9">
      <c r="A131" s="673"/>
      <c r="B131" s="87" t="s">
        <v>160</v>
      </c>
      <c r="C131" s="88">
        <v>19156198.20393968</v>
      </c>
      <c r="D131" s="88">
        <v>56289.696436293423</v>
      </c>
      <c r="E131" s="84">
        <v>2.9471186426982127E-3</v>
      </c>
      <c r="F131" s="86">
        <v>111439496.70854665</v>
      </c>
      <c r="G131" s="86">
        <v>-1324550.8874341249</v>
      </c>
      <c r="H131" s="84">
        <v>-1.1746216242430585E-2</v>
      </c>
      <c r="I131" s="40"/>
    </row>
    <row r="132" spans="1:9">
      <c r="A132" s="673"/>
      <c r="B132" s="252" t="s">
        <v>161</v>
      </c>
      <c r="C132" s="80">
        <v>9839101.3107883912</v>
      </c>
      <c r="D132" s="80">
        <v>36390.311041360721</v>
      </c>
      <c r="E132" s="81">
        <v>3.7122701100032237E-3</v>
      </c>
      <c r="F132" s="83">
        <v>53498547.109445594</v>
      </c>
      <c r="G132" s="83">
        <v>-228866.15847723186</v>
      </c>
      <c r="H132" s="81">
        <v>-4.2597650725513915E-3</v>
      </c>
      <c r="I132" s="40"/>
    </row>
    <row r="133" spans="1:9">
      <c r="A133" s="673"/>
      <c r="B133" s="87" t="s">
        <v>162</v>
      </c>
      <c r="C133" s="88">
        <v>6498998.8467818284</v>
      </c>
      <c r="D133" s="88">
        <v>72000.755573322996</v>
      </c>
      <c r="E133" s="84">
        <v>1.1202859336742744E-2</v>
      </c>
      <c r="F133" s="86">
        <v>34999497.547923476</v>
      </c>
      <c r="G133" s="86">
        <v>109721.59019464254</v>
      </c>
      <c r="H133" s="84">
        <v>3.1448063847580214E-3</v>
      </c>
      <c r="I133" s="40"/>
    </row>
    <row r="134" spans="1:9">
      <c r="A134" s="673"/>
      <c r="B134" s="252" t="s">
        <v>163</v>
      </c>
      <c r="C134" s="80">
        <v>12319619.145872725</v>
      </c>
      <c r="D134" s="80">
        <v>-157281.92734289728</v>
      </c>
      <c r="E134" s="81">
        <v>-1.2605848713550923E-2</v>
      </c>
      <c r="F134" s="83">
        <v>68942962.786276832</v>
      </c>
      <c r="G134" s="83">
        <v>-1503051.3801000565</v>
      </c>
      <c r="H134" s="81">
        <v>-2.1336216078175881E-2</v>
      </c>
      <c r="I134" s="40"/>
    </row>
    <row r="135" spans="1:9">
      <c r="A135" s="673"/>
      <c r="B135" s="87" t="s">
        <v>164</v>
      </c>
      <c r="C135" s="88">
        <v>5929518.0329035548</v>
      </c>
      <c r="D135" s="88">
        <v>-32249.35482611414</v>
      </c>
      <c r="E135" s="84">
        <v>-5.4093614743320577E-3</v>
      </c>
      <c r="F135" s="86">
        <v>30558021.055418991</v>
      </c>
      <c r="G135" s="86">
        <v>-726780.55447942391</v>
      </c>
      <c r="H135" s="84">
        <v>-2.32311063864785E-2</v>
      </c>
      <c r="I135" s="40"/>
    </row>
    <row r="136" spans="1:9">
      <c r="A136" s="673"/>
      <c r="B136" s="252" t="s">
        <v>165</v>
      </c>
      <c r="C136" s="80">
        <v>7393718.2230882561</v>
      </c>
      <c r="D136" s="80">
        <v>67794.447710135952</v>
      </c>
      <c r="E136" s="81">
        <v>9.2540476517088532E-3</v>
      </c>
      <c r="F136" s="83">
        <v>38396220.3167575</v>
      </c>
      <c r="G136" s="83">
        <v>-232490.88968329877</v>
      </c>
      <c r="H136" s="81">
        <v>-6.0186033243722131E-3</v>
      </c>
      <c r="I136" s="40"/>
    </row>
    <row r="137" spans="1:9">
      <c r="A137" s="673"/>
      <c r="B137" s="87" t="s">
        <v>166</v>
      </c>
      <c r="C137" s="88">
        <v>7403533.8008013135</v>
      </c>
      <c r="D137" s="88">
        <v>85703.9244315736</v>
      </c>
      <c r="E137" s="84">
        <v>1.1711658494319899E-2</v>
      </c>
      <c r="F137" s="86">
        <v>40390319.502529085</v>
      </c>
      <c r="G137" s="86">
        <v>71861.636935256422</v>
      </c>
      <c r="H137" s="84">
        <v>1.7823508323362807E-3</v>
      </c>
      <c r="I137" s="40"/>
    </row>
    <row r="138" spans="1:9">
      <c r="A138" s="673"/>
      <c r="B138" s="252" t="s">
        <v>167</v>
      </c>
      <c r="C138" s="80">
        <v>5453113.3618795089</v>
      </c>
      <c r="D138" s="80">
        <v>-28832.084413437173</v>
      </c>
      <c r="E138" s="81">
        <v>-5.2594621190428454E-3</v>
      </c>
      <c r="F138" s="83">
        <v>27242285.947943464</v>
      </c>
      <c r="G138" s="83">
        <v>-875746.20194752514</v>
      </c>
      <c r="H138" s="81">
        <v>-3.1145358867189443E-2</v>
      </c>
      <c r="I138" s="40"/>
    </row>
    <row r="139" spans="1:9">
      <c r="A139" s="673"/>
      <c r="B139" s="87" t="s">
        <v>168</v>
      </c>
      <c r="C139" s="88">
        <v>6001496.045757276</v>
      </c>
      <c r="D139" s="88">
        <v>60855.293459278531</v>
      </c>
      <c r="E139" s="84">
        <v>1.0243893882278286E-2</v>
      </c>
      <c r="F139" s="86">
        <v>29762564.207558695</v>
      </c>
      <c r="G139" s="86">
        <v>-203534.59965661541</v>
      </c>
      <c r="H139" s="84">
        <v>-6.7921620684107155E-3</v>
      </c>
      <c r="I139" s="40"/>
    </row>
    <row r="140" spans="1:9">
      <c r="A140" s="673"/>
      <c r="B140" s="252" t="s">
        <v>169</v>
      </c>
      <c r="C140" s="80">
        <v>91293131.253169864</v>
      </c>
      <c r="D140" s="80">
        <v>812410.26094609499</v>
      </c>
      <c r="E140" s="81">
        <v>8.97882169855738E-3</v>
      </c>
      <c r="F140" s="83">
        <v>453894311.57320368</v>
      </c>
      <c r="G140" s="83">
        <v>-7728203.6049572229</v>
      </c>
      <c r="H140" s="81">
        <v>-1.6741392265008048E-2</v>
      </c>
      <c r="I140" s="40"/>
    </row>
    <row r="141" spans="1:9">
      <c r="A141" s="673"/>
      <c r="B141" s="87" t="s">
        <v>170</v>
      </c>
      <c r="C141" s="88">
        <v>19191357.589914512</v>
      </c>
      <c r="D141" s="88">
        <v>-15559.697811625898</v>
      </c>
      <c r="E141" s="84">
        <v>-8.1010906531935056E-4</v>
      </c>
      <c r="F141" s="86">
        <v>99639751.071046099</v>
      </c>
      <c r="G141" s="86">
        <v>-1823429.283444345</v>
      </c>
      <c r="H141" s="84">
        <v>-1.7971339722189634E-2</v>
      </c>
      <c r="I141" s="40"/>
    </row>
    <row r="142" spans="1:9">
      <c r="A142" s="673"/>
      <c r="B142" s="252" t="s">
        <v>171</v>
      </c>
      <c r="C142" s="80">
        <v>12606811.177761527</v>
      </c>
      <c r="D142" s="80">
        <v>146640.710169442</v>
      </c>
      <c r="E142" s="81">
        <v>1.1768756338514217E-2</v>
      </c>
      <c r="F142" s="83">
        <v>64688964.473925427</v>
      </c>
      <c r="G142" s="83">
        <v>-411749.10170733929</v>
      </c>
      <c r="H142" s="81">
        <v>-6.3248016664053464E-3</v>
      </c>
      <c r="I142" s="40"/>
    </row>
    <row r="143" spans="1:9">
      <c r="A143" s="673"/>
      <c r="B143" s="87" t="s">
        <v>172</v>
      </c>
      <c r="C143" s="88">
        <v>7130575.8916051686</v>
      </c>
      <c r="D143" s="88">
        <v>-112076.41416168492</v>
      </c>
      <c r="E143" s="84">
        <v>-1.54744987651065E-2</v>
      </c>
      <c r="F143" s="86">
        <v>37398520.670831233</v>
      </c>
      <c r="G143" s="86">
        <v>-1660069.1877246946</v>
      </c>
      <c r="H143" s="84">
        <v>-4.2502025642409368E-2</v>
      </c>
      <c r="I143" s="40"/>
    </row>
    <row r="144" spans="1:9">
      <c r="A144" s="673"/>
      <c r="B144" s="252" t="s">
        <v>173</v>
      </c>
      <c r="C144" s="80">
        <v>67755196.127658993</v>
      </c>
      <c r="D144" s="80">
        <v>-69431.867146372795</v>
      </c>
      <c r="E144" s="81">
        <v>-1.023696984400571E-3</v>
      </c>
      <c r="F144" s="83">
        <v>341883733.18822324</v>
      </c>
      <c r="G144" s="83">
        <v>-10380719.247603536</v>
      </c>
      <c r="H144" s="81">
        <v>-2.9468540398621762E-2</v>
      </c>
      <c r="I144" s="40"/>
    </row>
    <row r="145" spans="1:9">
      <c r="A145" s="673"/>
      <c r="B145" s="87" t="s">
        <v>341</v>
      </c>
      <c r="C145" s="88">
        <v>6735929.1617757035</v>
      </c>
      <c r="D145" s="88">
        <v>-309796.53392400406</v>
      </c>
      <c r="E145" s="84">
        <v>-4.3969428743597765E-2</v>
      </c>
      <c r="F145" s="86">
        <v>34405336.369439185</v>
      </c>
      <c r="G145" s="86">
        <v>-2330255.9413558245</v>
      </c>
      <c r="H145" s="84">
        <v>-6.3433193662459683E-2</v>
      </c>
      <c r="I145" s="40"/>
    </row>
    <row r="146" spans="1:9">
      <c r="A146" s="673"/>
      <c r="B146" s="252" t="s">
        <v>342</v>
      </c>
      <c r="C146" s="80">
        <v>9372607.9615621455</v>
      </c>
      <c r="D146" s="80">
        <v>202944.23674197868</v>
      </c>
      <c r="E146" s="81">
        <v>2.2132135139553196E-2</v>
      </c>
      <c r="F146" s="83">
        <v>50309575.95659218</v>
      </c>
      <c r="G146" s="83">
        <v>-732940.54397797585</v>
      </c>
      <c r="H146" s="81">
        <v>-1.435941239240798E-2</v>
      </c>
      <c r="I146" s="40"/>
    </row>
    <row r="147" spans="1:9">
      <c r="A147" s="673"/>
      <c r="B147" s="87" t="s">
        <v>343</v>
      </c>
      <c r="C147" s="88">
        <v>4035899.6909615085</v>
      </c>
      <c r="D147" s="88">
        <v>-18124.836339097004</v>
      </c>
      <c r="E147" s="84">
        <v>-4.4708255258548045E-3</v>
      </c>
      <c r="F147" s="86">
        <v>20425303.630075976</v>
      </c>
      <c r="G147" s="86">
        <v>-654485.84910695255</v>
      </c>
      <c r="H147" s="84">
        <v>-3.1048025871097125E-2</v>
      </c>
      <c r="I147" s="40"/>
    </row>
    <row r="148" spans="1:9">
      <c r="A148" s="673"/>
      <c r="B148" s="252" t="s">
        <v>174</v>
      </c>
      <c r="C148" s="80">
        <v>7867845.601240769</v>
      </c>
      <c r="D148" s="80">
        <v>-36696.098879748955</v>
      </c>
      <c r="E148" s="81">
        <v>-4.6424068936456444E-3</v>
      </c>
      <c r="F148" s="83">
        <v>41580343.304329246</v>
      </c>
      <c r="G148" s="83">
        <v>-1293663.7041689679</v>
      </c>
      <c r="H148" s="81">
        <v>-3.0173613208407276E-2</v>
      </c>
      <c r="I148" s="40"/>
    </row>
    <row r="149" spans="1:9">
      <c r="A149" s="673"/>
      <c r="B149" s="87" t="s">
        <v>175</v>
      </c>
      <c r="C149" s="88">
        <v>2871848.0160339782</v>
      </c>
      <c r="D149" s="88">
        <v>-89477.924452312756</v>
      </c>
      <c r="E149" s="84">
        <v>-3.021549341428429E-2</v>
      </c>
      <c r="F149" s="86">
        <v>13404412.752593612</v>
      </c>
      <c r="G149" s="86">
        <v>-793194.93270660937</v>
      </c>
      <c r="H149" s="84">
        <v>-5.5868210355457255E-2</v>
      </c>
      <c r="I149" s="40"/>
    </row>
    <row r="150" spans="1:9">
      <c r="A150" s="673"/>
      <c r="B150" s="252" t="s">
        <v>176</v>
      </c>
      <c r="C150" s="80">
        <v>113605338.50253329</v>
      </c>
      <c r="D150" s="80">
        <v>1996658.2972648889</v>
      </c>
      <c r="E150" s="81">
        <v>1.7889811917788795E-2</v>
      </c>
      <c r="F150" s="83">
        <v>626561297.14376557</v>
      </c>
      <c r="G150" s="83">
        <v>304759.50968408585</v>
      </c>
      <c r="H150" s="81">
        <v>4.8663685146574116E-4</v>
      </c>
      <c r="I150" s="40"/>
    </row>
    <row r="151" spans="1:9">
      <c r="A151" s="673"/>
      <c r="B151" s="87" t="s">
        <v>177</v>
      </c>
      <c r="C151" s="88">
        <v>20323549.504576717</v>
      </c>
      <c r="D151" s="88">
        <v>169365.62492948771</v>
      </c>
      <c r="E151" s="84">
        <v>8.4034970575277007E-3</v>
      </c>
      <c r="F151" s="86">
        <v>124580382.12624799</v>
      </c>
      <c r="G151" s="86">
        <v>-1058527.2689207345</v>
      </c>
      <c r="H151" s="84">
        <v>-8.4251548665658735E-3</v>
      </c>
      <c r="I151" s="40"/>
    </row>
    <row r="152" spans="1:9">
      <c r="A152" s="673"/>
      <c r="B152" s="252" t="s">
        <v>178</v>
      </c>
      <c r="C152" s="80">
        <v>9208224.1817504261</v>
      </c>
      <c r="D152" s="80">
        <v>262112.59966502525</v>
      </c>
      <c r="E152" s="81">
        <v>2.9299053254590077E-2</v>
      </c>
      <c r="F152" s="83">
        <v>51561249.286027424</v>
      </c>
      <c r="G152" s="83">
        <v>892071.4840226844</v>
      </c>
      <c r="H152" s="81">
        <v>1.7605801450115286E-2</v>
      </c>
      <c r="I152" s="40"/>
    </row>
    <row r="153" spans="1:9">
      <c r="A153" s="673"/>
      <c r="B153" s="87" t="s">
        <v>179</v>
      </c>
      <c r="C153" s="88">
        <v>3758677.5482642744</v>
      </c>
      <c r="D153" s="88">
        <v>135001.12825566065</v>
      </c>
      <c r="E153" s="84">
        <v>3.7255293411474016E-2</v>
      </c>
      <c r="F153" s="86">
        <v>20125498.347054034</v>
      </c>
      <c r="G153" s="86">
        <v>397402.40095690265</v>
      </c>
      <c r="H153" s="84">
        <v>2.0143981560243881E-2</v>
      </c>
      <c r="I153" s="40"/>
    </row>
    <row r="154" spans="1:9">
      <c r="A154" s="673"/>
      <c r="B154" s="252" t="s">
        <v>180</v>
      </c>
      <c r="C154" s="80">
        <v>4039159.7077682954</v>
      </c>
      <c r="D154" s="80">
        <v>-13842.865447011311</v>
      </c>
      <c r="E154" s="81">
        <v>-3.4154593284725109E-3</v>
      </c>
      <c r="F154" s="83">
        <v>21229103.149225835</v>
      </c>
      <c r="G154" s="83">
        <v>-225562.15781589225</v>
      </c>
      <c r="H154" s="81">
        <v>-1.0513431675014735E-2</v>
      </c>
      <c r="I154" s="40"/>
    </row>
    <row r="155" spans="1:9">
      <c r="A155" s="673"/>
      <c r="B155" s="87" t="s">
        <v>181</v>
      </c>
      <c r="C155" s="88">
        <v>6781450.3394916933</v>
      </c>
      <c r="D155" s="88">
        <v>166330.13451571018</v>
      </c>
      <c r="E155" s="84">
        <v>2.5143932288727633E-2</v>
      </c>
      <c r="F155" s="86">
        <v>37694101.294249378</v>
      </c>
      <c r="G155" s="86">
        <v>515597.99400825053</v>
      </c>
      <c r="H155" s="84">
        <v>1.3868175107654389E-2</v>
      </c>
      <c r="I155" s="40"/>
    </row>
    <row r="156" spans="1:9">
      <c r="A156" s="673"/>
      <c r="B156" s="252" t="s">
        <v>182</v>
      </c>
      <c r="C156" s="80">
        <v>11429616.256314894</v>
      </c>
      <c r="D156" s="80">
        <v>321885.79388897866</v>
      </c>
      <c r="E156" s="81">
        <v>2.8978538413208774E-2</v>
      </c>
      <c r="F156" s="83">
        <v>63492753.629801832</v>
      </c>
      <c r="G156" s="83">
        <v>858195.30661534518</v>
      </c>
      <c r="H156" s="81">
        <v>1.3701626220259505E-2</v>
      </c>
      <c r="I156" s="40"/>
    </row>
    <row r="157" spans="1:9">
      <c r="A157" s="673"/>
      <c r="B157" s="87" t="s">
        <v>183</v>
      </c>
      <c r="C157" s="88">
        <v>8705535.84107407</v>
      </c>
      <c r="D157" s="88">
        <v>-32442.33169821091</v>
      </c>
      <c r="E157" s="84">
        <v>-3.7127961476605517E-3</v>
      </c>
      <c r="F157" s="86">
        <v>49143555.511389352</v>
      </c>
      <c r="G157" s="86">
        <v>-787619.61162213981</v>
      </c>
      <c r="H157" s="84">
        <v>-1.5774105249510822E-2</v>
      </c>
      <c r="I157" s="40"/>
    </row>
    <row r="158" spans="1:9">
      <c r="A158" s="673"/>
      <c r="B158" s="252" t="s">
        <v>184</v>
      </c>
      <c r="C158" s="80">
        <v>7566354.8768993085</v>
      </c>
      <c r="D158" s="80">
        <v>99985.491169613786</v>
      </c>
      <c r="E158" s="81">
        <v>1.3391447168514569E-2</v>
      </c>
      <c r="F158" s="83">
        <v>38610484.158007331</v>
      </c>
      <c r="G158" s="83">
        <v>-368902.89793978631</v>
      </c>
      <c r="H158" s="81">
        <v>-9.4640507663781362E-3</v>
      </c>
      <c r="I158" s="40"/>
    </row>
    <row r="159" spans="1:9">
      <c r="A159" s="673"/>
      <c r="B159" s="87" t="s">
        <v>185</v>
      </c>
      <c r="C159" s="88">
        <v>144816587.84430507</v>
      </c>
      <c r="D159" s="88">
        <v>3783535.2913661301</v>
      </c>
      <c r="E159" s="84">
        <v>2.6827294899157923E-2</v>
      </c>
      <c r="F159" s="86">
        <v>884008776.68404686</v>
      </c>
      <c r="G159" s="86">
        <v>16459051.263079047</v>
      </c>
      <c r="H159" s="84">
        <v>1.8971882280398967E-2</v>
      </c>
      <c r="I159" s="40"/>
    </row>
    <row r="160" spans="1:9">
      <c r="A160" s="673"/>
      <c r="B160" s="252" t="s">
        <v>186</v>
      </c>
      <c r="C160" s="80">
        <v>3518819.3089876124</v>
      </c>
      <c r="D160" s="80">
        <v>49294.909722177777</v>
      </c>
      <c r="E160" s="81">
        <v>1.4207973211721603E-2</v>
      </c>
      <c r="F160" s="83">
        <v>20905048.078442257</v>
      </c>
      <c r="G160" s="83">
        <v>293874.78102392331</v>
      </c>
      <c r="H160" s="81">
        <v>1.4258032610920447E-2</v>
      </c>
      <c r="I160" s="40"/>
    </row>
    <row r="161" spans="1:9">
      <c r="A161" s="673"/>
      <c r="B161" s="87" t="s">
        <v>187</v>
      </c>
      <c r="C161" s="88">
        <v>14603690.606242536</v>
      </c>
      <c r="D161" s="88">
        <v>485412.54629071057</v>
      </c>
      <c r="E161" s="84">
        <v>3.4381851967318945E-2</v>
      </c>
      <c r="F161" s="86">
        <v>93541261.593738824</v>
      </c>
      <c r="G161" s="86">
        <v>3477123.2530576736</v>
      </c>
      <c r="H161" s="84">
        <v>3.8607189466521426E-2</v>
      </c>
      <c r="I161" s="40"/>
    </row>
    <row r="162" spans="1:9">
      <c r="A162" s="673"/>
      <c r="B162" s="252" t="s">
        <v>188</v>
      </c>
      <c r="C162" s="80">
        <v>7609667.2979695247</v>
      </c>
      <c r="D162" s="80">
        <v>163986.66029096767</v>
      </c>
      <c r="E162" s="81">
        <v>2.2024401565267252E-2</v>
      </c>
      <c r="F162" s="83">
        <v>42912429.702059671</v>
      </c>
      <c r="G162" s="83">
        <v>-37081.593230381608</v>
      </c>
      <c r="H162" s="81">
        <v>-8.6337637174577274E-4</v>
      </c>
      <c r="I162" s="40"/>
    </row>
    <row r="163" spans="1:9">
      <c r="A163" s="673"/>
      <c r="B163" s="87" t="s">
        <v>189</v>
      </c>
      <c r="C163" s="88">
        <v>13667632.436478224</v>
      </c>
      <c r="D163" s="88">
        <v>379026.34085663408</v>
      </c>
      <c r="E163" s="84">
        <v>2.8522656035497806E-2</v>
      </c>
      <c r="F163" s="86">
        <v>77886432.624267265</v>
      </c>
      <c r="G163" s="86">
        <v>1459727.6110498458</v>
      </c>
      <c r="H163" s="84">
        <v>1.9099706192977926E-2</v>
      </c>
      <c r="I163" s="40"/>
    </row>
    <row r="164" spans="1:9">
      <c r="A164" s="673"/>
      <c r="B164" s="252" t="s">
        <v>190</v>
      </c>
      <c r="C164" s="80">
        <v>9378518.3508448284</v>
      </c>
      <c r="D164" s="80">
        <v>255761.00343660824</v>
      </c>
      <c r="E164" s="81">
        <v>2.8035493403676913E-2</v>
      </c>
      <c r="F164" s="83">
        <v>58558513.912399784</v>
      </c>
      <c r="G164" s="83">
        <v>1377365.0493197814</v>
      </c>
      <c r="H164" s="81">
        <v>2.4087747040862639E-2</v>
      </c>
      <c r="I164" s="40"/>
    </row>
    <row r="165" spans="1:9">
      <c r="A165" s="673"/>
      <c r="B165" s="87" t="s">
        <v>191</v>
      </c>
      <c r="C165" s="88">
        <v>12261820.447019409</v>
      </c>
      <c r="D165" s="88">
        <v>308390.13937374204</v>
      </c>
      <c r="E165" s="84">
        <v>2.5799300404712209E-2</v>
      </c>
      <c r="F165" s="86">
        <v>74080340.700307056</v>
      </c>
      <c r="G165" s="86">
        <v>2321226.8080921471</v>
      </c>
      <c r="H165" s="84">
        <v>3.2347484273269091E-2</v>
      </c>
      <c r="I165" s="40"/>
    </row>
    <row r="166" spans="1:9">
      <c r="A166" s="673"/>
      <c r="B166" s="252" t="s">
        <v>192</v>
      </c>
      <c r="C166" s="80">
        <v>39247317.269239217</v>
      </c>
      <c r="D166" s="80">
        <v>1024041.9505720809</v>
      </c>
      <c r="E166" s="81">
        <v>2.6791057072808426E-2</v>
      </c>
      <c r="F166" s="83">
        <v>253325189.58387712</v>
      </c>
      <c r="G166" s="83">
        <v>4003257.1454158723</v>
      </c>
      <c r="H166" s="81">
        <v>1.6056578361408193E-2</v>
      </c>
      <c r="I166" s="40"/>
    </row>
    <row r="167" spans="1:9">
      <c r="A167" s="673"/>
      <c r="B167" s="87" t="s">
        <v>193</v>
      </c>
      <c r="C167" s="88">
        <v>17662502.2916198</v>
      </c>
      <c r="D167" s="88">
        <v>356591.72456634045</v>
      </c>
      <c r="E167" s="84">
        <v>2.0605198621863358E-2</v>
      </c>
      <c r="F167" s="86">
        <v>109563820.80444902</v>
      </c>
      <c r="G167" s="86">
        <v>1130206.6811459213</v>
      </c>
      <c r="H167" s="84">
        <v>1.0423028783867054E-2</v>
      </c>
      <c r="I167" s="40"/>
    </row>
    <row r="168" spans="1:9">
      <c r="A168" s="673"/>
      <c r="B168" s="252" t="s">
        <v>194</v>
      </c>
      <c r="C168" s="80">
        <v>7328093.2864276916</v>
      </c>
      <c r="D168" s="80">
        <v>240657.02545035351</v>
      </c>
      <c r="E168" s="81">
        <v>3.3955441232732524E-2</v>
      </c>
      <c r="F168" s="83">
        <v>41351082.06818442</v>
      </c>
      <c r="G168" s="83">
        <v>546881.28396648169</v>
      </c>
      <c r="H168" s="81">
        <v>1.3402573104139854E-2</v>
      </c>
      <c r="I168" s="40"/>
    </row>
    <row r="169" spans="1:9">
      <c r="A169" s="673"/>
      <c r="B169" s="87" t="s">
        <v>195</v>
      </c>
      <c r="C169" s="88">
        <v>2314621.9034634493</v>
      </c>
      <c r="D169" s="88">
        <v>86793.742853249889</v>
      </c>
      <c r="E169" s="84">
        <v>3.8958903737655058E-2</v>
      </c>
      <c r="F169" s="86">
        <v>14606924.459997077</v>
      </c>
      <c r="G169" s="86">
        <v>613517.31484949589</v>
      </c>
      <c r="H169" s="84">
        <v>4.3843311960107018E-2</v>
      </c>
      <c r="I169" s="40"/>
    </row>
    <row r="170" spans="1:9">
      <c r="A170" s="673"/>
      <c r="B170" s="252" t="s">
        <v>196</v>
      </c>
      <c r="C170" s="80">
        <v>3723366.735380121</v>
      </c>
      <c r="D170" s="80">
        <v>62955.045586130116</v>
      </c>
      <c r="E170" s="81">
        <v>1.7198897534302555E-2</v>
      </c>
      <c r="F170" s="83">
        <v>20308229.121299498</v>
      </c>
      <c r="G170" s="83">
        <v>100769.88715054467</v>
      </c>
      <c r="H170" s="81">
        <v>4.9867668162978055E-3</v>
      </c>
      <c r="I170" s="40"/>
    </row>
    <row r="171" spans="1:9">
      <c r="A171" s="673"/>
      <c r="B171" s="87" t="s">
        <v>197</v>
      </c>
      <c r="C171" s="88">
        <v>127475868.01632065</v>
      </c>
      <c r="D171" s="88">
        <v>1469803.5774582177</v>
      </c>
      <c r="E171" s="84">
        <v>1.1664546337540443E-2</v>
      </c>
      <c r="F171" s="86">
        <v>738045749.16333723</v>
      </c>
      <c r="G171" s="86">
        <v>-7701674.2126040459</v>
      </c>
      <c r="H171" s="84">
        <v>-1.0327456684649555E-2</v>
      </c>
      <c r="I171" s="40"/>
    </row>
    <row r="172" spans="1:9">
      <c r="A172" s="673"/>
      <c r="B172" s="252" t="s">
        <v>198</v>
      </c>
      <c r="C172" s="80">
        <v>13778788.984408008</v>
      </c>
      <c r="D172" s="80">
        <v>48013.217835076153</v>
      </c>
      <c r="E172" s="81">
        <v>3.4967592983320408E-3</v>
      </c>
      <c r="F172" s="83">
        <v>79800758.628187925</v>
      </c>
      <c r="G172" s="83">
        <v>-205648.19289538264</v>
      </c>
      <c r="H172" s="81">
        <v>-2.5703965603063451E-3</v>
      </c>
      <c r="I172" s="40"/>
    </row>
    <row r="173" spans="1:9">
      <c r="A173" s="673"/>
      <c r="B173" s="87" t="s">
        <v>199</v>
      </c>
      <c r="C173" s="88">
        <v>11072213.261967588</v>
      </c>
      <c r="D173" s="88">
        <v>103915.82856332138</v>
      </c>
      <c r="E173" s="84">
        <v>9.4741986342240063E-3</v>
      </c>
      <c r="F173" s="86">
        <v>58547759.052221186</v>
      </c>
      <c r="G173" s="86">
        <v>-1015315.8165019676</v>
      </c>
      <c r="H173" s="84">
        <v>-1.7046061150129015E-2</v>
      </c>
      <c r="I173" s="40"/>
    </row>
    <row r="174" spans="1:9">
      <c r="A174" s="673"/>
      <c r="B174" s="252" t="s">
        <v>200</v>
      </c>
      <c r="C174" s="80">
        <v>5519067.7407916272</v>
      </c>
      <c r="D174" s="80">
        <v>64352.571560372598</v>
      </c>
      <c r="E174" s="81">
        <v>1.1797604377836278E-2</v>
      </c>
      <c r="F174" s="83">
        <v>32828514.504960764</v>
      </c>
      <c r="G174" s="83">
        <v>-538399.80947617814</v>
      </c>
      <c r="H174" s="81">
        <v>-1.6135738666228042E-2</v>
      </c>
      <c r="I174" s="40"/>
    </row>
    <row r="175" spans="1:9">
      <c r="A175" s="673"/>
      <c r="B175" s="87" t="s">
        <v>201</v>
      </c>
      <c r="C175" s="88">
        <v>15220116.741352664</v>
      </c>
      <c r="D175" s="88">
        <v>-224769.69476263598</v>
      </c>
      <c r="E175" s="84">
        <v>-1.4553016993187428E-2</v>
      </c>
      <c r="F175" s="86">
        <v>101958594.33476891</v>
      </c>
      <c r="G175" s="86">
        <v>-2709397.5120660514</v>
      </c>
      <c r="H175" s="84">
        <v>-2.5885635754155156E-2</v>
      </c>
      <c r="I175" s="40"/>
    </row>
    <row r="176" spans="1:9">
      <c r="A176" s="673"/>
      <c r="B176" s="252" t="s">
        <v>202</v>
      </c>
      <c r="C176" s="80">
        <v>12585794.915254192</v>
      </c>
      <c r="D176" s="80">
        <v>-4482.8357857111841</v>
      </c>
      <c r="E176" s="81">
        <v>-3.5605535273762495E-4</v>
      </c>
      <c r="F176" s="83">
        <v>73601578.265296608</v>
      </c>
      <c r="G176" s="83">
        <v>-2142965.1228546053</v>
      </c>
      <c r="H176" s="81">
        <v>-2.829200661852338E-2</v>
      </c>
      <c r="I176" s="40"/>
    </row>
    <row r="177" spans="1:9">
      <c r="A177" s="673"/>
      <c r="B177" s="87" t="s">
        <v>203</v>
      </c>
      <c r="C177" s="88">
        <v>16835354.249363724</v>
      </c>
      <c r="D177" s="88">
        <v>513503.09927327372</v>
      </c>
      <c r="E177" s="84">
        <v>3.146108211325209E-2</v>
      </c>
      <c r="F177" s="86">
        <v>93434219.627855092</v>
      </c>
      <c r="G177" s="86">
        <v>1311699.1483579576</v>
      </c>
      <c r="H177" s="84">
        <v>1.4238637214120628E-2</v>
      </c>
      <c r="I177" s="40"/>
    </row>
    <row r="178" spans="1:9">
      <c r="A178" s="673"/>
      <c r="B178" s="252" t="s">
        <v>204</v>
      </c>
      <c r="C178" s="80">
        <v>12568563.66642726</v>
      </c>
      <c r="D178" s="80">
        <v>121905.95654302463</v>
      </c>
      <c r="E178" s="81">
        <v>9.7942724371873537E-3</v>
      </c>
      <c r="F178" s="83">
        <v>76952162.893079728</v>
      </c>
      <c r="G178" s="83">
        <v>-1477998.0233353972</v>
      </c>
      <c r="H178" s="81">
        <v>-1.8844765917419636E-2</v>
      </c>
      <c r="I178" s="40"/>
    </row>
    <row r="179" spans="1:9">
      <c r="A179" s="673"/>
      <c r="B179" s="87" t="s">
        <v>205</v>
      </c>
      <c r="C179" s="88">
        <v>80357061.278281376</v>
      </c>
      <c r="D179" s="88">
        <v>202442.00999683142</v>
      </c>
      <c r="E179" s="84">
        <v>2.5256437101801987E-3</v>
      </c>
      <c r="F179" s="86">
        <v>453592925.30353612</v>
      </c>
      <c r="G179" s="86">
        <v>-13015030.443607986</v>
      </c>
      <c r="H179" s="84">
        <v>-2.7892860126587427E-2</v>
      </c>
      <c r="I179" s="40"/>
    </row>
    <row r="180" spans="1:9">
      <c r="A180" s="673"/>
      <c r="B180" s="252" t="s">
        <v>206</v>
      </c>
      <c r="C180" s="80">
        <v>34856837.159011386</v>
      </c>
      <c r="D180" s="80">
        <v>-13872.292089633644</v>
      </c>
      <c r="E180" s="81">
        <v>-3.9782075868248891E-4</v>
      </c>
      <c r="F180" s="83">
        <v>192547888.9648006</v>
      </c>
      <c r="G180" s="83">
        <v>-7218366.8938963413</v>
      </c>
      <c r="H180" s="81">
        <v>-3.6134065099574154E-2</v>
      </c>
      <c r="I180" s="40"/>
    </row>
    <row r="181" spans="1:9">
      <c r="A181" s="673"/>
      <c r="B181" s="87" t="s">
        <v>207</v>
      </c>
      <c r="C181" s="88">
        <v>7003661.1640129024</v>
      </c>
      <c r="D181" s="88">
        <v>96540.648864441551</v>
      </c>
      <c r="E181" s="84">
        <v>1.3976974725243594E-2</v>
      </c>
      <c r="F181" s="86">
        <v>39571776.011700422</v>
      </c>
      <c r="G181" s="86">
        <v>-917096.60072442144</v>
      </c>
      <c r="H181" s="84">
        <v>-2.2650583766636947E-2</v>
      </c>
      <c r="I181" s="40"/>
    </row>
    <row r="182" spans="1:9">
      <c r="A182" s="673"/>
      <c r="B182" s="252" t="s">
        <v>208</v>
      </c>
      <c r="C182" s="80">
        <v>7761761.2615822172</v>
      </c>
      <c r="D182" s="80">
        <v>-43206.179950517602</v>
      </c>
      <c r="E182" s="81">
        <v>-5.5357284029916212E-3</v>
      </c>
      <c r="F182" s="83">
        <v>43798704.944311239</v>
      </c>
      <c r="G182" s="83">
        <v>-1338545.4840632752</v>
      </c>
      <c r="H182" s="81">
        <v>-2.9655007147307951E-2</v>
      </c>
      <c r="I182" s="40"/>
    </row>
    <row r="183" spans="1:9">
      <c r="A183" s="673"/>
      <c r="B183" s="87" t="s">
        <v>209</v>
      </c>
      <c r="C183" s="88">
        <v>11115156.994027961</v>
      </c>
      <c r="D183" s="88">
        <v>-88704.797293093055</v>
      </c>
      <c r="E183" s="84">
        <v>-7.917341265473948E-3</v>
      </c>
      <c r="F183" s="86">
        <v>69368197.334150732</v>
      </c>
      <c r="G183" s="86">
        <v>-1879640.9512127638</v>
      </c>
      <c r="H183" s="84">
        <v>-2.6381726048787364E-2</v>
      </c>
      <c r="I183" s="40"/>
    </row>
    <row r="184" spans="1:9">
      <c r="A184" s="673"/>
      <c r="B184" s="252" t="s">
        <v>210</v>
      </c>
      <c r="C184" s="80">
        <v>109593827.61970913</v>
      </c>
      <c r="D184" s="80">
        <v>-18654.264736875892</v>
      </c>
      <c r="E184" s="81">
        <v>-1.7018376389416404E-4</v>
      </c>
      <c r="F184" s="83">
        <v>599331001.44327271</v>
      </c>
      <c r="G184" s="83">
        <v>-4779860.5596512556</v>
      </c>
      <c r="H184" s="81">
        <v>-7.9122241632995517E-3</v>
      </c>
      <c r="I184" s="40"/>
    </row>
    <row r="185" spans="1:9">
      <c r="A185" s="673"/>
      <c r="B185" s="87" t="s">
        <v>211</v>
      </c>
      <c r="C185" s="88">
        <v>2349380.0911119711</v>
      </c>
      <c r="D185" s="88">
        <v>31687.092515666038</v>
      </c>
      <c r="E185" s="84">
        <v>1.3671824756280107E-2</v>
      </c>
      <c r="F185" s="86">
        <v>12859676.408178963</v>
      </c>
      <c r="G185" s="86">
        <v>424090.78172810003</v>
      </c>
      <c r="H185" s="84">
        <v>3.4103000410856905E-2</v>
      </c>
      <c r="I185" s="40"/>
    </row>
    <row r="186" spans="1:9">
      <c r="A186" s="673"/>
      <c r="B186" s="252" t="s">
        <v>212</v>
      </c>
      <c r="C186" s="80">
        <v>13561832.713243948</v>
      </c>
      <c r="D186" s="80">
        <v>-102568.14653083123</v>
      </c>
      <c r="E186" s="81">
        <v>-7.5062307951438267E-3</v>
      </c>
      <c r="F186" s="83">
        <v>78080971.323701084</v>
      </c>
      <c r="G186" s="83">
        <v>-748146.8248372674</v>
      </c>
      <c r="H186" s="81">
        <v>-9.4907420304706225E-3</v>
      </c>
      <c r="I186" s="40"/>
    </row>
    <row r="187" spans="1:9">
      <c r="A187" s="673"/>
      <c r="B187" s="87" t="s">
        <v>213</v>
      </c>
      <c r="C187" s="88">
        <v>5516671.8285717033</v>
      </c>
      <c r="D187" s="88">
        <v>27857.735841614194</v>
      </c>
      <c r="E187" s="84">
        <v>5.0753651646740314E-3</v>
      </c>
      <c r="F187" s="86">
        <v>28800982.919114389</v>
      </c>
      <c r="G187" s="86">
        <v>-768137.15766108409</v>
      </c>
      <c r="H187" s="84">
        <v>-2.5977680623117474E-2</v>
      </c>
      <c r="I187" s="40"/>
    </row>
    <row r="188" spans="1:9">
      <c r="A188" s="673"/>
      <c r="B188" s="252" t="s">
        <v>214</v>
      </c>
      <c r="C188" s="80">
        <v>17170562.475402553</v>
      </c>
      <c r="D188" s="80">
        <v>38785.557877294719</v>
      </c>
      <c r="E188" s="81">
        <v>2.263954174982184E-3</v>
      </c>
      <c r="F188" s="83">
        <v>89765111.672789872</v>
      </c>
      <c r="G188" s="83">
        <v>-2256435.9843631685</v>
      </c>
      <c r="H188" s="81">
        <v>-2.4520734999698417E-2</v>
      </c>
      <c r="I188" s="40"/>
    </row>
    <row r="189" spans="1:9">
      <c r="A189" s="673"/>
      <c r="B189" s="87" t="s">
        <v>215</v>
      </c>
      <c r="C189" s="88">
        <v>9562222.4906957857</v>
      </c>
      <c r="D189" s="88">
        <v>-162248.02838353068</v>
      </c>
      <c r="E189" s="84">
        <v>-1.6684510284153943E-2</v>
      </c>
      <c r="F189" s="86">
        <v>55845020.632215336</v>
      </c>
      <c r="G189" s="86">
        <v>-357924.94819052517</v>
      </c>
      <c r="H189" s="84">
        <v>-6.3684375346211254E-3</v>
      </c>
      <c r="I189" s="40"/>
    </row>
    <row r="190" spans="1:9">
      <c r="A190" s="673"/>
      <c r="B190" s="252" t="s">
        <v>216</v>
      </c>
      <c r="C190" s="80">
        <v>10060819.86900543</v>
      </c>
      <c r="D190" s="80">
        <v>-196371.88569922373</v>
      </c>
      <c r="E190" s="81">
        <v>-1.914480009688364E-2</v>
      </c>
      <c r="F190" s="83">
        <v>60791212.344377562</v>
      </c>
      <c r="G190" s="83">
        <v>-302290.07668277621</v>
      </c>
      <c r="H190" s="81">
        <v>-4.9479906160785087E-3</v>
      </c>
      <c r="I190" s="40"/>
    </row>
    <row r="191" spans="1:9">
      <c r="A191" s="673"/>
      <c r="B191" s="87" t="s">
        <v>217</v>
      </c>
      <c r="C191" s="88">
        <v>2418920.5817589415</v>
      </c>
      <c r="D191" s="88">
        <v>27247.488671365194</v>
      </c>
      <c r="E191" s="84">
        <v>1.1392647578013901E-2</v>
      </c>
      <c r="F191" s="86">
        <v>12988052.750295931</v>
      </c>
      <c r="G191" s="86">
        <v>322894.24710274115</v>
      </c>
      <c r="H191" s="84">
        <v>2.5494686625621918E-2</v>
      </c>
      <c r="I191" s="40"/>
    </row>
    <row r="192" spans="1:9">
      <c r="A192" s="673"/>
      <c r="B192" s="252" t="s">
        <v>218</v>
      </c>
      <c r="C192" s="80">
        <v>11066021.023946337</v>
      </c>
      <c r="D192" s="80">
        <v>378466.90258654766</v>
      </c>
      <c r="E192" s="81">
        <v>3.541192851881389E-2</v>
      </c>
      <c r="F192" s="83">
        <v>54009834.193441711</v>
      </c>
      <c r="G192" s="83">
        <v>188876.56764745712</v>
      </c>
      <c r="H192" s="81">
        <v>3.5093498142615E-3</v>
      </c>
      <c r="I192" s="40"/>
    </row>
    <row r="193" spans="1:9">
      <c r="A193" s="89"/>
      <c r="B193" s="89"/>
      <c r="C193" s="89"/>
      <c r="D193" s="89"/>
      <c r="E193" s="89"/>
      <c r="F193" s="89"/>
      <c r="G193" s="89"/>
      <c r="H193" s="89"/>
      <c r="I193" s="40"/>
    </row>
    <row r="194" spans="1:9">
      <c r="A194" s="89"/>
      <c r="B194" s="89"/>
      <c r="C194" s="89"/>
      <c r="D194" s="89"/>
      <c r="E194" s="89"/>
      <c r="F194" s="89"/>
      <c r="G194" s="89"/>
      <c r="H194" s="89"/>
      <c r="I194" s="40"/>
    </row>
    <row r="195" spans="1:9">
      <c r="A195" s="89"/>
      <c r="B195" s="89"/>
      <c r="C195" s="89"/>
      <c r="D195" s="89"/>
      <c r="E195" s="89"/>
      <c r="F195" s="89"/>
      <c r="G195" s="89"/>
      <c r="H195" s="89"/>
      <c r="I195" s="40"/>
    </row>
    <row r="196" spans="1:9">
      <c r="A196" s="89"/>
      <c r="B196" s="89"/>
      <c r="C196" s="89"/>
      <c r="D196" s="89"/>
      <c r="E196" s="89"/>
      <c r="F196" s="89"/>
      <c r="G196" s="89"/>
      <c r="H196" s="89"/>
      <c r="I196" s="40"/>
    </row>
    <row r="197" spans="1:9">
      <c r="A197" s="89"/>
      <c r="B197" s="89"/>
      <c r="C197" s="89"/>
      <c r="D197" s="89"/>
      <c r="E197" s="89"/>
      <c r="F197" s="89"/>
      <c r="G197" s="89"/>
      <c r="H197" s="89"/>
      <c r="I197" s="40"/>
    </row>
    <row r="198" spans="1:9">
      <c r="A198" s="89"/>
      <c r="B198" s="89"/>
      <c r="C198" s="89"/>
      <c r="D198" s="89"/>
      <c r="E198" s="89"/>
      <c r="F198" s="89"/>
      <c r="G198" s="89"/>
      <c r="H198" s="89"/>
      <c r="I198" s="40"/>
    </row>
    <row r="199" spans="1:9">
      <c r="A199" s="89"/>
      <c r="B199" s="89"/>
      <c r="C199" s="89"/>
      <c r="D199" s="89"/>
      <c r="E199" s="89"/>
      <c r="F199" s="89"/>
      <c r="G199" s="89"/>
      <c r="H199" s="89"/>
      <c r="I199" s="40"/>
    </row>
    <row r="200" spans="1:9">
      <c r="A200" s="89"/>
      <c r="B200" s="89"/>
      <c r="C200" s="89"/>
      <c r="D200" s="89"/>
      <c r="E200" s="89"/>
      <c r="F200" s="89"/>
      <c r="G200" s="89"/>
      <c r="H200" s="89"/>
      <c r="I200" s="40"/>
    </row>
    <row r="201" spans="1:9">
      <c r="A201" s="89"/>
      <c r="B201" s="89"/>
      <c r="C201" s="89"/>
      <c r="D201" s="89"/>
      <c r="E201" s="89"/>
      <c r="F201" s="89"/>
      <c r="G201" s="89"/>
      <c r="H201" s="89"/>
      <c r="I201" s="40"/>
    </row>
    <row r="202" spans="1:9">
      <c r="A202" s="89"/>
      <c r="B202" s="89"/>
      <c r="C202" s="89"/>
      <c r="D202" s="89"/>
      <c r="E202" s="89"/>
      <c r="F202" s="89"/>
      <c r="G202" s="89"/>
      <c r="H202" s="89"/>
      <c r="I202" s="40"/>
    </row>
    <row r="203" spans="1:9">
      <c r="A203" s="89"/>
      <c r="B203" s="89"/>
      <c r="C203" s="89"/>
      <c r="D203" s="89"/>
      <c r="E203" s="89"/>
      <c r="F203" s="89"/>
      <c r="G203" s="89"/>
      <c r="H203" s="89"/>
      <c r="I203" s="40"/>
    </row>
    <row r="204" spans="1:9">
      <c r="A204" s="89"/>
      <c r="B204" s="89"/>
      <c r="C204" s="89"/>
      <c r="D204" s="89"/>
      <c r="E204" s="89"/>
      <c r="F204" s="89"/>
      <c r="G204" s="89"/>
      <c r="H204" s="89"/>
      <c r="I204" s="40"/>
    </row>
    <row r="205" spans="1:9">
      <c r="A205" s="89"/>
      <c r="B205" s="89"/>
      <c r="C205" s="89"/>
      <c r="D205" s="89"/>
      <c r="E205" s="89"/>
      <c r="F205" s="89"/>
      <c r="G205" s="89"/>
      <c r="H205" s="89"/>
      <c r="I205" s="40"/>
    </row>
    <row r="206" spans="1:9">
      <c r="A206" s="89"/>
      <c r="B206" s="89"/>
      <c r="C206" s="89"/>
      <c r="D206" s="89"/>
      <c r="E206" s="89"/>
      <c r="F206" s="89"/>
      <c r="G206" s="89"/>
      <c r="H206" s="89"/>
      <c r="I206" s="40"/>
    </row>
    <row r="207" spans="1:9">
      <c r="A207" s="89"/>
      <c r="B207" s="89"/>
      <c r="C207" s="89"/>
      <c r="D207" s="89"/>
      <c r="E207" s="89"/>
      <c r="F207" s="89"/>
      <c r="G207" s="89"/>
      <c r="H207" s="89"/>
      <c r="I207" s="40"/>
    </row>
    <row r="208" spans="1:9">
      <c r="A208" s="89"/>
      <c r="B208" s="89"/>
      <c r="C208" s="89"/>
      <c r="D208" s="89"/>
      <c r="E208" s="89"/>
      <c r="F208" s="89"/>
      <c r="G208" s="89"/>
      <c r="H208" s="89"/>
      <c r="I208" s="40"/>
    </row>
    <row r="209" spans="1:9">
      <c r="A209" s="89"/>
      <c r="B209" s="89"/>
      <c r="C209" s="89"/>
      <c r="D209" s="89"/>
      <c r="E209" s="89"/>
      <c r="F209" s="89"/>
      <c r="G209" s="89"/>
      <c r="H209" s="89"/>
      <c r="I209" s="40"/>
    </row>
    <row r="210" spans="1:9">
      <c r="A210" s="89"/>
      <c r="B210" s="89"/>
      <c r="C210" s="89"/>
      <c r="D210" s="89"/>
      <c r="E210" s="89"/>
      <c r="F210" s="89"/>
      <c r="G210" s="89"/>
      <c r="H210" s="89"/>
      <c r="I210" s="40"/>
    </row>
    <row r="211" spans="1:9">
      <c r="A211" s="89"/>
      <c r="B211" s="89"/>
      <c r="C211" s="89"/>
      <c r="D211" s="89"/>
      <c r="E211" s="89"/>
      <c r="F211" s="89"/>
      <c r="G211" s="89"/>
      <c r="H211" s="89"/>
      <c r="I211" s="40"/>
    </row>
    <row r="212" spans="1:9">
      <c r="A212" s="89"/>
      <c r="B212" s="89"/>
      <c r="C212" s="89"/>
      <c r="D212" s="89"/>
      <c r="E212" s="89"/>
      <c r="F212" s="89"/>
      <c r="G212" s="89"/>
      <c r="H212" s="89"/>
      <c r="I212" s="40"/>
    </row>
    <row r="213" spans="1:9">
      <c r="A213" s="89"/>
      <c r="B213" s="89"/>
      <c r="C213" s="89"/>
      <c r="D213" s="89"/>
      <c r="E213" s="89"/>
      <c r="F213" s="89"/>
      <c r="G213" s="89"/>
      <c r="H213" s="89"/>
      <c r="I213" s="40"/>
    </row>
    <row r="214" spans="1:9">
      <c r="A214" s="89"/>
      <c r="B214" s="89"/>
      <c r="C214" s="89"/>
      <c r="D214" s="89"/>
      <c r="E214" s="89"/>
      <c r="F214" s="89"/>
      <c r="G214" s="89"/>
      <c r="H214" s="89"/>
      <c r="I214" s="40"/>
    </row>
    <row r="215" spans="1:9">
      <c r="A215" s="89"/>
      <c r="B215" s="89"/>
      <c r="C215" s="89"/>
      <c r="D215" s="89"/>
      <c r="E215" s="89"/>
      <c r="F215" s="89"/>
      <c r="G215" s="89"/>
      <c r="H215" s="89"/>
      <c r="I215" s="40"/>
    </row>
    <row r="216" spans="1:9">
      <c r="A216" s="89"/>
      <c r="B216" s="89"/>
      <c r="C216" s="89"/>
      <c r="D216" s="89"/>
      <c r="E216" s="89"/>
      <c r="F216" s="89"/>
      <c r="G216" s="89"/>
      <c r="H216" s="89"/>
      <c r="I216" s="40"/>
    </row>
    <row r="217" spans="1:9">
      <c r="A217" s="89"/>
      <c r="B217" s="89"/>
      <c r="C217" s="89"/>
      <c r="D217" s="89"/>
      <c r="E217" s="89"/>
      <c r="F217" s="89"/>
      <c r="G217" s="89"/>
      <c r="H217" s="89"/>
      <c r="I217" s="40"/>
    </row>
    <row r="218" spans="1:9">
      <c r="A218" s="89"/>
      <c r="B218" s="89"/>
      <c r="C218" s="89"/>
      <c r="D218" s="89"/>
      <c r="E218" s="89"/>
      <c r="F218" s="89"/>
      <c r="G218" s="89"/>
      <c r="H218" s="89"/>
      <c r="I218" s="40"/>
    </row>
    <row r="219" spans="1:9">
      <c r="A219" s="89"/>
      <c r="B219" s="89"/>
      <c r="C219" s="89"/>
      <c r="D219" s="89"/>
      <c r="E219" s="89"/>
      <c r="F219" s="89"/>
      <c r="G219" s="89"/>
      <c r="H219" s="89"/>
      <c r="I219" s="42"/>
    </row>
    <row r="220" spans="1:9">
      <c r="A220" s="89"/>
      <c r="B220" s="89"/>
      <c r="C220" s="89"/>
      <c r="D220" s="89"/>
      <c r="E220" s="89"/>
      <c r="F220" s="89"/>
      <c r="G220" s="89"/>
      <c r="H220" s="89"/>
    </row>
    <row r="221" spans="1:9">
      <c r="A221" s="89"/>
      <c r="B221" s="89"/>
      <c r="C221" s="89"/>
      <c r="D221" s="89"/>
      <c r="E221" s="89"/>
      <c r="F221" s="89"/>
      <c r="G221" s="89"/>
      <c r="H221" s="89"/>
    </row>
    <row r="222" spans="1:9">
      <c r="A222" s="89"/>
      <c r="B222" s="89"/>
      <c r="C222" s="89"/>
      <c r="D222" s="89"/>
      <c r="E222" s="89"/>
      <c r="F222" s="89"/>
      <c r="G222" s="89"/>
      <c r="H222" s="89"/>
    </row>
    <row r="223" spans="1:9">
      <c r="A223" s="89"/>
      <c r="B223" s="89"/>
      <c r="C223" s="89"/>
      <c r="D223" s="89"/>
      <c r="E223" s="89"/>
      <c r="F223" s="89"/>
      <c r="G223" s="89"/>
      <c r="H223" s="89"/>
    </row>
    <row r="224" spans="1:9">
      <c r="A224" s="89"/>
      <c r="B224" s="89"/>
      <c r="C224" s="89"/>
      <c r="D224" s="89"/>
      <c r="E224" s="89"/>
      <c r="F224" s="89"/>
      <c r="G224" s="89"/>
      <c r="H224" s="89"/>
    </row>
  </sheetData>
  <mergeCells count="8">
    <mergeCell ref="A130:A192"/>
    <mergeCell ref="C2:E2"/>
    <mergeCell ref="F2:H2"/>
    <mergeCell ref="C1:H1"/>
    <mergeCell ref="A1:A3"/>
    <mergeCell ref="B1:B3"/>
    <mergeCell ref="A4:A66"/>
    <mergeCell ref="A67:A1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R316"/>
  <sheetViews>
    <sheetView zoomScale="85" zoomScaleNormal="85" workbookViewId="0">
      <selection activeCell="P12" sqref="P12"/>
    </sheetView>
  </sheetViews>
  <sheetFormatPr defaultColWidth="27.5546875" defaultRowHeight="14.4"/>
  <cols>
    <col min="1" max="1" width="28.6640625" style="92" bestFit="1" customWidth="1"/>
    <col min="2" max="2" width="22.33203125" style="92" customWidth="1"/>
    <col min="3" max="3" width="22.6640625" style="92" bestFit="1" customWidth="1"/>
    <col min="4" max="4" width="31.109375" style="92" bestFit="1" customWidth="1"/>
    <col min="5" max="5" width="13.21875" style="92" bestFit="1" customWidth="1"/>
    <col min="6" max="6" width="13.6640625" style="92" bestFit="1" customWidth="1"/>
    <col min="7" max="7" width="7.33203125" style="92" bestFit="1" customWidth="1"/>
    <col min="8" max="8" width="12.109375" style="92" bestFit="1" customWidth="1"/>
    <col min="9" max="9" width="7.33203125" style="92" bestFit="1" customWidth="1"/>
    <col min="10" max="10" width="12.109375" style="92" bestFit="1" customWidth="1"/>
    <col min="11" max="11" width="13.6640625" style="92" bestFit="1" customWidth="1"/>
    <col min="12" max="12" width="16" style="92" bestFit="1" customWidth="1"/>
    <col min="13" max="13" width="15.21875" style="92" bestFit="1" customWidth="1"/>
    <col min="14" max="14" width="13.6640625" style="92" bestFit="1" customWidth="1"/>
    <col min="15" max="15" width="13.5546875" style="92" bestFit="1" customWidth="1"/>
    <col min="16" max="16" width="13.21875" style="92" bestFit="1" customWidth="1"/>
    <col min="17" max="17" width="13.6640625" style="92" bestFit="1" customWidth="1"/>
    <col min="18" max="16384" width="27.5546875" style="92"/>
  </cols>
  <sheetData>
    <row r="1" spans="1:18" ht="118.8">
      <c r="A1" s="93" t="s">
        <v>0</v>
      </c>
      <c r="B1" s="93" t="s">
        <v>1</v>
      </c>
      <c r="C1" s="93" t="s">
        <v>287</v>
      </c>
      <c r="D1" s="93" t="s">
        <v>288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672" t="s">
        <v>278</v>
      </c>
      <c r="B2" s="672" t="s">
        <v>345</v>
      </c>
      <c r="C2" s="672" t="s">
        <v>279</v>
      </c>
      <c r="D2" s="260" t="s">
        <v>281</v>
      </c>
      <c r="E2" s="80">
        <v>65486.225241788052</v>
      </c>
      <c r="F2" s="80">
        <v>42164.432545431046</v>
      </c>
      <c r="G2" s="81">
        <v>1.8079413145635825</v>
      </c>
      <c r="H2" s="255">
        <v>1.4718304189130876E-2</v>
      </c>
      <c r="I2" s="255">
        <v>9.5900244283985206E-3</v>
      </c>
      <c r="J2" s="82">
        <v>11.381964554197829</v>
      </c>
      <c r="K2" s="82">
        <v>-2.3943488530496904</v>
      </c>
      <c r="L2" s="81">
        <v>-0.173801857018588</v>
      </c>
      <c r="M2" s="83">
        <v>745361.89449024678</v>
      </c>
      <c r="N2" s="83">
        <v>424073.56908637646</v>
      </c>
      <c r="O2" s="81">
        <v>1.3199158996932168</v>
      </c>
      <c r="P2" s="80">
        <v>102852.22330475785</v>
      </c>
      <c r="Q2" s="80">
        <v>59963.271035918966</v>
      </c>
      <c r="R2" s="81">
        <v>1.3981052896805197</v>
      </c>
    </row>
    <row r="3" spans="1:18">
      <c r="A3" s="672" t="s">
        <v>278</v>
      </c>
      <c r="B3" s="672" t="s">
        <v>345</v>
      </c>
      <c r="C3" s="672" t="s">
        <v>279</v>
      </c>
      <c r="D3" s="87" t="s">
        <v>283</v>
      </c>
      <c r="E3" s="80">
        <v>23280571.269679748</v>
      </c>
      <c r="F3" s="80">
        <v>-1998868.1299500167</v>
      </c>
      <c r="G3" s="84">
        <v>-7.9070904158550753E-2</v>
      </c>
      <c r="H3" s="256">
        <v>5.2324061797538954</v>
      </c>
      <c r="I3" s="256">
        <v>-0.32634477578615151</v>
      </c>
      <c r="J3" s="85">
        <v>8.6763501986236609</v>
      </c>
      <c r="K3" s="85">
        <v>0.55101030350356694</v>
      </c>
      <c r="L3" s="84">
        <v>6.7813815866889698E-2</v>
      </c>
      <c r="M3" s="86">
        <v>201990389.15975815</v>
      </c>
      <c r="N3" s="86">
        <v>-3413648.3203243315</v>
      </c>
      <c r="O3" s="84">
        <v>-1.6619188026697599E-2</v>
      </c>
      <c r="P3" s="80">
        <v>73269180.791824654</v>
      </c>
      <c r="Q3" s="80">
        <v>-5457799.1091462672</v>
      </c>
      <c r="R3" s="84">
        <v>-6.9325650698293301E-2</v>
      </c>
    </row>
    <row r="4" spans="1:18">
      <c r="A4" s="672" t="s">
        <v>278</v>
      </c>
      <c r="B4" s="672" t="s">
        <v>345</v>
      </c>
      <c r="C4" s="672" t="s">
        <v>279</v>
      </c>
      <c r="D4" s="260" t="s">
        <v>286</v>
      </c>
      <c r="E4" s="80">
        <v>1848068.4160204211</v>
      </c>
      <c r="F4" s="80">
        <v>-70762.392579036532</v>
      </c>
      <c r="G4" s="81">
        <v>-3.6877869722492913E-2</v>
      </c>
      <c r="H4" s="255">
        <v>0.41536113906221445</v>
      </c>
      <c r="I4" s="255">
        <v>-6.5747441749008373E-3</v>
      </c>
      <c r="J4" s="82">
        <v>11.863237733352737</v>
      </c>
      <c r="K4" s="82">
        <v>-0.80775299731598871</v>
      </c>
      <c r="L4" s="81">
        <v>-6.3748211523895468E-2</v>
      </c>
      <c r="M4" s="83">
        <v>21924074.966750883</v>
      </c>
      <c r="N4" s="83">
        <v>-2389412.4227344207</v>
      </c>
      <c r="O4" s="81">
        <v>-9.8275183006768269E-2</v>
      </c>
      <c r="P4" s="80">
        <v>6234022.9800461717</v>
      </c>
      <c r="Q4" s="80">
        <v>-540390.48158797994</v>
      </c>
      <c r="R4" s="81">
        <v>-7.976933865173691E-2</v>
      </c>
    </row>
    <row r="5" spans="1:18">
      <c r="A5" s="672" t="s">
        <v>278</v>
      </c>
      <c r="B5" s="672" t="s">
        <v>345</v>
      </c>
      <c r="C5" s="672" t="s">
        <v>279</v>
      </c>
      <c r="D5" s="87" t="s">
        <v>280</v>
      </c>
      <c r="E5" s="80">
        <v>145561.58538227767</v>
      </c>
      <c r="F5" s="80">
        <v>49086.612763186335</v>
      </c>
      <c r="G5" s="84">
        <v>0.50880152054557448</v>
      </c>
      <c r="H5" s="256">
        <v>3.2715577726434422E-2</v>
      </c>
      <c r="I5" s="256">
        <v>1.1501485999387343E-2</v>
      </c>
      <c r="J5" s="85">
        <v>21.171723664080606</v>
      </c>
      <c r="K5" s="85">
        <v>-5.1873050899742132</v>
      </c>
      <c r="L5" s="84">
        <v>-0.19679424224522113</v>
      </c>
      <c r="M5" s="86">
        <v>3081789.6618190575</v>
      </c>
      <c r="N5" s="86">
        <v>538803.08450577781</v>
      </c>
      <c r="O5" s="84">
        <v>0.21187806861137068</v>
      </c>
      <c r="P5" s="80">
        <v>570568.91254720266</v>
      </c>
      <c r="Q5" s="80">
        <v>10948.036010124837</v>
      </c>
      <c r="R5" s="84">
        <v>1.956330878481706E-2</v>
      </c>
    </row>
    <row r="6" spans="1:18">
      <c r="A6" s="672" t="s">
        <v>278</v>
      </c>
      <c r="B6" s="672" t="s">
        <v>345</v>
      </c>
      <c r="C6" s="672" t="s">
        <v>279</v>
      </c>
      <c r="D6" s="260" t="s">
        <v>282</v>
      </c>
      <c r="E6" s="80">
        <v>1559230.5214280111</v>
      </c>
      <c r="F6" s="80">
        <v>-219693.10168300383</v>
      </c>
      <c r="G6" s="81">
        <v>-0.12349777069057097</v>
      </c>
      <c r="H6" s="255">
        <v>0.35044360902802896</v>
      </c>
      <c r="I6" s="255">
        <v>-4.0727778654956692E-2</v>
      </c>
      <c r="J6" s="82">
        <v>8.2242446270193312</v>
      </c>
      <c r="K6" s="82">
        <v>0.23291412364920649</v>
      </c>
      <c r="L6" s="81">
        <v>2.914585043766884E-2</v>
      </c>
      <c r="M6" s="83">
        <v>12823493.238138871</v>
      </c>
      <c r="N6" s="83">
        <v>-1392473.3743938822</v>
      </c>
      <c r="O6" s="81">
        <v>-9.7951367806835013E-2</v>
      </c>
      <c r="P6" s="80">
        <v>3116938.409833997</v>
      </c>
      <c r="Q6" s="80">
        <v>-406903.13081105752</v>
      </c>
      <c r="R6" s="81">
        <v>-0.11547146093764822</v>
      </c>
    </row>
    <row r="7" spans="1:18">
      <c r="A7" s="672" t="s">
        <v>278</v>
      </c>
      <c r="B7" s="672" t="s">
        <v>345</v>
      </c>
      <c r="C7" s="672" t="s">
        <v>279</v>
      </c>
      <c r="D7" s="87" t="s">
        <v>284</v>
      </c>
      <c r="E7" s="80">
        <v>365591894.32424915</v>
      </c>
      <c r="F7" s="80">
        <v>-4720744.7432889342</v>
      </c>
      <c r="G7" s="84">
        <v>-1.2747997894902958E-2</v>
      </c>
      <c r="H7" s="256">
        <v>82.168313868719281</v>
      </c>
      <c r="I7" s="256">
        <v>0.73946160171126962</v>
      </c>
      <c r="J7" s="85">
        <v>5.5979540052468817</v>
      </c>
      <c r="K7" s="85">
        <v>-0.10073931702056171</v>
      </c>
      <c r="L7" s="84">
        <v>-1.7677616836639792E-2</v>
      </c>
      <c r="M7" s="86">
        <v>2046566609.1182251</v>
      </c>
      <c r="N7" s="86">
        <v>-63731554.287188053</v>
      </c>
      <c r="O7" s="84">
        <v>-3.0200260509322382E-2</v>
      </c>
      <c r="P7" s="80">
        <v>501086661.80437094</v>
      </c>
      <c r="Q7" s="80">
        <v>-6341243.2378318906</v>
      </c>
      <c r="R7" s="84">
        <v>-1.249683585553792E-2</v>
      </c>
    </row>
    <row r="8" spans="1:18">
      <c r="A8" s="672" t="s">
        <v>278</v>
      </c>
      <c r="B8" s="672" t="s">
        <v>345</v>
      </c>
      <c r="C8" s="672" t="s">
        <v>279</v>
      </c>
      <c r="D8" s="260" t="s">
        <v>285</v>
      </c>
      <c r="E8" s="80">
        <v>52517348.614688501</v>
      </c>
      <c r="F8" s="80">
        <v>-2919568.2155100703</v>
      </c>
      <c r="G8" s="81">
        <v>-5.2664693176437113E-2</v>
      </c>
      <c r="H8" s="255">
        <v>11.803494693176654</v>
      </c>
      <c r="I8" s="255">
        <v>-0.38664961859054614</v>
      </c>
      <c r="J8" s="82">
        <v>4.8205060670274449</v>
      </c>
      <c r="K8" s="82">
        <v>3.9888754709477503E-2</v>
      </c>
      <c r="L8" s="81">
        <v>8.3438501983202525E-3</v>
      </c>
      <c r="M8" s="83">
        <v>253160197.62130129</v>
      </c>
      <c r="N8" s="83">
        <v>-11862486.718677282</v>
      </c>
      <c r="O8" s="81">
        <v>-4.4760269288721524E-2</v>
      </c>
      <c r="P8" s="80">
        <v>52908429.899589486</v>
      </c>
      <c r="Q8" s="80">
        <v>-2214188.8083906695</v>
      </c>
      <c r="R8" s="81">
        <v>-4.0168425598947809E-2</v>
      </c>
    </row>
    <row r="9" spans="1:18">
      <c r="A9" s="672" t="s">
        <v>278</v>
      </c>
      <c r="B9" s="672" t="s">
        <v>350</v>
      </c>
      <c r="C9" s="672" t="s">
        <v>279</v>
      </c>
      <c r="D9" s="87" t="s">
        <v>281</v>
      </c>
      <c r="E9" s="80">
        <v>609535.80059808027</v>
      </c>
      <c r="F9" s="80">
        <v>422817.15375212906</v>
      </c>
      <c r="G9" s="84">
        <v>2.2644613213214133</v>
      </c>
      <c r="H9" s="256">
        <v>1.0331487101944094E-2</v>
      </c>
      <c r="I9" s="256">
        <v>7.1390476530337459E-3</v>
      </c>
      <c r="J9" s="85">
        <v>12.429716643975215</v>
      </c>
      <c r="K9" s="85">
        <v>-1.0707888292634227</v>
      </c>
      <c r="L9" s="84">
        <v>-7.9314721318101217E-2</v>
      </c>
      <c r="M9" s="86">
        <v>7576357.2857927158</v>
      </c>
      <c r="N9" s="86">
        <v>5055561.1720932387</v>
      </c>
      <c r="O9" s="84">
        <v>2.0055414813670849</v>
      </c>
      <c r="P9" s="80">
        <v>879346.43414486386</v>
      </c>
      <c r="Q9" s="80">
        <v>491958.0456082914</v>
      </c>
      <c r="R9" s="84">
        <v>1.2699349287849053</v>
      </c>
    </row>
    <row r="10" spans="1:18">
      <c r="A10" s="672" t="s">
        <v>278</v>
      </c>
      <c r="B10" s="672" t="s">
        <v>350</v>
      </c>
      <c r="C10" s="672" t="s">
        <v>279</v>
      </c>
      <c r="D10" s="260" t="s">
        <v>283</v>
      </c>
      <c r="E10" s="80">
        <v>335914278.32570493</v>
      </c>
      <c r="F10" s="80">
        <v>10144633.044549882</v>
      </c>
      <c r="G10" s="81">
        <v>3.1140510454233914E-2</v>
      </c>
      <c r="H10" s="255">
        <v>5.6936672636383436</v>
      </c>
      <c r="I10" s="255">
        <v>0.12379042262244422</v>
      </c>
      <c r="J10" s="82">
        <v>8.4938378012500539</v>
      </c>
      <c r="K10" s="82">
        <v>1.609078233869532E-2</v>
      </c>
      <c r="L10" s="81">
        <v>1.8980021818062653E-3</v>
      </c>
      <c r="M10" s="83">
        <v>2853201395.2225041</v>
      </c>
      <c r="N10" s="83">
        <v>91408756.08838129</v>
      </c>
      <c r="O10" s="81">
        <v>3.3097617392824887E-2</v>
      </c>
      <c r="P10" s="80">
        <v>1057636985.9782349</v>
      </c>
      <c r="Q10" s="80">
        <v>52065026.340962887</v>
      </c>
      <c r="R10" s="81">
        <v>5.1776529607830038E-2</v>
      </c>
    </row>
    <row r="11" spans="1:18">
      <c r="A11" s="672" t="s">
        <v>278</v>
      </c>
      <c r="B11" s="672" t="s">
        <v>350</v>
      </c>
      <c r="C11" s="672" t="s">
        <v>279</v>
      </c>
      <c r="D11" s="87" t="s">
        <v>286</v>
      </c>
      <c r="E11" s="80">
        <v>22970816.358531654</v>
      </c>
      <c r="F11" s="80">
        <v>-3063488.110894531</v>
      </c>
      <c r="G11" s="84">
        <v>-0.11767121009482658</v>
      </c>
      <c r="H11" s="256">
        <v>0.38934988346284782</v>
      </c>
      <c r="I11" s="256">
        <v>-5.5774061130162922E-2</v>
      </c>
      <c r="J11" s="85">
        <v>12.95661195998157</v>
      </c>
      <c r="K11" s="85">
        <v>0.22082087024250185</v>
      </c>
      <c r="L11" s="84">
        <v>1.7338606505599177E-2</v>
      </c>
      <c r="M11" s="86">
        <v>297623953.96149153</v>
      </c>
      <c r="N11" s="86">
        <v>-33943508.927780509</v>
      </c>
      <c r="O11" s="84">
        <v>-0.10237285839809936</v>
      </c>
      <c r="P11" s="80">
        <v>82702224.208999544</v>
      </c>
      <c r="Q11" s="80">
        <v>-8288304.8055752218</v>
      </c>
      <c r="R11" s="84">
        <v>-9.1089752915356828E-2</v>
      </c>
    </row>
    <row r="12" spans="1:18">
      <c r="A12" s="672" t="s">
        <v>278</v>
      </c>
      <c r="B12" s="672" t="s">
        <v>350</v>
      </c>
      <c r="C12" s="672" t="s">
        <v>279</v>
      </c>
      <c r="D12" s="260" t="s">
        <v>280</v>
      </c>
      <c r="E12" s="80">
        <v>1468756.6849263755</v>
      </c>
      <c r="F12" s="80">
        <v>-1188685.0348944396</v>
      </c>
      <c r="G12" s="81">
        <v>-0.44730427238667336</v>
      </c>
      <c r="H12" s="255">
        <v>2.4895077091980092E-2</v>
      </c>
      <c r="I12" s="255">
        <v>-2.05407801340819E-2</v>
      </c>
      <c r="J12" s="82">
        <v>23.764467173807006</v>
      </c>
      <c r="K12" s="82">
        <v>0.77777010267099911</v>
      </c>
      <c r="L12" s="81">
        <v>3.3835661568256861E-2</v>
      </c>
      <c r="M12" s="83">
        <v>34904220.025242448</v>
      </c>
      <c r="N12" s="83">
        <v>-26181587.772477314</v>
      </c>
      <c r="O12" s="81">
        <v>-0.42860344679692741</v>
      </c>
      <c r="P12" s="80">
        <v>7085004.7501349365</v>
      </c>
      <c r="Q12" s="80">
        <v>-5815634.1821145797</v>
      </c>
      <c r="R12" s="81">
        <v>-0.45080202714428602</v>
      </c>
    </row>
    <row r="13" spans="1:18">
      <c r="A13" s="672" t="s">
        <v>278</v>
      </c>
      <c r="B13" s="672" t="s">
        <v>350</v>
      </c>
      <c r="C13" s="672" t="s">
        <v>279</v>
      </c>
      <c r="D13" s="87" t="s">
        <v>282</v>
      </c>
      <c r="E13" s="80">
        <v>21559437.704428244</v>
      </c>
      <c r="F13" s="80">
        <v>-2257547.1666368693</v>
      </c>
      <c r="G13" s="84">
        <v>-9.4787278022732777E-2</v>
      </c>
      <c r="H13" s="256">
        <v>0.36542735037041746</v>
      </c>
      <c r="I13" s="256">
        <v>-4.1785765945811459E-2</v>
      </c>
      <c r="J13" s="85">
        <v>8.0669190021015282</v>
      </c>
      <c r="K13" s="85">
        <v>5.932434404742537E-2</v>
      </c>
      <c r="L13" s="84">
        <v>7.4085098685354248E-3</v>
      </c>
      <c r="M13" s="86">
        <v>173918237.69247636</v>
      </c>
      <c r="N13" s="86">
        <v>-16798523.132020026</v>
      </c>
      <c r="O13" s="84">
        <v>-8.8081000638840334E-2</v>
      </c>
      <c r="P13" s="80">
        <v>43005667.620573372</v>
      </c>
      <c r="Q13" s="80">
        <v>-3996923.1337528303</v>
      </c>
      <c r="R13" s="84">
        <v>-8.5036230335557544E-2</v>
      </c>
    </row>
    <row r="14" spans="1:18">
      <c r="A14" s="672" t="s">
        <v>278</v>
      </c>
      <c r="B14" s="672" t="s">
        <v>350</v>
      </c>
      <c r="C14" s="672" t="s">
        <v>279</v>
      </c>
      <c r="D14" s="260" t="s">
        <v>284</v>
      </c>
      <c r="E14" s="80">
        <v>4830008561.6283255</v>
      </c>
      <c r="F14" s="80">
        <v>70279152.962855339</v>
      </c>
      <c r="G14" s="81">
        <v>1.4765367299012101E-2</v>
      </c>
      <c r="H14" s="255">
        <v>81.867498361506009</v>
      </c>
      <c r="I14" s="255">
        <v>0.48758164167863072</v>
      </c>
      <c r="J14" s="82">
        <v>5.6828601368026117</v>
      </c>
      <c r="K14" s="82">
        <v>-3.4529899042883727E-2</v>
      </c>
      <c r="L14" s="81">
        <v>-6.0394513626666367E-3</v>
      </c>
      <c r="M14" s="83">
        <v>27448263115.292931</v>
      </c>
      <c r="N14" s="83">
        <v>235033620.86819839</v>
      </c>
      <c r="O14" s="81">
        <v>8.6367412186910981E-3</v>
      </c>
      <c r="P14" s="80">
        <v>6610229976.225955</v>
      </c>
      <c r="Q14" s="80">
        <v>69978049.870474815</v>
      </c>
      <c r="R14" s="81">
        <v>1.0699595467948542E-2</v>
      </c>
    </row>
    <row r="15" spans="1:18">
      <c r="A15" s="672" t="s">
        <v>278</v>
      </c>
      <c r="B15" s="672" t="s">
        <v>350</v>
      </c>
      <c r="C15" s="672" t="s">
        <v>279</v>
      </c>
      <c r="D15" s="87" t="s">
        <v>285</v>
      </c>
      <c r="E15" s="80">
        <v>688371955.74929881</v>
      </c>
      <c r="F15" s="80">
        <v>-23320267.674214125</v>
      </c>
      <c r="G15" s="84">
        <v>-3.2767349293258655E-2</v>
      </c>
      <c r="H15" s="256">
        <v>11.667741214192285</v>
      </c>
      <c r="I15" s="256">
        <v>-0.50048283797985604</v>
      </c>
      <c r="J15" s="85">
        <v>4.8485118068361368</v>
      </c>
      <c r="K15" s="85">
        <v>-6.9198211092782458E-3</v>
      </c>
      <c r="L15" s="84">
        <v>-1.425171156659121E-3</v>
      </c>
      <c r="M15" s="86">
        <v>3337579554.9453583</v>
      </c>
      <c r="N15" s="86">
        <v>-117993376.02796125</v>
      </c>
      <c r="O15" s="84">
        <v>-3.4145821368824783E-2</v>
      </c>
      <c r="P15" s="80">
        <v>702919380.34681928</v>
      </c>
      <c r="Q15" s="80">
        <v>-20101608.917463422</v>
      </c>
      <c r="R15" s="84">
        <v>-2.7802248089530589E-2</v>
      </c>
    </row>
    <row r="16" spans="1:18">
      <c r="A16" s="672" t="s">
        <v>278</v>
      </c>
      <c r="B16" s="672" t="s">
        <v>353</v>
      </c>
      <c r="C16" s="672" t="s">
        <v>279</v>
      </c>
      <c r="D16" s="260" t="s">
        <v>281</v>
      </c>
      <c r="E16" s="80">
        <v>139374.90732201084</v>
      </c>
      <c r="F16" s="80">
        <v>90642.237487498875</v>
      </c>
      <c r="G16" s="81">
        <v>1.8599891570748086</v>
      </c>
      <c r="H16" s="255">
        <v>1.5187647738463025E-2</v>
      </c>
      <c r="I16" s="255">
        <v>9.8302149348492886E-3</v>
      </c>
      <c r="J16" s="82">
        <v>11.756003260704013</v>
      </c>
      <c r="K16" s="82">
        <v>-1.9017805167291719</v>
      </c>
      <c r="L16" s="81">
        <v>-0.13924517679592294</v>
      </c>
      <c r="M16" s="83">
        <v>1638491.8649378789</v>
      </c>
      <c r="N16" s="83">
        <v>972911.59744107374</v>
      </c>
      <c r="O16" s="81">
        <v>1.4617494612635038</v>
      </c>
      <c r="P16" s="80">
        <v>211046.65740049817</v>
      </c>
      <c r="Q16" s="80">
        <v>122867.7420423124</v>
      </c>
      <c r="R16" s="81">
        <v>1.3933913968347131</v>
      </c>
    </row>
    <row r="17" spans="1:18">
      <c r="A17" s="672" t="s">
        <v>278</v>
      </c>
      <c r="B17" s="672" t="s">
        <v>353</v>
      </c>
      <c r="C17" s="672" t="s">
        <v>279</v>
      </c>
      <c r="D17" s="87" t="s">
        <v>283</v>
      </c>
      <c r="E17" s="80">
        <v>48428534.129191838</v>
      </c>
      <c r="F17" s="80">
        <v>-464325.44139354676</v>
      </c>
      <c r="G17" s="84">
        <v>-9.4967945313816603E-3</v>
      </c>
      <c r="H17" s="256">
        <v>5.2772448855874021</v>
      </c>
      <c r="I17" s="256">
        <v>-9.7798398834306965E-2</v>
      </c>
      <c r="J17" s="85">
        <v>8.6536928190537914</v>
      </c>
      <c r="K17" s="85">
        <v>0.37034332353256794</v>
      </c>
      <c r="L17" s="84">
        <v>4.4709368321692956E-2</v>
      </c>
      <c r="M17" s="86">
        <v>419085658.03108883</v>
      </c>
      <c r="N17" s="86">
        <v>14089014.372490346</v>
      </c>
      <c r="O17" s="84">
        <v>3.4787978105732191E-2</v>
      </c>
      <c r="P17" s="80">
        <v>153296453.88377208</v>
      </c>
      <c r="Q17" s="80">
        <v>773717.07802331448</v>
      </c>
      <c r="R17" s="84">
        <v>5.0727982871741403E-3</v>
      </c>
    </row>
    <row r="18" spans="1:18">
      <c r="A18" s="672" t="s">
        <v>278</v>
      </c>
      <c r="B18" s="672" t="s">
        <v>353</v>
      </c>
      <c r="C18" s="672" t="s">
        <v>279</v>
      </c>
      <c r="D18" s="260" t="s">
        <v>286</v>
      </c>
      <c r="E18" s="80">
        <v>3656746.7598043159</v>
      </c>
      <c r="F18" s="80">
        <v>-219445.00538912881</v>
      </c>
      <c r="G18" s="81">
        <v>-5.6613557502405258E-2</v>
      </c>
      <c r="H18" s="255">
        <v>0.39847475219022616</v>
      </c>
      <c r="I18" s="255">
        <v>-2.7654926041320638E-2</v>
      </c>
      <c r="J18" s="82">
        <v>12.20071328221997</v>
      </c>
      <c r="K18" s="82">
        <v>-0.4162475465491724</v>
      </c>
      <c r="L18" s="81">
        <v>-3.2991110315571913E-2</v>
      </c>
      <c r="M18" s="83">
        <v>44614918.762059353</v>
      </c>
      <c r="N18" s="83">
        <v>-4290840.9041838571</v>
      </c>
      <c r="O18" s="81">
        <v>-8.7736923697058405E-2</v>
      </c>
      <c r="P18" s="80">
        <v>12492032.656727508</v>
      </c>
      <c r="Q18" s="80">
        <v>-1133185.4388153907</v>
      </c>
      <c r="R18" s="81">
        <v>-8.3168242215959837E-2</v>
      </c>
    </row>
    <row r="19" spans="1:18">
      <c r="A19" s="672" t="s">
        <v>278</v>
      </c>
      <c r="B19" s="672" t="s">
        <v>353</v>
      </c>
      <c r="C19" s="672" t="s">
        <v>279</v>
      </c>
      <c r="D19" s="87" t="s">
        <v>280</v>
      </c>
      <c r="E19" s="80">
        <v>307993.84298948781</v>
      </c>
      <c r="F19" s="80">
        <v>118106.55734633154</v>
      </c>
      <c r="G19" s="84">
        <v>0.62198244051095697</v>
      </c>
      <c r="H19" s="256">
        <v>3.3562009710488991E-2</v>
      </c>
      <c r="I19" s="256">
        <v>1.2686724679965792E-2</v>
      </c>
      <c r="J19" s="85">
        <v>20.923043034829071</v>
      </c>
      <c r="K19" s="85">
        <v>-5.6203271203301775</v>
      </c>
      <c r="L19" s="84">
        <v>-0.21174127804708143</v>
      </c>
      <c r="M19" s="86">
        <v>6444168.4313314408</v>
      </c>
      <c r="N19" s="86">
        <v>1403919.9207466878</v>
      </c>
      <c r="O19" s="84">
        <v>0.27854180558724267</v>
      </c>
      <c r="P19" s="80">
        <v>1226213.3155430462</v>
      </c>
      <c r="Q19" s="80">
        <v>113354.37094132346</v>
      </c>
      <c r="R19" s="84">
        <v>0.10185870499687763</v>
      </c>
    </row>
    <row r="20" spans="1:18">
      <c r="A20" s="672" t="s">
        <v>278</v>
      </c>
      <c r="B20" s="672" t="s">
        <v>353</v>
      </c>
      <c r="C20" s="672" t="s">
        <v>279</v>
      </c>
      <c r="D20" s="260" t="s">
        <v>282</v>
      </c>
      <c r="E20" s="80">
        <v>3351472.8219504291</v>
      </c>
      <c r="F20" s="80">
        <v>-303619.53775025066</v>
      </c>
      <c r="G20" s="81">
        <v>-8.3067541903404721E-2</v>
      </c>
      <c r="H20" s="255">
        <v>0.36520912984153187</v>
      </c>
      <c r="I20" s="255">
        <v>-3.6613954643584024E-2</v>
      </c>
      <c r="J20" s="82">
        <v>8.0631825510588744</v>
      </c>
      <c r="K20" s="82">
        <v>0.14396092001399108</v>
      </c>
      <c r="L20" s="81">
        <v>1.8178670420036784E-2</v>
      </c>
      <c r="M20" s="83">
        <v>27023537.178298745</v>
      </c>
      <c r="N20" s="83">
        <v>-1921949.3001097627</v>
      </c>
      <c r="O20" s="81">
        <v>-6.6398928950232528E-2</v>
      </c>
      <c r="P20" s="80">
        <v>6709388.0648492593</v>
      </c>
      <c r="Q20" s="80">
        <v>-530486.3423307864</v>
      </c>
      <c r="R20" s="81">
        <v>-7.3272865314443006E-2</v>
      </c>
    </row>
    <row r="21" spans="1:18">
      <c r="A21" s="672" t="s">
        <v>278</v>
      </c>
      <c r="B21" s="672" t="s">
        <v>353</v>
      </c>
      <c r="C21" s="672" t="s">
        <v>279</v>
      </c>
      <c r="D21" s="87" t="s">
        <v>284</v>
      </c>
      <c r="E21" s="80">
        <v>752492980.39599073</v>
      </c>
      <c r="F21" s="80">
        <v>10900016.371691823</v>
      </c>
      <c r="G21" s="84">
        <v>1.4698111902980076E-2</v>
      </c>
      <c r="H21" s="256">
        <v>81.998966180590273</v>
      </c>
      <c r="I21" s="256">
        <v>0.47184103262108579</v>
      </c>
      <c r="J21" s="85">
        <v>5.6371063529598544</v>
      </c>
      <c r="K21" s="85">
        <v>-0.12261091955010439</v>
      </c>
      <c r="L21" s="84">
        <v>-2.1287662874582947E-2</v>
      </c>
      <c r="M21" s="86">
        <v>4241882960.3479342</v>
      </c>
      <c r="N21" s="86">
        <v>-29482843.714676857</v>
      </c>
      <c r="O21" s="84">
        <v>-6.9024394226865167E-3</v>
      </c>
      <c r="P21" s="80">
        <v>1034050290.5055317</v>
      </c>
      <c r="Q21" s="80">
        <v>14362589.434843421</v>
      </c>
      <c r="R21" s="84">
        <v>1.4085282601489137E-2</v>
      </c>
    </row>
    <row r="22" spans="1:18">
      <c r="A22" s="672" t="s">
        <v>278</v>
      </c>
      <c r="B22" s="672" t="s">
        <v>353</v>
      </c>
      <c r="C22" s="672" t="s">
        <v>279</v>
      </c>
      <c r="D22" s="260" t="s">
        <v>285</v>
      </c>
      <c r="E22" s="80">
        <v>109470941.85194103</v>
      </c>
      <c r="F22" s="80">
        <v>-2057275.1729712933</v>
      </c>
      <c r="G22" s="81">
        <v>-1.8446230271140753E-2</v>
      </c>
      <c r="H22" s="255">
        <v>11.929020326476529</v>
      </c>
      <c r="I22" s="255">
        <v>-0.3318496493906764</v>
      </c>
      <c r="J22" s="82">
        <v>4.8566886244998893</v>
      </c>
      <c r="K22" s="82">
        <v>2.0830338871890675E-2</v>
      </c>
      <c r="L22" s="81">
        <v>4.3074750419791483E-3</v>
      </c>
      <c r="M22" s="83">
        <v>531666278.00561082</v>
      </c>
      <c r="N22" s="83">
        <v>-7668374.3756290674</v>
      </c>
      <c r="O22" s="81">
        <v>-1.421821190567321E-2</v>
      </c>
      <c r="P22" s="80">
        <v>111020669.97295777</v>
      </c>
      <c r="Q22" s="80">
        <v>-799381.92937241495</v>
      </c>
      <c r="R22" s="81">
        <v>-7.1488245245194416E-3</v>
      </c>
    </row>
    <row r="23" spans="1:18">
      <c r="A23" s="672" t="s">
        <v>249</v>
      </c>
      <c r="B23" s="672" t="s">
        <v>345</v>
      </c>
      <c r="C23" s="672" t="s">
        <v>279</v>
      </c>
      <c r="D23" s="87" t="s">
        <v>281</v>
      </c>
      <c r="E23" s="80">
        <v>65486.225241788052</v>
      </c>
      <c r="F23" s="80">
        <v>42165.405908443121</v>
      </c>
      <c r="G23" s="84">
        <v>1.8080585122561941</v>
      </c>
      <c r="H23" s="256">
        <v>1.4782801943618527E-2</v>
      </c>
      <c r="I23" s="256">
        <v>9.6323834198524041E-3</v>
      </c>
      <c r="J23" s="85">
        <v>11.381964554197829</v>
      </c>
      <c r="K23" s="85">
        <v>-2.3929237658282609</v>
      </c>
      <c r="L23" s="84">
        <v>-0.17371638232082079</v>
      </c>
      <c r="M23" s="86">
        <v>745361.89449024678</v>
      </c>
      <c r="N23" s="86">
        <v>424120.21264191507</v>
      </c>
      <c r="O23" s="84">
        <v>1.3202527461618618</v>
      </c>
      <c r="P23" s="80">
        <v>102852.22330475785</v>
      </c>
      <c r="Q23" s="80">
        <v>59971.057940015569</v>
      </c>
      <c r="R23" s="84">
        <v>1.398540767955083</v>
      </c>
    </row>
    <row r="24" spans="1:18">
      <c r="A24" s="672" t="s">
        <v>249</v>
      </c>
      <c r="B24" s="672" t="s">
        <v>345</v>
      </c>
      <c r="C24" s="672" t="s">
        <v>279</v>
      </c>
      <c r="D24" s="260" t="s">
        <v>283</v>
      </c>
      <c r="E24" s="80">
        <v>22344839.238231875</v>
      </c>
      <c r="F24" s="80">
        <v>-2031910.6475675106</v>
      </c>
      <c r="G24" s="81">
        <v>-8.3354452791559189E-2</v>
      </c>
      <c r="H24" s="255">
        <v>5.0441040341105872</v>
      </c>
      <c r="I24" s="255">
        <v>-0.33951745733154315</v>
      </c>
      <c r="J24" s="82">
        <v>8.3365526695625665</v>
      </c>
      <c r="K24" s="82">
        <v>0.50022761361632817</v>
      </c>
      <c r="L24" s="81">
        <v>6.383446450281606E-2</v>
      </c>
      <c r="M24" s="83">
        <v>186278929.20242831</v>
      </c>
      <c r="N24" s="83">
        <v>-4745206.7101960182</v>
      </c>
      <c r="O24" s="81">
        <v>-2.484087514661763E-2</v>
      </c>
      <c r="P24" s="80">
        <v>69939226.854100898</v>
      </c>
      <c r="Q24" s="80">
        <v>-5550142.1849129349</v>
      </c>
      <c r="R24" s="81">
        <v>-7.3522169486468392E-2</v>
      </c>
    </row>
    <row r="25" spans="1:18">
      <c r="A25" s="672" t="s">
        <v>249</v>
      </c>
      <c r="B25" s="672" t="s">
        <v>345</v>
      </c>
      <c r="C25" s="672" t="s">
        <v>279</v>
      </c>
      <c r="D25" s="87" t="s">
        <v>286</v>
      </c>
      <c r="E25" s="80">
        <v>1806675.2740253389</v>
      </c>
      <c r="F25" s="80">
        <v>-75382.702007121872</v>
      </c>
      <c r="G25" s="84">
        <v>-4.0053336808484004E-2</v>
      </c>
      <c r="H25" s="256">
        <v>0.40783726125210512</v>
      </c>
      <c r="I25" s="256">
        <v>-7.8164996215285276E-3</v>
      </c>
      <c r="J25" s="85">
        <v>11.633297431243388</v>
      </c>
      <c r="K25" s="85">
        <v>-0.85554388289242134</v>
      </c>
      <c r="L25" s="84">
        <v>-6.8504664393809894E-2</v>
      </c>
      <c r="M25" s="86">
        <v>21017590.824409921</v>
      </c>
      <c r="N25" s="86">
        <v>-2487132.5822631009</v>
      </c>
      <c r="O25" s="84">
        <v>-0.10581416080637651</v>
      </c>
      <c r="P25" s="80">
        <v>5815595.9389630742</v>
      </c>
      <c r="Q25" s="80">
        <v>-584094.49575700611</v>
      </c>
      <c r="R25" s="84">
        <v>-9.1269179613459567E-2</v>
      </c>
    </row>
    <row r="26" spans="1:18">
      <c r="A26" s="672" t="s">
        <v>249</v>
      </c>
      <c r="B26" s="672" t="s">
        <v>345</v>
      </c>
      <c r="C26" s="672" t="s">
        <v>279</v>
      </c>
      <c r="D26" s="260" t="s">
        <v>280</v>
      </c>
      <c r="E26" s="80">
        <v>145204.50638300017</v>
      </c>
      <c r="F26" s="80">
        <v>49817.13825099761</v>
      </c>
      <c r="G26" s="81">
        <v>0.52226137723034527</v>
      </c>
      <c r="H26" s="255">
        <v>3.2778335462998118E-2</v>
      </c>
      <c r="I26" s="255">
        <v>1.1711971509914015E-2</v>
      </c>
      <c r="J26" s="82">
        <v>21.115749676452253</v>
      </c>
      <c r="K26" s="82">
        <v>-5.1489720722652237</v>
      </c>
      <c r="L26" s="81">
        <v>-0.19604137144596445</v>
      </c>
      <c r="M26" s="83">
        <v>3066102.0086762453</v>
      </c>
      <c r="N26" s="83">
        <v>560779.32634671731</v>
      </c>
      <c r="O26" s="81">
        <v>0.22383516913888593</v>
      </c>
      <c r="P26" s="80">
        <v>567396.58989271696</v>
      </c>
      <c r="Q26" s="80">
        <v>17363.52541837946</v>
      </c>
      <c r="R26" s="81">
        <v>3.1568148425719922E-2</v>
      </c>
    </row>
    <row r="27" spans="1:18">
      <c r="A27" s="672" t="s">
        <v>249</v>
      </c>
      <c r="B27" s="672" t="s">
        <v>345</v>
      </c>
      <c r="C27" s="672" t="s">
        <v>279</v>
      </c>
      <c r="D27" s="87" t="s">
        <v>282</v>
      </c>
      <c r="E27" s="80">
        <v>1550311.0688563667</v>
      </c>
      <c r="F27" s="80">
        <v>-224474.84667140269</v>
      </c>
      <c r="G27" s="84">
        <v>-0.12647995722044619</v>
      </c>
      <c r="H27" s="256">
        <v>0.34996583475815951</v>
      </c>
      <c r="I27" s="256">
        <v>-4.1996819915103845E-2</v>
      </c>
      <c r="J27" s="85">
        <v>8.2525643362197165</v>
      </c>
      <c r="K27" s="85">
        <v>0.25059851537418965</v>
      </c>
      <c r="L27" s="84">
        <v>3.1317118941119167E-2</v>
      </c>
      <c r="M27" s="86">
        <v>12794041.836890722</v>
      </c>
      <c r="N27" s="86">
        <v>-1407734.3984805252</v>
      </c>
      <c r="O27" s="84">
        <v>-9.9123826143267341E-2</v>
      </c>
      <c r="P27" s="80">
        <v>3103427.4910208876</v>
      </c>
      <c r="Q27" s="80">
        <v>-414184.45328792138</v>
      </c>
      <c r="R27" s="84">
        <v>-0.11774591963108265</v>
      </c>
    </row>
    <row r="28" spans="1:18">
      <c r="A28" s="672" t="s">
        <v>249</v>
      </c>
      <c r="B28" s="672" t="s">
        <v>345</v>
      </c>
      <c r="C28" s="672" t="s">
        <v>279</v>
      </c>
      <c r="D28" s="260" t="s">
        <v>284</v>
      </c>
      <c r="E28" s="80">
        <v>364740039.80685323</v>
      </c>
      <c r="F28" s="80">
        <v>-4659679.0782827139</v>
      </c>
      <c r="G28" s="81">
        <v>-1.2614192269408931E-2</v>
      </c>
      <c r="H28" s="255">
        <v>82.33609052078306</v>
      </c>
      <c r="I28" s="255">
        <v>0.75391591426522098</v>
      </c>
      <c r="J28" s="82">
        <v>5.578119102570005</v>
      </c>
      <c r="K28" s="82">
        <v>-0.10075002955564294</v>
      </c>
      <c r="L28" s="81">
        <v>-1.7741213472537157E-2</v>
      </c>
      <c r="M28" s="83">
        <v>2034563383.5187521</v>
      </c>
      <c r="N28" s="83">
        <v>-63209277.473938227</v>
      </c>
      <c r="O28" s="81">
        <v>-3.0131614664110868E-2</v>
      </c>
      <c r="P28" s="80">
        <v>494085486.85646743</v>
      </c>
      <c r="Q28" s="80">
        <v>-6187481.9228211045</v>
      </c>
      <c r="R28" s="81">
        <v>-1.2368211574411311E-2</v>
      </c>
    </row>
    <row r="29" spans="1:18">
      <c r="A29" s="672" t="s">
        <v>249</v>
      </c>
      <c r="B29" s="672" t="s">
        <v>345</v>
      </c>
      <c r="C29" s="672" t="s">
        <v>279</v>
      </c>
      <c r="D29" s="87" t="s">
        <v>285</v>
      </c>
      <c r="E29" s="80">
        <v>52414361.314893559</v>
      </c>
      <c r="F29" s="80">
        <v>-2906471.3664016053</v>
      </c>
      <c r="G29" s="84">
        <v>-5.2538460206227676E-2</v>
      </c>
      <c r="H29" s="256">
        <v>11.831971066564044</v>
      </c>
      <c r="I29" s="256">
        <v>-0.38567177519120044</v>
      </c>
      <c r="J29" s="85">
        <v>4.814506841728762</v>
      </c>
      <c r="K29" s="85">
        <v>4.0240686519579683E-2</v>
      </c>
      <c r="L29" s="84">
        <v>8.4286642619773589E-3</v>
      </c>
      <c r="M29" s="86">
        <v>252349301.1553984</v>
      </c>
      <c r="N29" s="86">
        <v>-11767077.99289915</v>
      </c>
      <c r="O29" s="84">
        <v>-4.4552624986169846E-2</v>
      </c>
      <c r="P29" s="80">
        <v>52768183.574040487</v>
      </c>
      <c r="Q29" s="80">
        <v>-2196551.4442236274</v>
      </c>
      <c r="R29" s="84">
        <v>-3.9962922471903847E-2</v>
      </c>
    </row>
    <row r="30" spans="1:18">
      <c r="A30" s="672" t="s">
        <v>249</v>
      </c>
      <c r="B30" s="672" t="s">
        <v>350</v>
      </c>
      <c r="C30" s="672" t="s">
        <v>279</v>
      </c>
      <c r="D30" s="260" t="s">
        <v>281</v>
      </c>
      <c r="E30" s="80">
        <v>609526.45491623413</v>
      </c>
      <c r="F30" s="80">
        <v>423218.06051232992</v>
      </c>
      <c r="G30" s="81">
        <v>2.2715995265077606</v>
      </c>
      <c r="H30" s="255">
        <v>1.03817600691034E-2</v>
      </c>
      <c r="I30" s="255">
        <v>7.1797458179241724E-3</v>
      </c>
      <c r="J30" s="82">
        <v>12.429226699047405</v>
      </c>
      <c r="K30" s="82">
        <v>-1.0393905845268083</v>
      </c>
      <c r="L30" s="81">
        <v>-7.7171291057056585E-2</v>
      </c>
      <c r="M30" s="83">
        <v>7575942.4872205714</v>
      </c>
      <c r="N30" s="83">
        <v>5066626.0262771863</v>
      </c>
      <c r="O30" s="81">
        <v>2.0191259672255017</v>
      </c>
      <c r="P30" s="80">
        <v>879271.66869009472</v>
      </c>
      <c r="Q30" s="80">
        <v>494116.95906604268</v>
      </c>
      <c r="R30" s="81">
        <v>1.2829051462160446</v>
      </c>
    </row>
    <row r="31" spans="1:18">
      <c r="A31" s="672" t="s">
        <v>249</v>
      </c>
      <c r="B31" s="672" t="s">
        <v>350</v>
      </c>
      <c r="C31" s="672" t="s">
        <v>279</v>
      </c>
      <c r="D31" s="87" t="s">
        <v>283</v>
      </c>
      <c r="E31" s="80">
        <v>321624976.25977695</v>
      </c>
      <c r="F31" s="80">
        <v>10060101.574526787</v>
      </c>
      <c r="G31" s="84">
        <v>3.2288946514557292E-2</v>
      </c>
      <c r="H31" s="256">
        <v>5.478077791092689</v>
      </c>
      <c r="I31" s="256">
        <v>0.12332621319956072</v>
      </c>
      <c r="J31" s="85">
        <v>8.1400652944102028</v>
      </c>
      <c r="K31" s="85">
        <v>-1.145354421679734E-2</v>
      </c>
      <c r="L31" s="84">
        <v>-1.4050809969944835E-3</v>
      </c>
      <c r="M31" s="86">
        <v>2618048307.0677156</v>
      </c>
      <c r="N31" s="86">
        <v>78321361.616438389</v>
      </c>
      <c r="O31" s="84">
        <v>3.0838496932402187E-2</v>
      </c>
      <c r="P31" s="80">
        <v>1006276840.5321251</v>
      </c>
      <c r="Q31" s="80">
        <v>52234056.066117883</v>
      </c>
      <c r="R31" s="84">
        <v>5.4750223906734022E-2</v>
      </c>
    </row>
    <row r="32" spans="1:18">
      <c r="A32" s="672" t="s">
        <v>249</v>
      </c>
      <c r="B32" s="672" t="s">
        <v>350</v>
      </c>
      <c r="C32" s="672" t="s">
        <v>279</v>
      </c>
      <c r="D32" s="260" t="s">
        <v>286</v>
      </c>
      <c r="E32" s="80">
        <v>22366305.449830964</v>
      </c>
      <c r="F32" s="80">
        <v>-3088706.5413158163</v>
      </c>
      <c r="G32" s="81">
        <v>-0.12133981875121742</v>
      </c>
      <c r="H32" s="255">
        <v>0.38095412420505326</v>
      </c>
      <c r="I32" s="255">
        <v>-5.6531859292221098E-2</v>
      </c>
      <c r="J32" s="82">
        <v>12.701683895091241</v>
      </c>
      <c r="K32" s="82">
        <v>0.17367684338854872</v>
      </c>
      <c r="L32" s="81">
        <v>1.3863086337019912E-2</v>
      </c>
      <c r="M32" s="83">
        <v>284089741.72480941</v>
      </c>
      <c r="N32" s="83">
        <v>-34810828.001454055</v>
      </c>
      <c r="O32" s="81">
        <v>-0.10915887679766401</v>
      </c>
      <c r="P32" s="80">
        <v>76535996.213846087</v>
      </c>
      <c r="Q32" s="80">
        <v>-8605713.0821955502</v>
      </c>
      <c r="R32" s="81">
        <v>-0.10107517400517636</v>
      </c>
    </row>
    <row r="33" spans="1:18">
      <c r="A33" s="672" t="s">
        <v>249</v>
      </c>
      <c r="B33" s="672" t="s">
        <v>350</v>
      </c>
      <c r="C33" s="672" t="s">
        <v>279</v>
      </c>
      <c r="D33" s="87" t="s">
        <v>280</v>
      </c>
      <c r="E33" s="80">
        <v>1461545.404894667</v>
      </c>
      <c r="F33" s="80">
        <v>-1149939.6482224215</v>
      </c>
      <c r="G33" s="84">
        <v>-0.44033935666215851</v>
      </c>
      <c r="H33" s="256">
        <v>2.4893773849081355E-2</v>
      </c>
      <c r="I33" s="256">
        <v>-1.9988864872468537E-2</v>
      </c>
      <c r="J33" s="85">
        <v>23.672598551081975</v>
      </c>
      <c r="K33" s="85">
        <v>0.89823061722720965</v>
      </c>
      <c r="L33" s="84">
        <v>3.9440419151741353E-2</v>
      </c>
      <c r="M33" s="86">
        <v>34598577.634250015</v>
      </c>
      <c r="N33" s="86">
        <v>-24876343.819200814</v>
      </c>
      <c r="O33" s="84">
        <v>-0.41826610630618072</v>
      </c>
      <c r="P33" s="80">
        <v>7016745.6332898289</v>
      </c>
      <c r="Q33" s="80">
        <v>-5504053.9145483319</v>
      </c>
      <c r="R33" s="84">
        <v>-0.4395928465685453</v>
      </c>
    </row>
    <row r="34" spans="1:18">
      <c r="A34" s="672" t="s">
        <v>249</v>
      </c>
      <c r="B34" s="672" t="s">
        <v>350</v>
      </c>
      <c r="C34" s="672" t="s">
        <v>279</v>
      </c>
      <c r="D34" s="260" t="s">
        <v>282</v>
      </c>
      <c r="E34" s="80">
        <v>21504993.492741499</v>
      </c>
      <c r="F34" s="80">
        <v>-2259367.2659818567</v>
      </c>
      <c r="G34" s="81">
        <v>-9.5073765666198046E-2</v>
      </c>
      <c r="H34" s="255">
        <v>0.36628382727039177</v>
      </c>
      <c r="I34" s="255">
        <v>-4.2145551679813986E-2</v>
      </c>
      <c r="J34" s="82">
        <v>8.0782814605179674</v>
      </c>
      <c r="K34" s="82">
        <v>6.1308370286083047E-2</v>
      </c>
      <c r="L34" s="81">
        <v>7.6473214511325934E-3</v>
      </c>
      <c r="M34" s="83">
        <v>173723390.24097317</v>
      </c>
      <c r="N34" s="83">
        <v>-16794850.468274534</v>
      </c>
      <c r="O34" s="81">
        <v>-8.8153503862684557E-2</v>
      </c>
      <c r="P34" s="80">
        <v>42923098.545503587</v>
      </c>
      <c r="Q34" s="80">
        <v>-3998824.303037174</v>
      </c>
      <c r="R34" s="81">
        <v>-8.5222941863337009E-2</v>
      </c>
    </row>
    <row r="35" spans="1:18">
      <c r="A35" s="672" t="s">
        <v>249</v>
      </c>
      <c r="B35" s="672" t="s">
        <v>350</v>
      </c>
      <c r="C35" s="672" t="s">
        <v>279</v>
      </c>
      <c r="D35" s="87" t="s">
        <v>284</v>
      </c>
      <c r="E35" s="80">
        <v>4817799096.6681337</v>
      </c>
      <c r="F35" s="80">
        <v>71651208.291568756</v>
      </c>
      <c r="G35" s="84">
        <v>1.5096707893794114E-2</v>
      </c>
      <c r="H35" s="256">
        <v>82.059168850391274</v>
      </c>
      <c r="I35" s="256">
        <v>0.48886051613892789</v>
      </c>
      <c r="J35" s="85">
        <v>5.6611073528069014</v>
      </c>
      <c r="K35" s="85">
        <v>-3.4114102245931477E-2</v>
      </c>
      <c r="L35" s="84">
        <v>-5.9899518421123472E-3</v>
      </c>
      <c r="M35" s="86">
        <v>27274077890.494419</v>
      </c>
      <c r="N35" s="86">
        <v>243714607.75851059</v>
      </c>
      <c r="O35" s="84">
        <v>9.0163274984235708E-3</v>
      </c>
      <c r="P35" s="80">
        <v>6507832684.2964573</v>
      </c>
      <c r="Q35" s="80">
        <v>71940550.084114075</v>
      </c>
      <c r="R35" s="84">
        <v>1.1178022966184861E-2</v>
      </c>
    </row>
    <row r="36" spans="1:18">
      <c r="A36" s="672" t="s">
        <v>249</v>
      </c>
      <c r="B36" s="672" t="s">
        <v>350</v>
      </c>
      <c r="C36" s="672" t="s">
        <v>279</v>
      </c>
      <c r="D36" s="260" t="s">
        <v>285</v>
      </c>
      <c r="E36" s="80">
        <v>686877557.79110956</v>
      </c>
      <c r="F36" s="80">
        <v>-22977650.25554204</v>
      </c>
      <c r="G36" s="81">
        <v>-3.236948886910463E-2</v>
      </c>
      <c r="H36" s="255">
        <v>11.699242820919071</v>
      </c>
      <c r="I36" s="255">
        <v>-0.50077908207438071</v>
      </c>
      <c r="J36" s="82">
        <v>4.8419298241233433</v>
      </c>
      <c r="K36" s="82">
        <v>-5.7734448629593871E-3</v>
      </c>
      <c r="L36" s="81">
        <v>-1.1909649874602712E-3</v>
      </c>
      <c r="M36" s="83">
        <v>3325812932.5897789</v>
      </c>
      <c r="N36" s="83">
        <v>-115354479.96492577</v>
      </c>
      <c r="O36" s="81">
        <v>-3.3521902928659669E-2</v>
      </c>
      <c r="P36" s="80">
        <v>700868461.75020742</v>
      </c>
      <c r="Q36" s="80">
        <v>-19612001.259118676</v>
      </c>
      <c r="R36" s="81">
        <v>-2.722072598221836E-2</v>
      </c>
    </row>
    <row r="37" spans="1:18">
      <c r="A37" s="672" t="s">
        <v>249</v>
      </c>
      <c r="B37" s="672" t="s">
        <v>353</v>
      </c>
      <c r="C37" s="672" t="s">
        <v>279</v>
      </c>
      <c r="D37" s="87" t="s">
        <v>281</v>
      </c>
      <c r="E37" s="80">
        <v>139374.90732201084</v>
      </c>
      <c r="F37" s="80">
        <v>90645.971608702297</v>
      </c>
      <c r="G37" s="84">
        <v>1.8602083193855929</v>
      </c>
      <c r="H37" s="256">
        <v>1.5251820812370323E-2</v>
      </c>
      <c r="I37" s="256">
        <v>9.8717177388809325E-3</v>
      </c>
      <c r="J37" s="85">
        <v>11.756003260704013</v>
      </c>
      <c r="K37" s="85">
        <v>-1.899154987026952</v>
      </c>
      <c r="L37" s="84">
        <v>-0.13907967616138969</v>
      </c>
      <c r="M37" s="86">
        <v>1638491.8649378789</v>
      </c>
      <c r="N37" s="86">
        <v>973090.53652914171</v>
      </c>
      <c r="O37" s="84">
        <v>1.4624114725713317</v>
      </c>
      <c r="P37" s="80">
        <v>211046.65740049817</v>
      </c>
      <c r="Q37" s="80">
        <v>122897.61501193978</v>
      </c>
      <c r="R37" s="84">
        <v>1.394202497064128</v>
      </c>
    </row>
    <row r="38" spans="1:18">
      <c r="A38" s="672" t="s">
        <v>249</v>
      </c>
      <c r="B38" s="672" t="s">
        <v>353</v>
      </c>
      <c r="C38" s="672" t="s">
        <v>279</v>
      </c>
      <c r="D38" s="260" t="s">
        <v>283</v>
      </c>
      <c r="E38" s="80">
        <v>46583129.641062044</v>
      </c>
      <c r="F38" s="80">
        <v>-551378.9048589319</v>
      </c>
      <c r="G38" s="81">
        <v>-1.1697987777293761E-2</v>
      </c>
      <c r="H38" s="255">
        <v>5.0976001334545273</v>
      </c>
      <c r="I38" s="255">
        <v>-0.10646415777650109</v>
      </c>
      <c r="J38" s="82">
        <v>8.3292583684313239</v>
      </c>
      <c r="K38" s="82">
        <v>0.33307624884342868</v>
      </c>
      <c r="L38" s="81">
        <v>4.1654410049954523E-2</v>
      </c>
      <c r="M38" s="83">
        <v>388002922.39053726</v>
      </c>
      <c r="N38" s="83">
        <v>11106807.94008112</v>
      </c>
      <c r="O38" s="81">
        <v>2.9469149493025974E-2</v>
      </c>
      <c r="P38" s="80">
        <v>146704048.82164019</v>
      </c>
      <c r="Q38" s="80">
        <v>524630.92686915398</v>
      </c>
      <c r="R38" s="81">
        <v>3.5889520865845536E-3</v>
      </c>
    </row>
    <row r="39" spans="1:18">
      <c r="A39" s="672" t="s">
        <v>249</v>
      </c>
      <c r="B39" s="672" t="s">
        <v>353</v>
      </c>
      <c r="C39" s="672" t="s">
        <v>279</v>
      </c>
      <c r="D39" s="87" t="s">
        <v>286</v>
      </c>
      <c r="E39" s="80">
        <v>3575328.9122877256</v>
      </c>
      <c r="F39" s="80">
        <v>-229737.71849320084</v>
      </c>
      <c r="G39" s="84">
        <v>-6.0376792520463962E-2</v>
      </c>
      <c r="H39" s="256">
        <v>0.39124887659665236</v>
      </c>
      <c r="I39" s="256">
        <v>-2.8863944983099299E-2</v>
      </c>
      <c r="J39" s="85">
        <v>11.977412353677233</v>
      </c>
      <c r="K39" s="85">
        <v>-0.46633835421697789</v>
      </c>
      <c r="L39" s="84">
        <v>-3.7475706896083733E-2</v>
      </c>
      <c r="M39" s="86">
        <v>42823188.682494387</v>
      </c>
      <c r="N39" s="86">
        <v>-4526111.8978704065</v>
      </c>
      <c r="O39" s="84">
        <v>-9.5589836436725167E-2</v>
      </c>
      <c r="P39" s="80">
        <v>11671132.553638175</v>
      </c>
      <c r="Q39" s="80">
        <v>-1227599.0040990598</v>
      </c>
      <c r="R39" s="84">
        <v>-9.5172071657130597E-2</v>
      </c>
    </row>
    <row r="40" spans="1:18">
      <c r="A40" s="672" t="s">
        <v>249</v>
      </c>
      <c r="B40" s="672" t="s">
        <v>353</v>
      </c>
      <c r="C40" s="672" t="s">
        <v>279</v>
      </c>
      <c r="D40" s="260" t="s">
        <v>280</v>
      </c>
      <c r="E40" s="80">
        <v>307353.53755939007</v>
      </c>
      <c r="F40" s="80">
        <v>119604.90227311416</v>
      </c>
      <c r="G40" s="81">
        <v>0.63704805145849741</v>
      </c>
      <c r="H40" s="255">
        <v>3.3633752093362945E-2</v>
      </c>
      <c r="I40" s="255">
        <v>1.2904651509471936E-2</v>
      </c>
      <c r="J40" s="82">
        <v>20.874979644185615</v>
      </c>
      <c r="K40" s="82">
        <v>-5.5647452468177576</v>
      </c>
      <c r="L40" s="81">
        <v>-0.21046910547512049</v>
      </c>
      <c r="M40" s="83">
        <v>6415998.8401207067</v>
      </c>
      <c r="N40" s="83">
        <v>1451976.5744902436</v>
      </c>
      <c r="O40" s="81">
        <v>0.29250001244823848</v>
      </c>
      <c r="P40" s="80">
        <v>1220498.9566035178</v>
      </c>
      <c r="Q40" s="80">
        <v>126276.25082288519</v>
      </c>
      <c r="R40" s="81">
        <v>0.11540269650390603</v>
      </c>
    </row>
    <row r="41" spans="1:18">
      <c r="A41" s="672" t="s">
        <v>249</v>
      </c>
      <c r="B41" s="672" t="s">
        <v>353</v>
      </c>
      <c r="C41" s="672" t="s">
        <v>279</v>
      </c>
      <c r="D41" s="87" t="s">
        <v>282</v>
      </c>
      <c r="E41" s="80">
        <v>3336920.0354166795</v>
      </c>
      <c r="F41" s="80">
        <v>-309994.48248629086</v>
      </c>
      <c r="G41" s="84">
        <v>-8.5001850458656283E-2</v>
      </c>
      <c r="H41" s="256">
        <v>0.36515975094281661</v>
      </c>
      <c r="I41" s="256">
        <v>-3.7491686428185622E-2</v>
      </c>
      <c r="J41" s="85">
        <v>8.0837557518190355</v>
      </c>
      <c r="K41" s="85">
        <v>0.15467037209793588</v>
      </c>
      <c r="L41" s="84">
        <v>1.9506710382197489E-2</v>
      </c>
      <c r="M41" s="86">
        <v>26974846.529659763</v>
      </c>
      <c r="N41" s="86">
        <v>-1941850.0553373024</v>
      </c>
      <c r="O41" s="84">
        <v>-6.7153246555306675E-2</v>
      </c>
      <c r="P41" s="80">
        <v>6687420.2263361234</v>
      </c>
      <c r="Q41" s="80">
        <v>-540080.40990159195</v>
      </c>
      <c r="R41" s="84">
        <v>-7.4725750585714443E-2</v>
      </c>
    </row>
    <row r="42" spans="1:18">
      <c r="A42" s="672" t="s">
        <v>249</v>
      </c>
      <c r="B42" s="672" t="s">
        <v>353</v>
      </c>
      <c r="C42" s="672" t="s">
        <v>279</v>
      </c>
      <c r="D42" s="260" t="s">
        <v>284</v>
      </c>
      <c r="E42" s="80">
        <v>750789467.20427418</v>
      </c>
      <c r="F42" s="80">
        <v>10999621.166078687</v>
      </c>
      <c r="G42" s="81">
        <v>1.4868575481246567E-2</v>
      </c>
      <c r="H42" s="255">
        <v>82.159024473167733</v>
      </c>
      <c r="I42" s="255">
        <v>0.47971902264245614</v>
      </c>
      <c r="J42" s="82">
        <v>5.6179435216873621</v>
      </c>
      <c r="K42" s="82">
        <v>-0.12256151147726957</v>
      </c>
      <c r="L42" s="81">
        <v>-2.1350301196357235E-2</v>
      </c>
      <c r="M42" s="83">
        <v>4217892823.4313583</v>
      </c>
      <c r="N42" s="83">
        <v>-28874511.234991074</v>
      </c>
      <c r="O42" s="81">
        <v>-6.7991742799961095E-3</v>
      </c>
      <c r="P42" s="80">
        <v>1020132503.2317238</v>
      </c>
      <c r="Q42" s="80">
        <v>14396974.485525846</v>
      </c>
      <c r="R42" s="81">
        <v>1.431487113065784E-2</v>
      </c>
    </row>
    <row r="43" spans="1:18">
      <c r="A43" s="672" t="s">
        <v>249</v>
      </c>
      <c r="B43" s="672" t="s">
        <v>353</v>
      </c>
      <c r="C43" s="672" t="s">
        <v>279</v>
      </c>
      <c r="D43" s="87" t="s">
        <v>285</v>
      </c>
      <c r="E43" s="80">
        <v>109255244.44938916</v>
      </c>
      <c r="F43" s="80">
        <v>-2013562.4812629819</v>
      </c>
      <c r="G43" s="84">
        <v>-1.8096378821765628E-2</v>
      </c>
      <c r="H43" s="256">
        <v>11.955820765526299</v>
      </c>
      <c r="I43" s="256">
        <v>-0.32923412820500353</v>
      </c>
      <c r="J43" s="85">
        <v>4.8510221172894443</v>
      </c>
      <c r="K43" s="85">
        <v>2.2033556025832013E-2</v>
      </c>
      <c r="L43" s="84">
        <v>4.5627683201772675E-3</v>
      </c>
      <c r="M43" s="86">
        <v>529999607.25385165</v>
      </c>
      <c r="N43" s="86">
        <v>-7316188.6397168636</v>
      </c>
      <c r="O43" s="84">
        <v>-1.361618008558612E-2</v>
      </c>
      <c r="P43" s="80">
        <v>110728898.41085148</v>
      </c>
      <c r="Q43" s="80">
        <v>-737024.88957163692</v>
      </c>
      <c r="R43" s="84">
        <v>-6.6121094927389275E-3</v>
      </c>
    </row>
    <row r="44" spans="1:18">
      <c r="A44" s="672" t="s">
        <v>59</v>
      </c>
      <c r="B44" s="672" t="s">
        <v>345</v>
      </c>
      <c r="C44" s="672" t="s">
        <v>279</v>
      </c>
      <c r="D44" s="260" t="s">
        <v>281</v>
      </c>
      <c r="E44" s="80">
        <v>45443.576535412627</v>
      </c>
      <c r="F44" s="80">
        <v>37350.757202067689</v>
      </c>
      <c r="G44" s="81">
        <v>4.6152960622969719</v>
      </c>
      <c r="H44" s="255">
        <v>1.9320754540669349E-2</v>
      </c>
      <c r="I44" s="255">
        <v>1.6037740021624732E-2</v>
      </c>
      <c r="J44" s="82">
        <v>9.4478492310951143</v>
      </c>
      <c r="K44" s="82">
        <v>-2.6800911210679956E-2</v>
      </c>
      <c r="L44" s="81">
        <v>-2.8286966598386255E-3</v>
      </c>
      <c r="M44" s="83">
        <v>429344.05962831021</v>
      </c>
      <c r="N44" s="83">
        <v>352667.42777997849</v>
      </c>
      <c r="O44" s="81">
        <v>4.5994120930815479</v>
      </c>
      <c r="P44" s="80">
        <v>80924.448720226064</v>
      </c>
      <c r="Q44" s="80">
        <v>58347.283355483785</v>
      </c>
      <c r="R44" s="81">
        <v>2.5843493819025682</v>
      </c>
    </row>
    <row r="45" spans="1:18">
      <c r="A45" s="672" t="s">
        <v>59</v>
      </c>
      <c r="B45" s="672" t="s">
        <v>345</v>
      </c>
      <c r="C45" s="672" t="s">
        <v>279</v>
      </c>
      <c r="D45" s="87" t="s">
        <v>283</v>
      </c>
      <c r="E45" s="80">
        <v>10101737.755471375</v>
      </c>
      <c r="F45" s="80">
        <v>-1131151.0353857595</v>
      </c>
      <c r="G45" s="84">
        <v>-0.10069992291799822</v>
      </c>
      <c r="H45" s="256">
        <v>4.2948467195486426</v>
      </c>
      <c r="I45" s="256">
        <v>-0.26199997036196976</v>
      </c>
      <c r="J45" s="85">
        <v>8.5566217490695333</v>
      </c>
      <c r="K45" s="85">
        <v>0.38028813719758148</v>
      </c>
      <c r="L45" s="84">
        <v>4.6510839118086747E-2</v>
      </c>
      <c r="M45" s="86">
        <v>86436748.981863216</v>
      </c>
      <c r="N45" s="86">
        <v>-5407097.1972416639</v>
      </c>
      <c r="O45" s="84">
        <v>-5.8872721713954274E-2</v>
      </c>
      <c r="P45" s="80">
        <v>28615672.013949469</v>
      </c>
      <c r="Q45" s="80">
        <v>-4731742.3727116808</v>
      </c>
      <c r="R45" s="84">
        <v>-0.14189233137680268</v>
      </c>
    </row>
    <row r="46" spans="1:18">
      <c r="A46" s="672" t="s">
        <v>59</v>
      </c>
      <c r="B46" s="672" t="s">
        <v>345</v>
      </c>
      <c r="C46" s="672" t="s">
        <v>279</v>
      </c>
      <c r="D46" s="260" t="s">
        <v>286</v>
      </c>
      <c r="E46" s="80">
        <v>1001376.3621492314</v>
      </c>
      <c r="F46" s="80">
        <v>-44063.997097705025</v>
      </c>
      <c r="G46" s="81">
        <v>-4.2148743070762745E-2</v>
      </c>
      <c r="H46" s="255">
        <v>0.42574437073272597</v>
      </c>
      <c r="I46" s="255">
        <v>1.6405155952222139E-3</v>
      </c>
      <c r="J46" s="82">
        <v>12.579611879305027</v>
      </c>
      <c r="K46" s="82">
        <v>-0.41875120157525281</v>
      </c>
      <c r="L46" s="81">
        <v>-3.2215687388453373E-2</v>
      </c>
      <c r="M46" s="83">
        <v>12596925.980947724</v>
      </c>
      <c r="N46" s="83">
        <v>-992087.3879498709</v>
      </c>
      <c r="O46" s="81">
        <v>-7.3006579728632184E-2</v>
      </c>
      <c r="P46" s="80">
        <v>3691807.7977693868</v>
      </c>
      <c r="Q46" s="80">
        <v>-274131.26366244676</v>
      </c>
      <c r="R46" s="81">
        <v>-6.9121400862744584E-2</v>
      </c>
    </row>
    <row r="47" spans="1:18">
      <c r="A47" s="672" t="s">
        <v>59</v>
      </c>
      <c r="B47" s="672" t="s">
        <v>345</v>
      </c>
      <c r="C47" s="672" t="s">
        <v>279</v>
      </c>
      <c r="D47" s="87" t="s">
        <v>280</v>
      </c>
      <c r="E47" s="80">
        <v>40977.993457875251</v>
      </c>
      <c r="F47" s="80">
        <v>-8726.7381596364794</v>
      </c>
      <c r="G47" s="84">
        <v>-0.17557157790913244</v>
      </c>
      <c r="H47" s="256">
        <v>1.7422170822135829E-2</v>
      </c>
      <c r="I47" s="256">
        <v>-2.7415507245875693E-3</v>
      </c>
      <c r="J47" s="85">
        <v>30.867279625958034</v>
      </c>
      <c r="K47" s="85">
        <v>2.5033626826502804</v>
      </c>
      <c r="L47" s="84">
        <v>8.825870868448335E-2</v>
      </c>
      <c r="M47" s="86">
        <v>1264879.1825749143</v>
      </c>
      <c r="N47" s="86">
        <v>-144941.69671359123</v>
      </c>
      <c r="O47" s="84">
        <v>-0.10280858997260629</v>
      </c>
      <c r="P47" s="80">
        <v>243086.09583392917</v>
      </c>
      <c r="Q47" s="80">
        <v>-73787.681892737775</v>
      </c>
      <c r="R47" s="84">
        <v>-0.23286143278282403</v>
      </c>
    </row>
    <row r="48" spans="1:18">
      <c r="A48" s="672" t="s">
        <v>59</v>
      </c>
      <c r="B48" s="672" t="s">
        <v>345</v>
      </c>
      <c r="C48" s="672" t="s">
        <v>279</v>
      </c>
      <c r="D48" s="260" t="s">
        <v>282</v>
      </c>
      <c r="E48" s="80">
        <v>1016511.9593011284</v>
      </c>
      <c r="F48" s="80">
        <v>-181960.35282139282</v>
      </c>
      <c r="G48" s="81">
        <v>-0.15182691413132188</v>
      </c>
      <c r="H48" s="255">
        <v>0.43217940907462171</v>
      </c>
      <c r="I48" s="255">
        <v>-5.4004927842356221E-2</v>
      </c>
      <c r="J48" s="82">
        <v>9.5531513699035404</v>
      </c>
      <c r="K48" s="82">
        <v>0.53618466319864488</v>
      </c>
      <c r="L48" s="81">
        <v>5.9463972823582144E-2</v>
      </c>
      <c r="M48" s="83">
        <v>9710892.6165209059</v>
      </c>
      <c r="N48" s="83">
        <v>-1095692.3207955062</v>
      </c>
      <c r="O48" s="81">
        <v>-0.1013911728035331</v>
      </c>
      <c r="P48" s="80">
        <v>2140668.1926843817</v>
      </c>
      <c r="Q48" s="80">
        <v>-340237.33370057819</v>
      </c>
      <c r="R48" s="81">
        <v>-0.13714239824212632</v>
      </c>
    </row>
    <row r="49" spans="1:18">
      <c r="A49" s="672" t="s">
        <v>59</v>
      </c>
      <c r="B49" s="672" t="s">
        <v>345</v>
      </c>
      <c r="C49" s="672" t="s">
        <v>279</v>
      </c>
      <c r="D49" s="87" t="s">
        <v>284</v>
      </c>
      <c r="E49" s="80">
        <v>194700610.62059891</v>
      </c>
      <c r="F49" s="80">
        <v>-8067406.8676434457</v>
      </c>
      <c r="G49" s="84">
        <v>-3.9786387259574799E-2</v>
      </c>
      <c r="H49" s="256">
        <v>82.778755404245487</v>
      </c>
      <c r="I49" s="256">
        <v>0.52184121997098032</v>
      </c>
      <c r="J49" s="85">
        <v>6.4693631285310849</v>
      </c>
      <c r="K49" s="85">
        <v>3.3124938327601328E-2</v>
      </c>
      <c r="L49" s="84">
        <v>5.1466302751225672E-3</v>
      </c>
      <c r="M49" s="86">
        <v>1259588951.4513903</v>
      </c>
      <c r="N49" s="86">
        <v>-45474306.458282948</v>
      </c>
      <c r="O49" s="84">
        <v>-3.4844522809660113E-2</v>
      </c>
      <c r="P49" s="80">
        <v>323814518.22499758</v>
      </c>
      <c r="Q49" s="80">
        <v>-11630529.200137138</v>
      </c>
      <c r="R49" s="84">
        <v>-3.4671935953184289E-2</v>
      </c>
    </row>
    <row r="50" spans="1:18">
      <c r="A50" s="672" t="s">
        <v>59</v>
      </c>
      <c r="B50" s="672" t="s">
        <v>345</v>
      </c>
      <c r="C50" s="672" t="s">
        <v>279</v>
      </c>
      <c r="D50" s="260" t="s">
        <v>285</v>
      </c>
      <c r="E50" s="80">
        <v>28352024.17349983</v>
      </c>
      <c r="F50" s="80">
        <v>-1902431.8757763132</v>
      </c>
      <c r="G50" s="81">
        <v>-6.2881047098575421E-2</v>
      </c>
      <c r="H50" s="255">
        <v>12.054123850935145</v>
      </c>
      <c r="I50" s="255">
        <v>-0.21920320411444116</v>
      </c>
      <c r="J50" s="82">
        <v>5.5047247302861093</v>
      </c>
      <c r="K50" s="82">
        <v>5.0128480288996968E-2</v>
      </c>
      <c r="L50" s="81">
        <v>9.1901358031813082E-3</v>
      </c>
      <c r="M50" s="83">
        <v>156070088.62153411</v>
      </c>
      <c r="N50" s="83">
        <v>-8955753.8905499876</v>
      </c>
      <c r="O50" s="81">
        <v>-5.4268796657676192E-2</v>
      </c>
      <c r="P50" s="80">
        <v>33088565.025720809</v>
      </c>
      <c r="Q50" s="80">
        <v>-1839770.6161834635</v>
      </c>
      <c r="R50" s="81">
        <v>-5.2672724948744802E-2</v>
      </c>
    </row>
    <row r="51" spans="1:18">
      <c r="A51" s="672" t="s">
        <v>59</v>
      </c>
      <c r="B51" s="672" t="s">
        <v>350</v>
      </c>
      <c r="C51" s="672" t="s">
        <v>279</v>
      </c>
      <c r="D51" s="87" t="s">
        <v>281</v>
      </c>
      <c r="E51" s="80">
        <v>317782.38984216179</v>
      </c>
      <c r="F51" s="80">
        <v>242342.48243696464</v>
      </c>
      <c r="G51" s="84">
        <v>3.2123910377476061</v>
      </c>
      <c r="H51" s="256">
        <v>1.0199206913333116E-2</v>
      </c>
      <c r="I51" s="256">
        <v>7.8033562800809211E-3</v>
      </c>
      <c r="J51" s="85">
        <v>8.9940763727987942</v>
      </c>
      <c r="K51" s="85">
        <v>-1.5858167695517515</v>
      </c>
      <c r="L51" s="84">
        <v>-0.14988967735447553</v>
      </c>
      <c r="M51" s="86">
        <v>2858159.0841709231</v>
      </c>
      <c r="N51" s="86">
        <v>2060012.9251551174</v>
      </c>
      <c r="O51" s="84">
        <v>2.5809971042087332</v>
      </c>
      <c r="P51" s="80">
        <v>580423.98875773884</v>
      </c>
      <c r="Q51" s="80">
        <v>343099.76179862954</v>
      </c>
      <c r="R51" s="84">
        <v>1.4457005346434573</v>
      </c>
    </row>
    <row r="52" spans="1:18">
      <c r="A52" s="672" t="s">
        <v>59</v>
      </c>
      <c r="B52" s="672" t="s">
        <v>350</v>
      </c>
      <c r="C52" s="672" t="s">
        <v>279</v>
      </c>
      <c r="D52" s="260" t="s">
        <v>283</v>
      </c>
      <c r="E52" s="80">
        <v>145930223.24561524</v>
      </c>
      <c r="F52" s="80">
        <v>-529357.02613529563</v>
      </c>
      <c r="G52" s="81">
        <v>-3.6143557502560947E-3</v>
      </c>
      <c r="H52" s="255">
        <v>4.683621841129014</v>
      </c>
      <c r="I52" s="255">
        <v>3.2300144043386325E-2</v>
      </c>
      <c r="J52" s="82">
        <v>8.3687305673449632</v>
      </c>
      <c r="K52" s="82">
        <v>6.2424518675056717E-2</v>
      </c>
      <c r="L52" s="81">
        <v>7.5153164727240927E-3</v>
      </c>
      <c r="M52" s="83">
        <v>1221250719.9750547</v>
      </c>
      <c r="N52" s="83">
        <v>4712622.4781575203</v>
      </c>
      <c r="O52" s="81">
        <v>3.8737976951597605E-3</v>
      </c>
      <c r="P52" s="80">
        <v>422689246.88903522</v>
      </c>
      <c r="Q52" s="80">
        <v>-1992239.2009419203</v>
      </c>
      <c r="R52" s="81">
        <v>-4.6911373963682166E-3</v>
      </c>
    </row>
    <row r="53" spans="1:18">
      <c r="A53" s="672" t="s">
        <v>59</v>
      </c>
      <c r="B53" s="672" t="s">
        <v>350</v>
      </c>
      <c r="C53" s="672" t="s">
        <v>279</v>
      </c>
      <c r="D53" s="87" t="s">
        <v>286</v>
      </c>
      <c r="E53" s="80">
        <v>12895850.078622837</v>
      </c>
      <c r="F53" s="80">
        <v>-881242.80087684095</v>
      </c>
      <c r="G53" s="84">
        <v>-6.3964350722214458E-2</v>
      </c>
      <c r="H53" s="256">
        <v>0.41389154175763276</v>
      </c>
      <c r="I53" s="256">
        <v>-2.3646862451087935E-2</v>
      </c>
      <c r="J53" s="85">
        <v>13.311829531209725</v>
      </c>
      <c r="K53" s="85">
        <v>0.22660095278821935</v>
      </c>
      <c r="L53" s="84">
        <v>1.7317309470764677E-2</v>
      </c>
      <c r="M53" s="86">
        <v>171667357.90666473</v>
      </c>
      <c r="N53" s="86">
        <v>-8609051.5677318871</v>
      </c>
      <c r="O53" s="84">
        <v>-4.7754731708002929E-2</v>
      </c>
      <c r="P53" s="80">
        <v>47787935.671070822</v>
      </c>
      <c r="Q53" s="80">
        <v>-3592518.922165364</v>
      </c>
      <c r="R53" s="84">
        <v>-6.99199520636061E-2</v>
      </c>
    </row>
    <row r="54" spans="1:18">
      <c r="A54" s="672" t="s">
        <v>59</v>
      </c>
      <c r="B54" s="672" t="s">
        <v>350</v>
      </c>
      <c r="C54" s="672" t="s">
        <v>279</v>
      </c>
      <c r="D54" s="260" t="s">
        <v>280</v>
      </c>
      <c r="E54" s="80">
        <v>590374.13931985572</v>
      </c>
      <c r="F54" s="80">
        <v>-343914.848267311</v>
      </c>
      <c r="G54" s="81">
        <v>-0.3681032879938817</v>
      </c>
      <c r="H54" s="255">
        <v>1.8948022910252774E-2</v>
      </c>
      <c r="I54" s="255">
        <v>-1.0723498961168004E-2</v>
      </c>
      <c r="J54" s="82">
        <v>29.584148389412217</v>
      </c>
      <c r="K54" s="82">
        <v>0.11873209323633915</v>
      </c>
      <c r="L54" s="81">
        <v>4.0295406670276231E-3</v>
      </c>
      <c r="M54" s="83">
        <v>17465716.142910134</v>
      </c>
      <c r="N54" s="83">
        <v>-10063497.81727843</v>
      </c>
      <c r="O54" s="81">
        <v>-0.36555703449549198</v>
      </c>
      <c r="P54" s="80">
        <v>3633151.2623909106</v>
      </c>
      <c r="Q54" s="80">
        <v>-2499469.9007113324</v>
      </c>
      <c r="R54" s="81">
        <v>-0.40756959124586661</v>
      </c>
    </row>
    <row r="55" spans="1:18">
      <c r="A55" s="672" t="s">
        <v>59</v>
      </c>
      <c r="B55" s="672" t="s">
        <v>350</v>
      </c>
      <c r="C55" s="672" t="s">
        <v>279</v>
      </c>
      <c r="D55" s="87" t="s">
        <v>282</v>
      </c>
      <c r="E55" s="80">
        <v>14249062.877254697</v>
      </c>
      <c r="F55" s="80">
        <v>-1570167.8593588509</v>
      </c>
      <c r="G55" s="84">
        <v>-9.9256903543653588E-2</v>
      </c>
      <c r="H55" s="256">
        <v>0.45732282609617658</v>
      </c>
      <c r="I55" s="256">
        <v>-4.5070605729100821E-2</v>
      </c>
      <c r="J55" s="85">
        <v>9.2707746096632828</v>
      </c>
      <c r="K55" s="85">
        <v>0.10221550244598632</v>
      </c>
      <c r="L55" s="84">
        <v>1.1148480502844163E-2</v>
      </c>
      <c r="M55" s="86">
        <v>132099850.33394848</v>
      </c>
      <c r="N55" s="86">
        <v>-12939701.705401435</v>
      </c>
      <c r="O55" s="84">
        <v>-8.9214986694738499E-2</v>
      </c>
      <c r="P55" s="80">
        <v>29933215.792295225</v>
      </c>
      <c r="Q55" s="80">
        <v>-2856782.0458827987</v>
      </c>
      <c r="R55" s="84">
        <v>-8.7123581403735037E-2</v>
      </c>
    </row>
    <row r="56" spans="1:18">
      <c r="A56" s="672" t="s">
        <v>59</v>
      </c>
      <c r="B56" s="672" t="s">
        <v>350</v>
      </c>
      <c r="C56" s="672" t="s">
        <v>279</v>
      </c>
      <c r="D56" s="260" t="s">
        <v>284</v>
      </c>
      <c r="E56" s="80">
        <v>2577233461.1953087</v>
      </c>
      <c r="F56" s="80">
        <v>-13616404.058156967</v>
      </c>
      <c r="G56" s="81">
        <v>-5.255574335190148E-3</v>
      </c>
      <c r="H56" s="255">
        <v>82.716154749016766</v>
      </c>
      <c r="I56" s="255">
        <v>0.43491258114460152</v>
      </c>
      <c r="J56" s="82">
        <v>6.5282590061512131</v>
      </c>
      <c r="K56" s="82">
        <v>1.0898369142266162E-2</v>
      </c>
      <c r="L56" s="81">
        <v>1.6722059356942104E-3</v>
      </c>
      <c r="M56" s="83">
        <v>16824847554.002537</v>
      </c>
      <c r="N56" s="83">
        <v>-60655374.200334549</v>
      </c>
      <c r="O56" s="81">
        <v>-3.5921568020947374E-3</v>
      </c>
      <c r="P56" s="80">
        <v>4281637869.1205049</v>
      </c>
      <c r="Q56" s="80">
        <v>-18909066.875576496</v>
      </c>
      <c r="R56" s="81">
        <v>-4.3968981520246626E-3</v>
      </c>
    </row>
    <row r="57" spans="1:18">
      <c r="A57" s="672" t="s">
        <v>59</v>
      </c>
      <c r="B57" s="672" t="s">
        <v>350</v>
      </c>
      <c r="C57" s="672" t="s">
        <v>279</v>
      </c>
      <c r="D57" s="87" t="s">
        <v>285</v>
      </c>
      <c r="E57" s="80">
        <v>365301557.99958092</v>
      </c>
      <c r="F57" s="80">
        <v>-16335405.184936166</v>
      </c>
      <c r="G57" s="84">
        <v>-4.2803519472085792E-2</v>
      </c>
      <c r="H57" s="256">
        <v>11.724331790856098</v>
      </c>
      <c r="I57" s="256">
        <v>-0.39584692313685466</v>
      </c>
      <c r="J57" s="85">
        <v>5.5945912345049527</v>
      </c>
      <c r="K57" s="85">
        <v>-1.4537972288097833E-3</v>
      </c>
      <c r="L57" s="84">
        <v>-2.5979012330416666E-4</v>
      </c>
      <c r="M57" s="86">
        <v>2043712894.335458</v>
      </c>
      <c r="N57" s="86">
        <v>-91944737.419219732</v>
      </c>
      <c r="O57" s="84">
        <v>-4.3052189663788487E-2</v>
      </c>
      <c r="P57" s="80">
        <v>438602827.49303246</v>
      </c>
      <c r="Q57" s="80">
        <v>-17357313.060224295</v>
      </c>
      <c r="R57" s="84">
        <v>-3.8067610557280585E-2</v>
      </c>
    </row>
    <row r="58" spans="1:18">
      <c r="A58" s="672" t="s">
        <v>59</v>
      </c>
      <c r="B58" s="672" t="s">
        <v>353</v>
      </c>
      <c r="C58" s="672" t="s">
        <v>279</v>
      </c>
      <c r="D58" s="260" t="s">
        <v>281</v>
      </c>
      <c r="E58" s="80">
        <v>89651.802086554555</v>
      </c>
      <c r="F58" s="80">
        <v>75706.366373245997</v>
      </c>
      <c r="G58" s="81">
        <v>5.4287558976014703</v>
      </c>
      <c r="H58" s="255">
        <v>1.8508253091823319E-2</v>
      </c>
      <c r="I58" s="255">
        <v>1.5675005628547817E-2</v>
      </c>
      <c r="J58" s="82">
        <v>9.4757505679138134</v>
      </c>
      <c r="K58" s="82">
        <v>-0.38734666593407496</v>
      </c>
      <c r="L58" s="81">
        <v>-3.9272315455310527E-2</v>
      </c>
      <c r="M58" s="83">
        <v>849518.11453616619</v>
      </c>
      <c r="N58" s="83">
        <v>711972.926127429</v>
      </c>
      <c r="O58" s="81">
        <v>5.1762837680056775</v>
      </c>
      <c r="P58" s="80">
        <v>162240.16458548047</v>
      </c>
      <c r="Q58" s="80">
        <v>120469.12219692208</v>
      </c>
      <c r="R58" s="81">
        <v>2.8840343766455798</v>
      </c>
    </row>
    <row r="59" spans="1:18">
      <c r="A59" s="672" t="s">
        <v>59</v>
      </c>
      <c r="B59" s="672" t="s">
        <v>353</v>
      </c>
      <c r="C59" s="672" t="s">
        <v>279</v>
      </c>
      <c r="D59" s="87" t="s">
        <v>283</v>
      </c>
      <c r="E59" s="80">
        <v>21260796.685458899</v>
      </c>
      <c r="F59" s="80">
        <v>-769900.16899562255</v>
      </c>
      <c r="G59" s="84">
        <v>-3.4946700691401496E-2</v>
      </c>
      <c r="H59" s="256">
        <v>4.389205758612257</v>
      </c>
      <c r="I59" s="256">
        <v>-8.6697128918684641E-2</v>
      </c>
      <c r="J59" s="85">
        <v>8.4836010544924036</v>
      </c>
      <c r="K59" s="85">
        <v>0.20303933225015491</v>
      </c>
      <c r="L59" s="84">
        <v>2.4519995027001015E-2</v>
      </c>
      <c r="M59" s="86">
        <v>180368117.18010771</v>
      </c>
      <c r="N59" s="86">
        <v>-2058427.9072110951</v>
      </c>
      <c r="O59" s="84">
        <v>-1.128359859156366E-2</v>
      </c>
      <c r="P59" s="80">
        <v>60936066.409646444</v>
      </c>
      <c r="Q59" s="80">
        <v>-4717609.072795473</v>
      </c>
      <c r="R59" s="84">
        <v>-7.1855978178359967E-2</v>
      </c>
    </row>
    <row r="60" spans="1:18">
      <c r="A60" s="672" t="s">
        <v>59</v>
      </c>
      <c r="B60" s="672" t="s">
        <v>353</v>
      </c>
      <c r="C60" s="672" t="s">
        <v>279</v>
      </c>
      <c r="D60" s="260" t="s">
        <v>286</v>
      </c>
      <c r="E60" s="80">
        <v>1999745.3920794285</v>
      </c>
      <c r="F60" s="80">
        <v>-149461.51088597043</v>
      </c>
      <c r="G60" s="81">
        <v>-6.9542634857420557E-2</v>
      </c>
      <c r="H60" s="255">
        <v>0.4128393738263107</v>
      </c>
      <c r="I60" s="255">
        <v>-2.3807793825093237E-2</v>
      </c>
      <c r="J60" s="82">
        <v>12.982173691854678</v>
      </c>
      <c r="K60" s="82">
        <v>2.2757350761004602E-2</v>
      </c>
      <c r="L60" s="81">
        <v>1.756047507235504E-3</v>
      </c>
      <c r="M60" s="83">
        <v>25961042.019461174</v>
      </c>
      <c r="N60" s="83">
        <v>-1891425.0392199419</v>
      </c>
      <c r="O60" s="81">
        <v>-6.7908707520773048E-2</v>
      </c>
      <c r="P60" s="80">
        <v>7448712.8209808022</v>
      </c>
      <c r="Q60" s="80">
        <v>-660752.02205624431</v>
      </c>
      <c r="R60" s="81">
        <v>-8.1479115434303861E-2</v>
      </c>
    </row>
    <row r="61" spans="1:18">
      <c r="A61" s="672" t="s">
        <v>59</v>
      </c>
      <c r="B61" s="672" t="s">
        <v>353</v>
      </c>
      <c r="C61" s="672" t="s">
        <v>279</v>
      </c>
      <c r="D61" s="87" t="s">
        <v>280</v>
      </c>
      <c r="E61" s="80">
        <v>91101.466046793415</v>
      </c>
      <c r="F61" s="80">
        <v>-11207.154027352546</v>
      </c>
      <c r="G61" s="84">
        <v>-0.10954261741806705</v>
      </c>
      <c r="H61" s="256">
        <v>1.8807530371808077E-2</v>
      </c>
      <c r="I61" s="256">
        <v>-1.9781692832886513E-3</v>
      </c>
      <c r="J61" s="85">
        <v>29.953828165780958</v>
      </c>
      <c r="K61" s="85">
        <v>1.4216393452439426</v>
      </c>
      <c r="L61" s="84">
        <v>4.9825807413018001E-2</v>
      </c>
      <c r="M61" s="86">
        <v>2728837.6596163781</v>
      </c>
      <c r="N61" s="86">
        <v>-190251.20630773809</v>
      </c>
      <c r="O61" s="84">
        <v>-6.5174859364039592E-2</v>
      </c>
      <c r="P61" s="80">
        <v>549637.80070250283</v>
      </c>
      <c r="Q61" s="80">
        <v>-103845.76806300937</v>
      </c>
      <c r="R61" s="84">
        <v>-0.15891106223096493</v>
      </c>
    </row>
    <row r="62" spans="1:18">
      <c r="A62" s="672" t="s">
        <v>59</v>
      </c>
      <c r="B62" s="672" t="s">
        <v>353</v>
      </c>
      <c r="C62" s="672" t="s">
        <v>279</v>
      </c>
      <c r="D62" s="260" t="s">
        <v>282</v>
      </c>
      <c r="E62" s="80">
        <v>2210969.0286157457</v>
      </c>
      <c r="F62" s="80">
        <v>-230178.93160857353</v>
      </c>
      <c r="G62" s="81">
        <v>-9.4291265977758346E-2</v>
      </c>
      <c r="H62" s="255">
        <v>0.45644564199942711</v>
      </c>
      <c r="I62" s="255">
        <v>-3.9514212391153936E-2</v>
      </c>
      <c r="J62" s="82">
        <v>9.2909068912976824</v>
      </c>
      <c r="K62" s="82">
        <v>0.34235160057076897</v>
      </c>
      <c r="L62" s="81">
        <v>3.8257751050109326E-2</v>
      </c>
      <c r="M62" s="83">
        <v>20541907.384411775</v>
      </c>
      <c r="N62" s="83">
        <v>-1302840.1105007716</v>
      </c>
      <c r="O62" s="81">
        <v>-5.9640886707625795E-2</v>
      </c>
      <c r="P62" s="80">
        <v>4659266.9381853957</v>
      </c>
      <c r="Q62" s="80">
        <v>-398326.48832314089</v>
      </c>
      <c r="R62" s="81">
        <v>-7.8758107805854599E-2</v>
      </c>
    </row>
    <row r="63" spans="1:18">
      <c r="A63" s="672" t="s">
        <v>59</v>
      </c>
      <c r="B63" s="672" t="s">
        <v>353</v>
      </c>
      <c r="C63" s="672" t="s">
        <v>279</v>
      </c>
      <c r="D63" s="87" t="s">
        <v>284</v>
      </c>
      <c r="E63" s="80">
        <v>400547241.53300422</v>
      </c>
      <c r="F63" s="80">
        <v>-4996450.6815104485</v>
      </c>
      <c r="G63" s="84">
        <v>-1.2320375775608284E-2</v>
      </c>
      <c r="H63" s="256">
        <v>82.691363129178512</v>
      </c>
      <c r="I63" s="256">
        <v>0.29840956103551264</v>
      </c>
      <c r="J63" s="85">
        <v>6.512649674507748</v>
      </c>
      <c r="K63" s="85">
        <v>2.2336900288069117E-3</v>
      </c>
      <c r="L63" s="84">
        <v>3.4309482437560159E-4</v>
      </c>
      <c r="M63" s="86">
        <v>2608623862.1948962</v>
      </c>
      <c r="N63" s="86">
        <v>-31634274.003087997</v>
      </c>
      <c r="O63" s="84">
        <v>-1.1981508008395678E-2</v>
      </c>
      <c r="P63" s="80">
        <v>664759083.35152102</v>
      </c>
      <c r="Q63" s="80">
        <v>-7433488.8158775568</v>
      </c>
      <c r="R63" s="84">
        <v>-1.1058570302122244E-2</v>
      </c>
    </row>
    <row r="64" spans="1:18">
      <c r="A64" s="672" t="s">
        <v>59</v>
      </c>
      <c r="B64" s="672" t="s">
        <v>353</v>
      </c>
      <c r="C64" s="672" t="s">
        <v>279</v>
      </c>
      <c r="D64" s="260" t="s">
        <v>285</v>
      </c>
      <c r="E64" s="80">
        <v>58302223.91064626</v>
      </c>
      <c r="F64" s="80">
        <v>-1728001.449626483</v>
      </c>
      <c r="G64" s="81">
        <v>-2.878552328024497E-2</v>
      </c>
      <c r="H64" s="255">
        <v>12.036259069422844</v>
      </c>
      <c r="I64" s="255">
        <v>-0.15988074423220766</v>
      </c>
      <c r="J64" s="82">
        <v>5.5838916884743552</v>
      </c>
      <c r="K64" s="82">
        <v>2.5408024961772746E-2</v>
      </c>
      <c r="L64" s="81">
        <v>4.571035285856468E-3</v>
      </c>
      <c r="M64" s="83">
        <v>325553303.51422846</v>
      </c>
      <c r="N64" s="83">
        <v>-8123723.4678263068</v>
      </c>
      <c r="O64" s="81">
        <v>-2.4346067637024356E-2</v>
      </c>
      <c r="P64" s="80">
        <v>68836665.637192085</v>
      </c>
      <c r="Q64" s="80">
        <v>-1454546.6904720515</v>
      </c>
      <c r="R64" s="81">
        <v>-2.0693151281722784E-2</v>
      </c>
    </row>
    <row r="65" spans="1:18">
      <c r="A65" s="672" t="s">
        <v>60</v>
      </c>
      <c r="B65" s="672" t="s">
        <v>345</v>
      </c>
      <c r="C65" s="672" t="s">
        <v>279</v>
      </c>
      <c r="D65" s="87" t="s">
        <v>281</v>
      </c>
      <c r="E65" s="87"/>
      <c r="F65" s="80">
        <v>-0.97336301207542419</v>
      </c>
      <c r="G65" s="84">
        <v>-1</v>
      </c>
      <c r="H65" s="87"/>
      <c r="I65" s="256">
        <v>-4.9316840575291467E-5</v>
      </c>
      <c r="J65" s="87"/>
      <c r="K65" s="85">
        <v>-47.92</v>
      </c>
      <c r="L65" s="84">
        <v>-1</v>
      </c>
      <c r="M65" s="87"/>
      <c r="N65" s="86">
        <v>-46.643555538654326</v>
      </c>
      <c r="O65" s="84">
        <v>-1</v>
      </c>
      <c r="P65" s="87"/>
      <c r="Q65" s="80">
        <v>-7.7869040966033936</v>
      </c>
      <c r="R65" s="84">
        <v>-1</v>
      </c>
    </row>
    <row r="66" spans="1:18">
      <c r="A66" s="672" t="s">
        <v>60</v>
      </c>
      <c r="B66" s="672" t="s">
        <v>345</v>
      </c>
      <c r="C66" s="672" t="s">
        <v>279</v>
      </c>
      <c r="D66" s="260" t="s">
        <v>283</v>
      </c>
      <c r="E66" s="80">
        <v>935732.03144788055</v>
      </c>
      <c r="F66" s="80">
        <v>33042.517617521691</v>
      </c>
      <c r="G66" s="81">
        <v>3.6604521389988501E-2</v>
      </c>
      <c r="H66" s="255">
        <v>48.202712371963642</v>
      </c>
      <c r="I66" s="255">
        <v>2.466646494920063</v>
      </c>
      <c r="J66" s="82">
        <v>16.790554805545277</v>
      </c>
      <c r="K66" s="82">
        <v>0.86049098278062175</v>
      </c>
      <c r="L66" s="81">
        <v>5.401679443060034E-2</v>
      </c>
      <c r="M66" s="83">
        <v>15711459.957329854</v>
      </c>
      <c r="N66" s="83">
        <v>1331558.3898718394</v>
      </c>
      <c r="O66" s="81">
        <v>9.2598574727742286E-2</v>
      </c>
      <c r="P66" s="80">
        <v>3329953.9377237558</v>
      </c>
      <c r="Q66" s="80">
        <v>92343.075766663067</v>
      </c>
      <c r="R66" s="81">
        <v>2.8521981085411513E-2</v>
      </c>
    </row>
    <row r="67" spans="1:18">
      <c r="A67" s="672" t="s">
        <v>60</v>
      </c>
      <c r="B67" s="672" t="s">
        <v>345</v>
      </c>
      <c r="C67" s="672" t="s">
        <v>279</v>
      </c>
      <c r="D67" s="87" t="s">
        <v>286</v>
      </c>
      <c r="E67" s="80">
        <v>41393.141995082216</v>
      </c>
      <c r="F67" s="80">
        <v>4620.3094280864898</v>
      </c>
      <c r="G67" s="84">
        <v>0.1256446432204763</v>
      </c>
      <c r="H67" s="256">
        <v>2.1323003281970387</v>
      </c>
      <c r="I67" s="256">
        <v>0.26915174055799262</v>
      </c>
      <c r="J67" s="85">
        <v>21.899379912949417</v>
      </c>
      <c r="K67" s="85">
        <v>-9.4138844105710717E-2</v>
      </c>
      <c r="L67" s="84">
        <v>-4.2802993529861E-3</v>
      </c>
      <c r="M67" s="86">
        <v>906484.1423409665</v>
      </c>
      <c r="N67" s="86">
        <v>97720.159528698307</v>
      </c>
      <c r="O67" s="84">
        <v>0.12082654718240747</v>
      </c>
      <c r="P67" s="80">
        <v>418427.04108309746</v>
      </c>
      <c r="Q67" s="80">
        <v>43704.014169024362</v>
      </c>
      <c r="R67" s="84">
        <v>0.11663018023988697</v>
      </c>
    </row>
    <row r="68" spans="1:18">
      <c r="A68" s="672" t="s">
        <v>60</v>
      </c>
      <c r="B68" s="672" t="s">
        <v>345</v>
      </c>
      <c r="C68" s="672" t="s">
        <v>279</v>
      </c>
      <c r="D68" s="260" t="s">
        <v>280</v>
      </c>
      <c r="E68" s="80">
        <v>357.07899927748224</v>
      </c>
      <c r="F68" s="80">
        <v>-730.52548781124199</v>
      </c>
      <c r="G68" s="81">
        <v>-0.67168303963759524</v>
      </c>
      <c r="H68" s="255">
        <v>1.8394343377994955E-2</v>
      </c>
      <c r="I68" s="255">
        <v>-3.6710706262590737E-2</v>
      </c>
      <c r="J68" s="82">
        <v>43.933284159961325</v>
      </c>
      <c r="K68" s="82">
        <v>9.3031447748529956</v>
      </c>
      <c r="L68" s="81">
        <v>0.26864300693093768</v>
      </c>
      <c r="M68" s="83">
        <v>15687.653142812253</v>
      </c>
      <c r="N68" s="83">
        <v>-21976.241840939518</v>
      </c>
      <c r="O68" s="81">
        <v>-0.58348298417941324</v>
      </c>
      <c r="P68" s="80">
        <v>3172.3226544857025</v>
      </c>
      <c r="Q68" s="80">
        <v>-6415.4894082546234</v>
      </c>
      <c r="R68" s="81">
        <v>-0.66912965818199299</v>
      </c>
    </row>
    <row r="69" spans="1:18">
      <c r="A69" s="672" t="s">
        <v>60</v>
      </c>
      <c r="B69" s="672" t="s">
        <v>345</v>
      </c>
      <c r="C69" s="672" t="s">
        <v>279</v>
      </c>
      <c r="D69" s="87" t="s">
        <v>282</v>
      </c>
      <c r="E69" s="80">
        <v>8919.4525716444423</v>
      </c>
      <c r="F69" s="80">
        <v>4781.7449883986174</v>
      </c>
      <c r="G69" s="84">
        <v>1.1556507781653282</v>
      </c>
      <c r="H69" s="256">
        <v>0.45947107972897883</v>
      </c>
      <c r="I69" s="256">
        <v>0.24982815853865037</v>
      </c>
      <c r="J69" s="85">
        <v>3.3019292396681768</v>
      </c>
      <c r="K69" s="85">
        <v>-0.12759710457260498</v>
      </c>
      <c r="L69" s="84">
        <v>-3.7205459811346646E-2</v>
      </c>
      <c r="M69" s="86">
        <v>29451.401248146296</v>
      </c>
      <c r="N69" s="86">
        <v>15261.024086639882</v>
      </c>
      <c r="O69" s="84">
        <v>1.0754487997709998</v>
      </c>
      <c r="P69" s="80">
        <v>13510.918813109398</v>
      </c>
      <c r="Q69" s="80">
        <v>7281.3224768638611</v>
      </c>
      <c r="R69" s="84">
        <v>1.1688273338834312</v>
      </c>
    </row>
    <row r="70" spans="1:18">
      <c r="A70" s="672" t="s">
        <v>60</v>
      </c>
      <c r="B70" s="672" t="s">
        <v>345</v>
      </c>
      <c r="C70" s="672" t="s">
        <v>279</v>
      </c>
      <c r="D70" s="260" t="s">
        <v>284</v>
      </c>
      <c r="E70" s="444"/>
      <c r="F70" s="444"/>
      <c r="G70" s="444"/>
      <c r="H70" s="444"/>
      <c r="I70" s="444"/>
      <c r="J70" s="444"/>
      <c r="K70" s="444"/>
      <c r="L70" s="444"/>
      <c r="M70" s="444"/>
      <c r="N70" s="444"/>
      <c r="O70" s="444"/>
      <c r="P70" s="444"/>
      <c r="Q70" s="444"/>
      <c r="R70" s="444"/>
    </row>
    <row r="71" spans="1:18">
      <c r="A71" s="672" t="s">
        <v>60</v>
      </c>
      <c r="B71" s="672" t="s">
        <v>345</v>
      </c>
      <c r="C71" s="672" t="s">
        <v>279</v>
      </c>
      <c r="D71" s="87" t="s">
        <v>285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</row>
    <row r="72" spans="1:18">
      <c r="A72" s="672" t="s">
        <v>60</v>
      </c>
      <c r="B72" s="672" t="s">
        <v>350</v>
      </c>
      <c r="C72" s="672" t="s">
        <v>279</v>
      </c>
      <c r="D72" s="260" t="s">
        <v>281</v>
      </c>
      <c r="E72" s="80">
        <v>9.3456818461418152</v>
      </c>
      <c r="F72" s="80">
        <v>-400.90676020085812</v>
      </c>
      <c r="G72" s="81">
        <v>-0.97721968015714789</v>
      </c>
      <c r="H72" s="255">
        <v>3.2609549305611426E-5</v>
      </c>
      <c r="I72" s="255">
        <v>-1.3212878704058383E-3</v>
      </c>
      <c r="J72" s="82">
        <v>44.38398171191222</v>
      </c>
      <c r="K72" s="82">
        <v>16.402057463485178</v>
      </c>
      <c r="L72" s="81">
        <v>0.58616617348634248</v>
      </c>
      <c r="M72" s="83">
        <v>414.79857214450834</v>
      </c>
      <c r="N72" s="83">
        <v>-11064.854183946849</v>
      </c>
      <c r="O72" s="81">
        <v>-0.96386662724406835</v>
      </c>
      <c r="P72" s="80">
        <v>74.765454769134521</v>
      </c>
      <c r="Q72" s="80">
        <v>-2158.9134577512741</v>
      </c>
      <c r="R72" s="81">
        <v>-0.96652811003853201</v>
      </c>
    </row>
    <row r="73" spans="1:18">
      <c r="A73" s="672" t="s">
        <v>60</v>
      </c>
      <c r="B73" s="672" t="s">
        <v>350</v>
      </c>
      <c r="C73" s="672" t="s">
        <v>279</v>
      </c>
      <c r="D73" s="87" t="s">
        <v>283</v>
      </c>
      <c r="E73" s="80">
        <v>14289302.065924548</v>
      </c>
      <c r="F73" s="80">
        <v>84531.470017734915</v>
      </c>
      <c r="G73" s="84">
        <v>5.9509211674346326E-3</v>
      </c>
      <c r="H73" s="256">
        <v>49.85914435487738</v>
      </c>
      <c r="I73" s="256">
        <v>2.9811729248181109</v>
      </c>
      <c r="J73" s="85">
        <v>16.456583188591019</v>
      </c>
      <c r="K73" s="85">
        <v>0.82340613842200128</v>
      </c>
      <c r="L73" s="84">
        <v>5.2670428779740527E-2</v>
      </c>
      <c r="M73" s="86">
        <v>235153088.15479282</v>
      </c>
      <c r="N73" s="86">
        <v>13087394.471946746</v>
      </c>
      <c r="O73" s="84">
        <v>5.8934787516698305E-2</v>
      </c>
      <c r="P73" s="80">
        <v>51360145.446109556</v>
      </c>
      <c r="Q73" s="80">
        <v>-169029.72515544295</v>
      </c>
      <c r="R73" s="84">
        <v>-3.2802722844611255E-3</v>
      </c>
    </row>
    <row r="74" spans="1:18">
      <c r="A74" s="672" t="s">
        <v>60</v>
      </c>
      <c r="B74" s="672" t="s">
        <v>350</v>
      </c>
      <c r="C74" s="672" t="s">
        <v>279</v>
      </c>
      <c r="D74" s="260" t="s">
        <v>286</v>
      </c>
      <c r="E74" s="80">
        <v>604510.90870073251</v>
      </c>
      <c r="F74" s="80">
        <v>25218.430421377998</v>
      </c>
      <c r="G74" s="81">
        <v>4.353315702679781E-2</v>
      </c>
      <c r="H74" s="255">
        <v>2.1092980274301296</v>
      </c>
      <c r="I74" s="255">
        <v>0.19754196892306819</v>
      </c>
      <c r="J74" s="82">
        <v>22.388698105996106</v>
      </c>
      <c r="K74" s="82">
        <v>0.52255338988891964</v>
      </c>
      <c r="L74" s="81">
        <v>2.389782911772247E-2</v>
      </c>
      <c r="M74" s="83">
        <v>13534212.236682074</v>
      </c>
      <c r="N74" s="83">
        <v>867319.07367333025</v>
      </c>
      <c r="O74" s="81">
        <v>6.8471334092101682E-2</v>
      </c>
      <c r="P74" s="80">
        <v>6166227.9951534225</v>
      </c>
      <c r="Q74" s="80">
        <v>317408.27662029583</v>
      </c>
      <c r="R74" s="81">
        <v>5.4268774196360635E-2</v>
      </c>
    </row>
    <row r="75" spans="1:18">
      <c r="A75" s="672" t="s">
        <v>60</v>
      </c>
      <c r="B75" s="672" t="s">
        <v>350</v>
      </c>
      <c r="C75" s="672" t="s">
        <v>279</v>
      </c>
      <c r="D75" s="87" t="s">
        <v>280</v>
      </c>
      <c r="E75" s="80">
        <v>7211.280031708563</v>
      </c>
      <c r="F75" s="80">
        <v>-38745.38667201811</v>
      </c>
      <c r="G75" s="84">
        <v>-0.84308522464872782</v>
      </c>
      <c r="H75" s="256">
        <v>2.5162058330463217E-2</v>
      </c>
      <c r="I75" s="256">
        <v>-0.1265021515356817</v>
      </c>
      <c r="J75" s="85">
        <v>42.383930404660035</v>
      </c>
      <c r="K75" s="85">
        <v>7.3316418073615566</v>
      </c>
      <c r="L75" s="84">
        <v>0.20916299907238053</v>
      </c>
      <c r="M75" s="86">
        <v>305642.39099245035</v>
      </c>
      <c r="N75" s="86">
        <v>-1305243.9532764349</v>
      </c>
      <c r="O75" s="84">
        <v>-0.81026445963748683</v>
      </c>
      <c r="P75" s="80">
        <v>68259.116845107987</v>
      </c>
      <c r="Q75" s="80">
        <v>-311580.26756625215</v>
      </c>
      <c r="R75" s="84">
        <v>-0.82029478867524586</v>
      </c>
    </row>
    <row r="76" spans="1:18">
      <c r="A76" s="672" t="s">
        <v>60</v>
      </c>
      <c r="B76" s="672" t="s">
        <v>350</v>
      </c>
      <c r="C76" s="672" t="s">
        <v>279</v>
      </c>
      <c r="D76" s="260" t="s">
        <v>282</v>
      </c>
      <c r="E76" s="80">
        <v>54444.211686738054</v>
      </c>
      <c r="F76" s="80">
        <v>1820.0993449859525</v>
      </c>
      <c r="G76" s="81">
        <v>3.4586794227821703E-2</v>
      </c>
      <c r="H76" s="255">
        <v>0.18997021668748229</v>
      </c>
      <c r="I76" s="255">
        <v>1.6302390217990487E-2</v>
      </c>
      <c r="J76" s="82">
        <v>3.5788460419693586</v>
      </c>
      <c r="K76" s="82">
        <v>-0.19357132365582164</v>
      </c>
      <c r="L76" s="81">
        <v>-5.1312276690185954E-2</v>
      </c>
      <c r="M76" s="83">
        <v>194847.45150322438</v>
      </c>
      <c r="N76" s="83">
        <v>-3672.6637454116135</v>
      </c>
      <c r="O76" s="81">
        <v>-1.8500209617608752E-2</v>
      </c>
      <c r="P76" s="80">
        <v>82569.075069785118</v>
      </c>
      <c r="Q76" s="80">
        <v>1901.1692843437195</v>
      </c>
      <c r="R76" s="81">
        <v>2.3567852243498236E-2</v>
      </c>
    </row>
    <row r="77" spans="1:18">
      <c r="A77" s="672" t="s">
        <v>60</v>
      </c>
      <c r="B77" s="672" t="s">
        <v>350</v>
      </c>
      <c r="C77" s="672" t="s">
        <v>279</v>
      </c>
      <c r="D77" s="87" t="s">
        <v>284</v>
      </c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</row>
    <row r="78" spans="1:18">
      <c r="A78" s="672" t="s">
        <v>60</v>
      </c>
      <c r="B78" s="672" t="s">
        <v>350</v>
      </c>
      <c r="C78" s="672" t="s">
        <v>279</v>
      </c>
      <c r="D78" s="260" t="s">
        <v>285</v>
      </c>
      <c r="E78" s="444"/>
      <c r="F78" s="444"/>
      <c r="G78" s="444"/>
      <c r="H78" s="444"/>
      <c r="I78" s="444"/>
      <c r="J78" s="444"/>
      <c r="K78" s="444"/>
      <c r="L78" s="444"/>
      <c r="M78" s="444"/>
      <c r="N78" s="444"/>
      <c r="O78" s="444"/>
      <c r="P78" s="444"/>
      <c r="Q78" s="444"/>
      <c r="R78" s="444"/>
    </row>
    <row r="79" spans="1:18">
      <c r="A79" s="672" t="s">
        <v>60</v>
      </c>
      <c r="B79" s="672" t="s">
        <v>353</v>
      </c>
      <c r="C79" s="672" t="s">
        <v>279</v>
      </c>
      <c r="D79" s="87" t="s">
        <v>281</v>
      </c>
      <c r="E79" s="87"/>
      <c r="F79" s="80">
        <v>-3.7341212034225464</v>
      </c>
      <c r="G79" s="84">
        <v>-1</v>
      </c>
      <c r="H79" s="87"/>
      <c r="I79" s="256">
        <v>-9.5689664871000566E-5</v>
      </c>
      <c r="J79" s="87"/>
      <c r="K79" s="85">
        <v>-47.919999999999995</v>
      </c>
      <c r="L79" s="84">
        <v>-1</v>
      </c>
      <c r="M79" s="87"/>
      <c r="N79" s="86">
        <v>-178.9390880680084</v>
      </c>
      <c r="O79" s="84">
        <v>-1</v>
      </c>
      <c r="P79" s="87"/>
      <c r="Q79" s="80">
        <v>-29.872969627380371</v>
      </c>
      <c r="R79" s="84">
        <v>-1</v>
      </c>
    </row>
    <row r="80" spans="1:18">
      <c r="A80" s="672" t="s">
        <v>60</v>
      </c>
      <c r="B80" s="672" t="s">
        <v>353</v>
      </c>
      <c r="C80" s="672" t="s">
        <v>279</v>
      </c>
      <c r="D80" s="260" t="s">
        <v>283</v>
      </c>
      <c r="E80" s="80">
        <v>1845404.4881297485</v>
      </c>
      <c r="F80" s="80">
        <v>87053.463465287117</v>
      </c>
      <c r="G80" s="81">
        <v>4.9508580621380284E-2</v>
      </c>
      <c r="H80" s="255">
        <v>47.79322623627629</v>
      </c>
      <c r="I80" s="255">
        <v>2.734158490562514</v>
      </c>
      <c r="J80" s="82">
        <v>16.843318546414185</v>
      </c>
      <c r="K80" s="82">
        <v>0.86213571433171765</v>
      </c>
      <c r="L80" s="81">
        <v>5.3946927670520554E-2</v>
      </c>
      <c r="M80" s="83">
        <v>31082735.640551768</v>
      </c>
      <c r="N80" s="83">
        <v>2982206.4324094616</v>
      </c>
      <c r="O80" s="81">
        <v>0.10612634410975251</v>
      </c>
      <c r="P80" s="80">
        <v>6592405.0621318817</v>
      </c>
      <c r="Q80" s="80">
        <v>249086.15115415584</v>
      </c>
      <c r="R80" s="81">
        <v>3.9267480423077608E-2</v>
      </c>
    </row>
    <row r="81" spans="1:18">
      <c r="A81" s="672" t="s">
        <v>60</v>
      </c>
      <c r="B81" s="672" t="s">
        <v>353</v>
      </c>
      <c r="C81" s="672" t="s">
        <v>279</v>
      </c>
      <c r="D81" s="87" t="s">
        <v>286</v>
      </c>
      <c r="E81" s="80">
        <v>81417.847516586247</v>
      </c>
      <c r="F81" s="80">
        <v>10292.71310406542</v>
      </c>
      <c r="G81" s="84">
        <v>0.14471274028627351</v>
      </c>
      <c r="H81" s="256">
        <v>2.108600922486358</v>
      </c>
      <c r="I81" s="256">
        <v>0.28596584850939788</v>
      </c>
      <c r="J81" s="85">
        <v>22.006600938448543</v>
      </c>
      <c r="K81" s="85">
        <v>0.12321050643815923</v>
      </c>
      <c r="L81" s="84">
        <v>5.6303207138291749E-3</v>
      </c>
      <c r="M81" s="86">
        <v>1791730.0795649672</v>
      </c>
      <c r="N81" s="86">
        <v>235270.99368655658</v>
      </c>
      <c r="O81" s="84">
        <v>0.15115784013929151</v>
      </c>
      <c r="P81" s="80">
        <v>820900.10308933258</v>
      </c>
      <c r="Q81" s="80">
        <v>94413.565283669159</v>
      </c>
      <c r="R81" s="84">
        <v>0.12995913946161103</v>
      </c>
    </row>
    <row r="82" spans="1:18">
      <c r="A82" s="672" t="s">
        <v>60</v>
      </c>
      <c r="B82" s="672" t="s">
        <v>353</v>
      </c>
      <c r="C82" s="672" t="s">
        <v>279</v>
      </c>
      <c r="D82" s="260" t="s">
        <v>280</v>
      </c>
      <c r="E82" s="80">
        <v>640.30543009745963</v>
      </c>
      <c r="F82" s="80">
        <v>-1498.3449267829496</v>
      </c>
      <c r="G82" s="81">
        <v>-0.70060303310567529</v>
      </c>
      <c r="H82" s="255">
        <v>1.6582956461744808E-2</v>
      </c>
      <c r="I82" s="255">
        <v>-3.8221567756312469E-2</v>
      </c>
      <c r="J82" s="82">
        <v>43.993990815363233</v>
      </c>
      <c r="K82" s="82">
        <v>8.3517715488726409</v>
      </c>
      <c r="L82" s="81">
        <v>0.23432243335994082</v>
      </c>
      <c r="M82" s="83">
        <v>28169.591210734845</v>
      </c>
      <c r="N82" s="83">
        <v>-48056.653743555056</v>
      </c>
      <c r="O82" s="81">
        <v>-0.63044760728241145</v>
      </c>
      <c r="P82" s="80">
        <v>5714.3589395284653</v>
      </c>
      <c r="Q82" s="80">
        <v>-12921.879881561741</v>
      </c>
      <c r="R82" s="81">
        <v>-0.69337380818163508</v>
      </c>
    </row>
    <row r="83" spans="1:18">
      <c r="A83" s="672" t="s">
        <v>60</v>
      </c>
      <c r="B83" s="672" t="s">
        <v>353</v>
      </c>
      <c r="C83" s="672" t="s">
        <v>279</v>
      </c>
      <c r="D83" s="87" t="s">
        <v>282</v>
      </c>
      <c r="E83" s="80">
        <v>14552.786533750725</v>
      </c>
      <c r="F83" s="80">
        <v>6374.9447360419863</v>
      </c>
      <c r="G83" s="84">
        <v>0.77953876997573046</v>
      </c>
      <c r="H83" s="256">
        <v>0.37689548478375751</v>
      </c>
      <c r="I83" s="256">
        <v>0.16733213684701412</v>
      </c>
      <c r="J83" s="85">
        <v>3.3457955647228492</v>
      </c>
      <c r="K83" s="85">
        <v>-0.17468014556902345</v>
      </c>
      <c r="L83" s="84">
        <v>-4.9618335686384046E-2</v>
      </c>
      <c r="M83" s="86">
        <v>48690.648638981584</v>
      </c>
      <c r="N83" s="86">
        <v>19900.75522753835</v>
      </c>
      <c r="O83" s="84">
        <v>0.69124101792013992</v>
      </c>
      <c r="P83" s="80">
        <v>21967.83851313591</v>
      </c>
      <c r="Q83" s="80">
        <v>9594.0675708055496</v>
      </c>
      <c r="R83" s="84">
        <v>0.77535519410533815</v>
      </c>
    </row>
    <row r="84" spans="1:18">
      <c r="A84" s="672" t="s">
        <v>60</v>
      </c>
      <c r="B84" s="672" t="s">
        <v>353</v>
      </c>
      <c r="C84" s="672" t="s">
        <v>279</v>
      </c>
      <c r="D84" s="260" t="s">
        <v>284</v>
      </c>
      <c r="E84" s="444"/>
      <c r="F84" s="444"/>
      <c r="G84" s="444"/>
      <c r="H84" s="444"/>
      <c r="I84" s="444"/>
      <c r="J84" s="444"/>
      <c r="K84" s="444"/>
      <c r="L84" s="444"/>
      <c r="M84" s="444"/>
      <c r="N84" s="444"/>
      <c r="O84" s="444"/>
      <c r="P84" s="444"/>
      <c r="Q84" s="444"/>
      <c r="R84" s="444"/>
    </row>
    <row r="85" spans="1:18">
      <c r="A85" s="672" t="s">
        <v>60</v>
      </c>
      <c r="B85" s="672" t="s">
        <v>353</v>
      </c>
      <c r="C85" s="672" t="s">
        <v>279</v>
      </c>
      <c r="D85" s="87" t="s">
        <v>285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</row>
    <row r="86" spans="1:18">
      <c r="A86" s="672" t="s">
        <v>116</v>
      </c>
      <c r="B86" s="672" t="s">
        <v>345</v>
      </c>
      <c r="C86" s="672" t="s">
        <v>279</v>
      </c>
      <c r="D86" s="260" t="s">
        <v>281</v>
      </c>
      <c r="E86" s="80">
        <v>20042.64870637541</v>
      </c>
      <c r="F86" s="80">
        <v>4814.6487063754248</v>
      </c>
      <c r="G86" s="81">
        <v>0.3161707845006192</v>
      </c>
      <c r="H86" s="255">
        <v>9.6459405877965462E-3</v>
      </c>
      <c r="I86" s="255">
        <v>2.2640602425994562E-3</v>
      </c>
      <c r="J86" s="82">
        <v>15.767269061669168</v>
      </c>
      <c r="K86" s="82">
        <v>-0.29295224119397645</v>
      </c>
      <c r="L86" s="81">
        <v>-1.8240859554142647E-2</v>
      </c>
      <c r="M86" s="83">
        <v>316017.83486193657</v>
      </c>
      <c r="N86" s="83">
        <v>71452.784861936583</v>
      </c>
      <c r="O86" s="81">
        <v>0.29216269807127626</v>
      </c>
      <c r="P86" s="80">
        <v>21927.774584531784</v>
      </c>
      <c r="Q86" s="80">
        <v>1623.7745845317841</v>
      </c>
      <c r="R86" s="81">
        <v>7.9973137536041378E-2</v>
      </c>
    </row>
    <row r="87" spans="1:18">
      <c r="A87" s="672" t="s">
        <v>116</v>
      </c>
      <c r="B87" s="672" t="s">
        <v>345</v>
      </c>
      <c r="C87" s="672" t="s">
        <v>279</v>
      </c>
      <c r="D87" s="87" t="s">
        <v>283</v>
      </c>
      <c r="E87" s="80">
        <v>12243101.482760496</v>
      </c>
      <c r="F87" s="80">
        <v>-900759.61218177713</v>
      </c>
      <c r="G87" s="84">
        <v>-6.8530822539534242E-2</v>
      </c>
      <c r="H87" s="256">
        <v>5.892246640809808</v>
      </c>
      <c r="I87" s="256">
        <v>-0.47933267865137719</v>
      </c>
      <c r="J87" s="85">
        <v>8.1549744859301168</v>
      </c>
      <c r="K87" s="85">
        <v>0.60922449533686152</v>
      </c>
      <c r="L87" s="84">
        <v>8.0737434462623062E-2</v>
      </c>
      <c r="M87" s="86">
        <v>99842180.220564976</v>
      </c>
      <c r="N87" s="86">
        <v>661890.48704533279</v>
      </c>
      <c r="O87" s="84">
        <v>6.6736091296337062E-3</v>
      </c>
      <c r="P87" s="80">
        <v>41323554.840151429</v>
      </c>
      <c r="Q87" s="80">
        <v>-818399.81220124662</v>
      </c>
      <c r="R87" s="84">
        <v>-1.9420072442120514E-2</v>
      </c>
    </row>
    <row r="88" spans="1:18">
      <c r="A88" s="672" t="s">
        <v>116</v>
      </c>
      <c r="B88" s="672" t="s">
        <v>345</v>
      </c>
      <c r="C88" s="672" t="s">
        <v>279</v>
      </c>
      <c r="D88" s="260" t="s">
        <v>286</v>
      </c>
      <c r="E88" s="80">
        <v>805298.91187610792</v>
      </c>
      <c r="F88" s="80">
        <v>-31318.704909416847</v>
      </c>
      <c r="G88" s="81">
        <v>-3.7434909666079513E-2</v>
      </c>
      <c r="H88" s="255">
        <v>0.3875668118108187</v>
      </c>
      <c r="I88" s="255">
        <v>-1.7989475409742217E-2</v>
      </c>
      <c r="J88" s="82">
        <v>10.456570497338099</v>
      </c>
      <c r="K88" s="82">
        <v>-1.3955705989417488</v>
      </c>
      <c r="L88" s="81">
        <v>-0.11774839563627797</v>
      </c>
      <c r="M88" s="83">
        <v>8420664.8434621915</v>
      </c>
      <c r="N88" s="83">
        <v>-1495045.1943132319</v>
      </c>
      <c r="O88" s="81">
        <v>-0.15077540474838685</v>
      </c>
      <c r="P88" s="80">
        <v>2123788.1411936875</v>
      </c>
      <c r="Q88" s="80">
        <v>-309963.23209455842</v>
      </c>
      <c r="R88" s="81">
        <v>-0.12736027003274641</v>
      </c>
    </row>
    <row r="89" spans="1:18">
      <c r="A89" s="672" t="s">
        <v>116</v>
      </c>
      <c r="B89" s="672" t="s">
        <v>345</v>
      </c>
      <c r="C89" s="672" t="s">
        <v>279</v>
      </c>
      <c r="D89" s="87" t="s">
        <v>280</v>
      </c>
      <c r="E89" s="80">
        <v>104226.51292512495</v>
      </c>
      <c r="F89" s="80">
        <v>58543.876410634097</v>
      </c>
      <c r="G89" s="84">
        <v>1.2815345364767547</v>
      </c>
      <c r="H89" s="256">
        <v>5.0161172112404791E-2</v>
      </c>
      <c r="I89" s="256">
        <v>2.8016192036025563E-2</v>
      </c>
      <c r="J89" s="85">
        <v>17.281810314380444</v>
      </c>
      <c r="K89" s="85">
        <v>-6.6988940981926248</v>
      </c>
      <c r="L89" s="84">
        <v>-0.27934517614421694</v>
      </c>
      <c r="M89" s="86">
        <v>1801222.826101331</v>
      </c>
      <c r="N89" s="86">
        <v>705721.02306030854</v>
      </c>
      <c r="O89" s="84">
        <v>0.64419886950554095</v>
      </c>
      <c r="P89" s="80">
        <v>324310.49405878782</v>
      </c>
      <c r="Q89" s="80">
        <v>91151.207311117265</v>
      </c>
      <c r="R89" s="84">
        <v>0.39093963865896897</v>
      </c>
    </row>
    <row r="90" spans="1:18">
      <c r="A90" s="672" t="s">
        <v>116</v>
      </c>
      <c r="B90" s="672" t="s">
        <v>345</v>
      </c>
      <c r="C90" s="672" t="s">
        <v>279</v>
      </c>
      <c r="D90" s="260" t="s">
        <v>282</v>
      </c>
      <c r="E90" s="80">
        <v>533799.10955523804</v>
      </c>
      <c r="F90" s="80">
        <v>-42514.493850010098</v>
      </c>
      <c r="G90" s="81">
        <v>-7.37697212052707E-2</v>
      </c>
      <c r="H90" s="255">
        <v>0.25690189814835607</v>
      </c>
      <c r="I90" s="255">
        <v>-2.247018365141451E-2</v>
      </c>
      <c r="J90" s="82">
        <v>5.7758605534930521</v>
      </c>
      <c r="K90" s="82">
        <v>-0.11536130556728175</v>
      </c>
      <c r="L90" s="81">
        <v>-1.9581898004717511E-2</v>
      </c>
      <c r="M90" s="83">
        <v>3083149.2203698191</v>
      </c>
      <c r="N90" s="83">
        <v>-312042.07768500643</v>
      </c>
      <c r="O90" s="81">
        <v>-9.1907068053509011E-2</v>
      </c>
      <c r="P90" s="80">
        <v>962759.29833650589</v>
      </c>
      <c r="Q90" s="80">
        <v>-73947.119587342255</v>
      </c>
      <c r="R90" s="81">
        <v>-7.1328891486397719E-2</v>
      </c>
    </row>
    <row r="91" spans="1:18">
      <c r="A91" s="672" t="s">
        <v>116</v>
      </c>
      <c r="B91" s="672" t="s">
        <v>345</v>
      </c>
      <c r="C91" s="672" t="s">
        <v>279</v>
      </c>
      <c r="D91" s="87" t="s">
        <v>284</v>
      </c>
      <c r="E91" s="80">
        <v>170891283.70365033</v>
      </c>
      <c r="F91" s="80">
        <v>3346662.1243545711</v>
      </c>
      <c r="G91" s="84">
        <v>1.9974751160667117E-2</v>
      </c>
      <c r="H91" s="256">
        <v>82.244976386446865</v>
      </c>
      <c r="I91" s="256">
        <v>1.0265400205624076</v>
      </c>
      <c r="J91" s="85">
        <v>4.6051363218241539</v>
      </c>
      <c r="K91" s="85">
        <v>-0.20095591739844032</v>
      </c>
      <c r="L91" s="84">
        <v>-4.1812746696460783E-2</v>
      </c>
      <c r="M91" s="86">
        <v>786977657.66683578</v>
      </c>
      <c r="N91" s="86">
        <v>-18257247.82890439</v>
      </c>
      <c r="O91" s="84">
        <v>-2.2673194746400588E-2</v>
      </c>
      <c r="P91" s="80">
        <v>177272143.57937336</v>
      </c>
      <c r="Q91" s="80">
        <v>5289285.9623056054</v>
      </c>
      <c r="R91" s="84">
        <v>3.0754727742008929E-2</v>
      </c>
    </row>
    <row r="92" spans="1:18">
      <c r="A92" s="672" t="s">
        <v>116</v>
      </c>
      <c r="B92" s="672" t="s">
        <v>345</v>
      </c>
      <c r="C92" s="672" t="s">
        <v>279</v>
      </c>
      <c r="D92" s="260" t="s">
        <v>285</v>
      </c>
      <c r="E92" s="80">
        <v>24165324.441188656</v>
      </c>
      <c r="F92" s="80">
        <v>-1017136.3397337645</v>
      </c>
      <c r="G92" s="81">
        <v>-4.0390665097523773E-2</v>
      </c>
      <c r="H92" s="255">
        <v>11.630063833348899</v>
      </c>
      <c r="I92" s="255">
        <v>-0.57731154637186854</v>
      </c>
      <c r="J92" s="82">
        <v>4.0177448987310749</v>
      </c>
      <c r="K92" s="82">
        <v>4.6852510658762725E-2</v>
      </c>
      <c r="L92" s="81">
        <v>1.1798987753860408E-2</v>
      </c>
      <c r="M92" s="83">
        <v>97090108.999767184</v>
      </c>
      <c r="N92" s="83">
        <v>-2906732.8281273246</v>
      </c>
      <c r="O92" s="81">
        <v>-2.9068246306519652E-2</v>
      </c>
      <c r="P92" s="80">
        <v>19819864.873868674</v>
      </c>
      <c r="Q92" s="80">
        <v>-374418.19220720977</v>
      </c>
      <c r="R92" s="81">
        <v>-1.8540801422962622E-2</v>
      </c>
    </row>
    <row r="93" spans="1:18">
      <c r="A93" s="672" t="s">
        <v>116</v>
      </c>
      <c r="B93" s="672" t="s">
        <v>350</v>
      </c>
      <c r="C93" s="672" t="s">
        <v>279</v>
      </c>
      <c r="D93" s="87" t="s">
        <v>281</v>
      </c>
      <c r="E93" s="80">
        <v>291744.06507407239</v>
      </c>
      <c r="F93" s="80">
        <v>180875.57807536531</v>
      </c>
      <c r="G93" s="84">
        <v>1.6314426485992781</v>
      </c>
      <c r="H93" s="256">
        <v>1.0588189902051421E-2</v>
      </c>
      <c r="I93" s="256">
        <v>6.4353477827046165E-3</v>
      </c>
      <c r="J93" s="85">
        <v>16.170966157792556</v>
      </c>
      <c r="K93" s="85">
        <v>0.73673098195278186</v>
      </c>
      <c r="L93" s="84">
        <v>4.7733559425480014E-2</v>
      </c>
      <c r="M93" s="86">
        <v>4717783.4030496487</v>
      </c>
      <c r="N93" s="86">
        <v>3006613.1011220692</v>
      </c>
      <c r="O93" s="84">
        <v>1.7570507726409312</v>
      </c>
      <c r="P93" s="80">
        <v>298847.67993235588</v>
      </c>
      <c r="Q93" s="80">
        <v>151017.19726741314</v>
      </c>
      <c r="R93" s="84">
        <v>1.0215565460182734</v>
      </c>
    </row>
    <row r="94" spans="1:18">
      <c r="A94" s="672" t="s">
        <v>116</v>
      </c>
      <c r="B94" s="672" t="s">
        <v>350</v>
      </c>
      <c r="C94" s="672" t="s">
        <v>279</v>
      </c>
      <c r="D94" s="260" t="s">
        <v>283</v>
      </c>
      <c r="E94" s="80">
        <v>175694753.01416498</v>
      </c>
      <c r="F94" s="80">
        <v>10589458.600667208</v>
      </c>
      <c r="G94" s="81">
        <v>6.4137607690195872E-2</v>
      </c>
      <c r="H94" s="255">
        <v>6.3764430280207591</v>
      </c>
      <c r="I94" s="255">
        <v>0.19203265742083087</v>
      </c>
      <c r="J94" s="82">
        <v>7.9501383116435083</v>
      </c>
      <c r="K94" s="82">
        <v>-6.4073786488984652E-2</v>
      </c>
      <c r="L94" s="81">
        <v>-7.9950200599152362E-3</v>
      </c>
      <c r="M94" s="83">
        <v>1396797587.0926585</v>
      </c>
      <c r="N94" s="83">
        <v>73608739.138278961</v>
      </c>
      <c r="O94" s="81">
        <v>5.5629806170204979E-2</v>
      </c>
      <c r="P94" s="80">
        <v>583587593.64309013</v>
      </c>
      <c r="Q94" s="80">
        <v>54226295.267060518</v>
      </c>
      <c r="R94" s="81">
        <v>0.10243721147242066</v>
      </c>
    </row>
    <row r="95" spans="1:18">
      <c r="A95" s="672" t="s">
        <v>116</v>
      </c>
      <c r="B95" s="672" t="s">
        <v>350</v>
      </c>
      <c r="C95" s="672" t="s">
        <v>279</v>
      </c>
      <c r="D95" s="87" t="s">
        <v>286</v>
      </c>
      <c r="E95" s="80">
        <v>9470455.3712080959</v>
      </c>
      <c r="F95" s="80">
        <v>-2207463.740439048</v>
      </c>
      <c r="G95" s="84">
        <v>-0.1890288603076041</v>
      </c>
      <c r="H95" s="256">
        <v>0.34370872258804952</v>
      </c>
      <c r="I95" s="256">
        <v>-9.3715433418866789E-2</v>
      </c>
      <c r="J95" s="85">
        <v>11.870853027820528</v>
      </c>
      <c r="K95" s="85">
        <v>2.3130775672086656E-4</v>
      </c>
      <c r="L95" s="84">
        <v>1.94857322704428E-5</v>
      </c>
      <c r="M95" s="86">
        <v>112422383.81814493</v>
      </c>
      <c r="N95" s="86">
        <v>-26201776.433721736</v>
      </c>
      <c r="O95" s="84">
        <v>-0.18901305794109516</v>
      </c>
      <c r="P95" s="80">
        <v>28748060.542775255</v>
      </c>
      <c r="Q95" s="80">
        <v>-5013194.1600301974</v>
      </c>
      <c r="R95" s="84">
        <v>-0.14848956900922339</v>
      </c>
    </row>
    <row r="96" spans="1:18">
      <c r="A96" s="672" t="s">
        <v>116</v>
      </c>
      <c r="B96" s="672" t="s">
        <v>350</v>
      </c>
      <c r="C96" s="672" t="s">
        <v>279</v>
      </c>
      <c r="D96" s="260" t="s">
        <v>280</v>
      </c>
      <c r="E96" s="80">
        <v>871171.26557481114</v>
      </c>
      <c r="F96" s="80">
        <v>-806024.79995511088</v>
      </c>
      <c r="G96" s="81">
        <v>-0.48057875672421257</v>
      </c>
      <c r="H96" s="255">
        <v>3.1617187464549182E-2</v>
      </c>
      <c r="I96" s="255">
        <v>-3.1206168855057045E-2</v>
      </c>
      <c r="J96" s="82">
        <v>19.666467626242653</v>
      </c>
      <c r="K96" s="82">
        <v>0.61937578658416115</v>
      </c>
      <c r="L96" s="81">
        <v>3.2518128846028935E-2</v>
      </c>
      <c r="M96" s="83">
        <v>17132861.49133987</v>
      </c>
      <c r="N96" s="83">
        <v>-14812846.001922425</v>
      </c>
      <c r="O96" s="81">
        <v>-0.46368814981000561</v>
      </c>
      <c r="P96" s="80">
        <v>3383594.3708989178</v>
      </c>
      <c r="Q96" s="80">
        <v>-3004584.013836998</v>
      </c>
      <c r="R96" s="81">
        <v>-0.47033502085919071</v>
      </c>
    </row>
    <row r="97" spans="1:18">
      <c r="A97" s="672" t="s">
        <v>116</v>
      </c>
      <c r="B97" s="672" t="s">
        <v>350</v>
      </c>
      <c r="C97" s="672" t="s">
        <v>279</v>
      </c>
      <c r="D97" s="87" t="s">
        <v>282</v>
      </c>
      <c r="E97" s="80">
        <v>7255930.6154868063</v>
      </c>
      <c r="F97" s="80">
        <v>-689199.406623004</v>
      </c>
      <c r="G97" s="84">
        <v>-8.6744887082412875E-2</v>
      </c>
      <c r="H97" s="256">
        <v>0.26333756353664689</v>
      </c>
      <c r="I97" s="256">
        <v>-3.4266124334453696E-2</v>
      </c>
      <c r="J97" s="85">
        <v>5.7364853817902874</v>
      </c>
      <c r="K97" s="85">
        <v>1.2389168973236053E-2</v>
      </c>
      <c r="L97" s="84">
        <v>2.1643886672440922E-3</v>
      </c>
      <c r="M97" s="86">
        <v>41623539.907024644</v>
      </c>
      <c r="N97" s="86">
        <v>-3855148.7628731653</v>
      </c>
      <c r="O97" s="84">
        <v>-8.4768248065711607E-2</v>
      </c>
      <c r="P97" s="80">
        <v>12989882.753208347</v>
      </c>
      <c r="Q97" s="80">
        <v>-1142042.2571543865</v>
      </c>
      <c r="R97" s="84">
        <v>-8.0812929329652089E-2</v>
      </c>
    </row>
    <row r="98" spans="1:18">
      <c r="A98" s="672" t="s">
        <v>116</v>
      </c>
      <c r="B98" s="672" t="s">
        <v>350</v>
      </c>
      <c r="C98" s="672" t="s">
        <v>279</v>
      </c>
      <c r="D98" s="260" t="s">
        <v>284</v>
      </c>
      <c r="E98" s="80">
        <v>2252775100.4330168</v>
      </c>
      <c r="F98" s="80">
        <v>83895557.021011829</v>
      </c>
      <c r="G98" s="81">
        <v>3.8681519808624457E-2</v>
      </c>
      <c r="H98" s="255">
        <v>81.759368657393765</v>
      </c>
      <c r="I98" s="255">
        <v>0.51884158340125452</v>
      </c>
      <c r="J98" s="82">
        <v>4.7157017845449447</v>
      </c>
      <c r="K98" s="82">
        <v>-4.6077908381032984E-2</v>
      </c>
      <c r="L98" s="81">
        <v>-9.676614911329387E-3</v>
      </c>
      <c r="M98" s="83">
        <v>10623415561.290384</v>
      </c>
      <c r="N98" s="83">
        <v>295688995.06852341</v>
      </c>
      <c r="O98" s="81">
        <v>2.8630598725920161E-2</v>
      </c>
      <c r="P98" s="80">
        <v>2328592107.1054535</v>
      </c>
      <c r="Q98" s="80">
        <v>88887116.746053696</v>
      </c>
      <c r="R98" s="81">
        <v>3.9686975351066307E-2</v>
      </c>
    </row>
    <row r="99" spans="1:18">
      <c r="A99" s="672" t="s">
        <v>116</v>
      </c>
      <c r="B99" s="672" t="s">
        <v>350</v>
      </c>
      <c r="C99" s="672" t="s">
        <v>279</v>
      </c>
      <c r="D99" s="87" t="s">
        <v>285</v>
      </c>
      <c r="E99" s="80">
        <v>323070397.74971831</v>
      </c>
      <c r="F99" s="80">
        <v>-6984862.489277482</v>
      </c>
      <c r="G99" s="84">
        <v>-2.1162706160840108E-2</v>
      </c>
      <c r="H99" s="256">
        <v>11.72510817739102</v>
      </c>
      <c r="I99" s="256">
        <v>-0.63789436316369041</v>
      </c>
      <c r="J99" s="85">
        <v>4.004906266937696</v>
      </c>
      <c r="K99" s="85">
        <v>5.8326019311776278E-3</v>
      </c>
      <c r="L99" s="84">
        <v>1.4584882449691311E-3</v>
      </c>
      <c r="M99" s="86">
        <v>1293866660.6099</v>
      </c>
      <c r="N99" s="86">
        <v>-26048638.608742714</v>
      </c>
      <c r="O99" s="84">
        <v>-1.9735083474040238E-2</v>
      </c>
      <c r="P99" s="80">
        <v>264316552.85378695</v>
      </c>
      <c r="Q99" s="80">
        <v>-2744295.8572388887</v>
      </c>
      <c r="R99" s="84">
        <v>-1.0275919778149002E-2</v>
      </c>
    </row>
    <row r="100" spans="1:18">
      <c r="A100" s="672" t="s">
        <v>116</v>
      </c>
      <c r="B100" s="672" t="s">
        <v>353</v>
      </c>
      <c r="C100" s="672" t="s">
        <v>279</v>
      </c>
      <c r="D100" s="260" t="s">
        <v>281</v>
      </c>
      <c r="E100" s="80">
        <v>49723.105235456256</v>
      </c>
      <c r="F100" s="80">
        <v>14939.605235456263</v>
      </c>
      <c r="G100" s="81">
        <v>0.42950264451410197</v>
      </c>
      <c r="H100" s="255">
        <v>1.1578687215527829E-2</v>
      </c>
      <c r="I100" s="255">
        <v>3.1670860818820996E-3</v>
      </c>
      <c r="J100" s="82">
        <v>15.867346712673045</v>
      </c>
      <c r="K100" s="82">
        <v>0.69187155922384846</v>
      </c>
      <c r="L100" s="81">
        <v>4.5591426444831593E-2</v>
      </c>
      <c r="M100" s="83">
        <v>788973.75040171272</v>
      </c>
      <c r="N100" s="83">
        <v>261117.61040171271</v>
      </c>
      <c r="O100" s="81">
        <v>0.49467570918415898</v>
      </c>
      <c r="P100" s="80">
        <v>48806.4928150177</v>
      </c>
      <c r="Q100" s="80">
        <v>2428.4928150177002</v>
      </c>
      <c r="R100" s="81">
        <v>5.2363034521059559E-2</v>
      </c>
    </row>
    <row r="101" spans="1:18">
      <c r="A101" s="672" t="s">
        <v>116</v>
      </c>
      <c r="B101" s="672" t="s">
        <v>353</v>
      </c>
      <c r="C101" s="672" t="s">
        <v>279</v>
      </c>
      <c r="D101" s="87" t="s">
        <v>283</v>
      </c>
      <c r="E101" s="80">
        <v>25322332.955603197</v>
      </c>
      <c r="F101" s="80">
        <v>218521.26413680241</v>
      </c>
      <c r="G101" s="84">
        <v>8.7047045613031313E-3</v>
      </c>
      <c r="H101" s="256">
        <v>5.8966424456393147</v>
      </c>
      <c r="I101" s="256">
        <v>-0.17414545330034681</v>
      </c>
      <c r="J101" s="85">
        <v>8.1996712378148029</v>
      </c>
      <c r="K101" s="85">
        <v>0.45305603239386905</v>
      </c>
      <c r="L101" s="84">
        <v>5.8484385809795876E-2</v>
      </c>
      <c r="M101" s="86">
        <v>207634805.21042946</v>
      </c>
      <c r="N101" s="86">
        <v>13165235.847292066</v>
      </c>
      <c r="O101" s="84">
        <v>6.7698179671022596E-2</v>
      </c>
      <c r="P101" s="80">
        <v>85767982.411993742</v>
      </c>
      <c r="Q101" s="80">
        <v>5242239.9996646196</v>
      </c>
      <c r="R101" s="84">
        <v>6.5100175951460601E-2</v>
      </c>
    </row>
    <row r="102" spans="1:18">
      <c r="A102" s="672" t="s">
        <v>116</v>
      </c>
      <c r="B102" s="672" t="s">
        <v>353</v>
      </c>
      <c r="C102" s="672" t="s">
        <v>279</v>
      </c>
      <c r="D102" s="260" t="s">
        <v>286</v>
      </c>
      <c r="E102" s="80">
        <v>1575583.5202082999</v>
      </c>
      <c r="F102" s="80">
        <v>-80276.207607225515</v>
      </c>
      <c r="G102" s="81">
        <v>-4.848007730288182E-2</v>
      </c>
      <c r="H102" s="255">
        <v>0.36689560469009946</v>
      </c>
      <c r="I102" s="255">
        <v>-3.3536541691126853E-2</v>
      </c>
      <c r="J102" s="82">
        <v>10.702159832697383</v>
      </c>
      <c r="K102" s="82">
        <v>-1.0722877211450328</v>
      </c>
      <c r="L102" s="81">
        <v>-9.1069047294291758E-2</v>
      </c>
      <c r="M102" s="83">
        <v>16862146.663033213</v>
      </c>
      <c r="N102" s="83">
        <v>-2634686.8586504683</v>
      </c>
      <c r="O102" s="81">
        <v>-0.13513409014444647</v>
      </c>
      <c r="P102" s="80">
        <v>4222419.732657373</v>
      </c>
      <c r="Q102" s="80">
        <v>-566846.98204281554</v>
      </c>
      <c r="R102" s="81">
        <v>-0.11835778122419741</v>
      </c>
    </row>
    <row r="103" spans="1:18">
      <c r="A103" s="672" t="s">
        <v>116</v>
      </c>
      <c r="B103" s="672" t="s">
        <v>353</v>
      </c>
      <c r="C103" s="672" t="s">
        <v>279</v>
      </c>
      <c r="D103" s="87" t="s">
        <v>280</v>
      </c>
      <c r="E103" s="80">
        <v>216252.07151259706</v>
      </c>
      <c r="F103" s="80">
        <v>130812.05630046716</v>
      </c>
      <c r="G103" s="84">
        <v>1.5310397121967716</v>
      </c>
      <c r="H103" s="256">
        <v>5.0357174675584031E-2</v>
      </c>
      <c r="I103" s="256">
        <v>2.9695443428956737E-2</v>
      </c>
      <c r="J103" s="85">
        <v>17.050292997029366</v>
      </c>
      <c r="K103" s="85">
        <v>-6.8838483374402024</v>
      </c>
      <c r="L103" s="84">
        <v>-0.28761626503501064</v>
      </c>
      <c r="M103" s="86">
        <v>3687161.1805043276</v>
      </c>
      <c r="N103" s="86">
        <v>1642227.7807979807</v>
      </c>
      <c r="O103" s="84">
        <v>0.80307152351944822</v>
      </c>
      <c r="P103" s="80">
        <v>670861.15590101492</v>
      </c>
      <c r="Q103" s="80">
        <v>230122.01888589456</v>
      </c>
      <c r="R103" s="84">
        <v>0.5221274889368398</v>
      </c>
    </row>
    <row r="104" spans="1:18">
      <c r="A104" s="672" t="s">
        <v>116</v>
      </c>
      <c r="B104" s="672" t="s">
        <v>353</v>
      </c>
      <c r="C104" s="672" t="s">
        <v>279</v>
      </c>
      <c r="D104" s="260" t="s">
        <v>282</v>
      </c>
      <c r="E104" s="80">
        <v>1125951.0068009335</v>
      </c>
      <c r="F104" s="80">
        <v>-79815.550877717324</v>
      </c>
      <c r="G104" s="81">
        <v>-6.6194861990017964E-2</v>
      </c>
      <c r="H104" s="255">
        <v>0.26219268619732716</v>
      </c>
      <c r="I104" s="255">
        <v>-2.9394628002849699E-2</v>
      </c>
      <c r="J104" s="82">
        <v>5.7133384191602961</v>
      </c>
      <c r="K104" s="82">
        <v>-0.15176792754372759</v>
      </c>
      <c r="L104" s="81">
        <v>-2.5876415289386123E-2</v>
      </c>
      <c r="M104" s="83">
        <v>6432939.1452479893</v>
      </c>
      <c r="N104" s="83">
        <v>-639009.94483652897</v>
      </c>
      <c r="O104" s="81">
        <v>-9.0358391540526772E-2</v>
      </c>
      <c r="P104" s="80">
        <v>2028153.2881507277</v>
      </c>
      <c r="Q104" s="80">
        <v>-141753.92157845106</v>
      </c>
      <c r="R104" s="81">
        <v>-6.5327181246677843E-2</v>
      </c>
    </row>
    <row r="105" spans="1:18">
      <c r="A105" s="672" t="s">
        <v>116</v>
      </c>
      <c r="B105" s="672" t="s">
        <v>353</v>
      </c>
      <c r="C105" s="672" t="s">
        <v>279</v>
      </c>
      <c r="D105" s="87" t="s">
        <v>284</v>
      </c>
      <c r="E105" s="80">
        <v>351945738.86298686</v>
      </c>
      <c r="F105" s="80">
        <v>15896467.053202748</v>
      </c>
      <c r="G105" s="84">
        <v>4.7303977085243372E-2</v>
      </c>
      <c r="H105" s="256">
        <v>81.955252147577767</v>
      </c>
      <c r="I105" s="256">
        <v>0.68935205943243716</v>
      </c>
      <c r="J105" s="85">
        <v>4.6406559813155415</v>
      </c>
      <c r="K105" s="85">
        <v>-0.21311935668873705</v>
      </c>
      <c r="L105" s="84">
        <v>-4.3907956559102942E-2</v>
      </c>
      <c r="M105" s="86">
        <v>1633259098.1530375</v>
      </c>
      <c r="N105" s="86">
        <v>2151430.2884111404</v>
      </c>
      <c r="O105" s="84">
        <v>1.3189995552088216E-3</v>
      </c>
      <c r="P105" s="80">
        <v>369291207.15401053</v>
      </c>
      <c r="Q105" s="80">
        <v>21796078.250720859</v>
      </c>
      <c r="R105" s="84">
        <v>6.272340656834606E-2</v>
      </c>
    </row>
    <row r="106" spans="1:18">
      <c r="A106" s="672" t="s">
        <v>116</v>
      </c>
      <c r="B106" s="672" t="s">
        <v>353</v>
      </c>
      <c r="C106" s="672" t="s">
        <v>279</v>
      </c>
      <c r="D106" s="260" t="s">
        <v>285</v>
      </c>
      <c r="E106" s="80">
        <v>51168717.941294774</v>
      </c>
      <c r="F106" s="80">
        <v>-329273.72334480286</v>
      </c>
      <c r="G106" s="81">
        <v>-6.3939138731674916E-3</v>
      </c>
      <c r="H106" s="255">
        <v>11.915317385273571</v>
      </c>
      <c r="I106" s="255">
        <v>-0.53830473632893394</v>
      </c>
      <c r="J106" s="82">
        <v>4.0281051154702219</v>
      </c>
      <c r="K106" s="82">
        <v>3.4597431938610868E-2</v>
      </c>
      <c r="L106" s="81">
        <v>8.6634193997631274E-3</v>
      </c>
      <c r="M106" s="83">
        <v>206112974.49138242</v>
      </c>
      <c r="N106" s="83">
        <v>455349.09219741821</v>
      </c>
      <c r="O106" s="81">
        <v>2.2141123691065564E-3</v>
      </c>
      <c r="P106" s="80">
        <v>42184004.335765705</v>
      </c>
      <c r="Q106" s="80">
        <v>655164.76109962165</v>
      </c>
      <c r="R106" s="81">
        <v>1.5776139372295224E-2</v>
      </c>
    </row>
    <row r="107" spans="1:18">
      <c r="E107" s="80"/>
      <c r="F107" s="80"/>
      <c r="G107" s="84"/>
      <c r="H107" s="256"/>
      <c r="I107" s="256"/>
      <c r="J107" s="85"/>
      <c r="K107" s="85"/>
      <c r="L107" s="84"/>
      <c r="M107" s="86"/>
      <c r="N107" s="86"/>
      <c r="O107" s="84"/>
      <c r="P107" s="80"/>
      <c r="Q107" s="80"/>
      <c r="R107" s="84"/>
    </row>
    <row r="108" spans="1:18">
      <c r="E108" s="80"/>
      <c r="F108" s="80"/>
      <c r="G108" s="81"/>
      <c r="H108" s="255"/>
      <c r="I108" s="255"/>
      <c r="J108" s="82"/>
      <c r="K108" s="82"/>
      <c r="L108" s="81"/>
      <c r="M108" s="83"/>
      <c r="N108" s="83"/>
      <c r="O108" s="81"/>
      <c r="P108" s="80"/>
      <c r="Q108" s="80"/>
      <c r="R108" s="81"/>
    </row>
    <row r="109" spans="1:18">
      <c r="E109" s="80"/>
      <c r="F109" s="80"/>
      <c r="G109" s="84"/>
      <c r="H109" s="256"/>
      <c r="I109" s="256"/>
      <c r="J109" s="85"/>
      <c r="K109" s="85"/>
      <c r="L109" s="84"/>
      <c r="M109" s="86"/>
      <c r="N109" s="86"/>
      <c r="O109" s="84"/>
      <c r="P109" s="80"/>
      <c r="Q109" s="80"/>
      <c r="R109" s="84"/>
    </row>
    <row r="110" spans="1:18">
      <c r="E110" s="80"/>
      <c r="F110" s="80"/>
      <c r="G110" s="81"/>
      <c r="H110" s="255"/>
      <c r="I110" s="255"/>
      <c r="J110" s="82"/>
      <c r="K110" s="82"/>
      <c r="L110" s="81"/>
      <c r="M110" s="83"/>
      <c r="N110" s="83"/>
      <c r="O110" s="81"/>
      <c r="P110" s="80"/>
      <c r="Q110" s="80"/>
      <c r="R110" s="81"/>
    </row>
    <row r="111" spans="1:18">
      <c r="E111" s="80"/>
      <c r="F111" s="80"/>
      <c r="G111" s="84"/>
      <c r="H111" s="256"/>
      <c r="I111" s="256"/>
      <c r="J111" s="85"/>
      <c r="K111" s="85"/>
      <c r="L111" s="84"/>
      <c r="M111" s="86"/>
      <c r="N111" s="86"/>
      <c r="O111" s="84"/>
      <c r="P111" s="80"/>
      <c r="Q111" s="80"/>
      <c r="R111" s="84"/>
    </row>
    <row r="112" spans="1:18">
      <c r="E112" s="80"/>
      <c r="F112" s="80"/>
      <c r="G112" s="81"/>
      <c r="H112" s="255"/>
      <c r="I112" s="255"/>
      <c r="J112" s="82"/>
      <c r="K112" s="82"/>
      <c r="L112" s="81"/>
      <c r="M112" s="83"/>
      <c r="N112" s="83"/>
      <c r="O112" s="81"/>
      <c r="P112" s="80"/>
      <c r="Q112" s="80"/>
      <c r="R112" s="81"/>
    </row>
    <row r="113" spans="5:18">
      <c r="E113" s="80"/>
      <c r="F113" s="80"/>
      <c r="G113" s="84"/>
      <c r="H113" s="256"/>
      <c r="I113" s="256"/>
      <c r="J113" s="85"/>
      <c r="K113" s="85"/>
      <c r="L113" s="84"/>
      <c r="M113" s="86"/>
      <c r="N113" s="86"/>
      <c r="O113" s="84"/>
      <c r="P113" s="80"/>
      <c r="Q113" s="80"/>
      <c r="R113" s="84"/>
    </row>
    <row r="114" spans="5:18">
      <c r="E114" s="444"/>
      <c r="F114" s="444"/>
      <c r="G114" s="444"/>
      <c r="H114" s="444"/>
      <c r="I114" s="444"/>
      <c r="J114" s="444"/>
      <c r="K114" s="444"/>
      <c r="L114" s="444"/>
      <c r="M114" s="444"/>
      <c r="N114" s="444"/>
      <c r="O114" s="444"/>
      <c r="P114" s="444"/>
      <c r="Q114" s="444"/>
      <c r="R114" s="444"/>
    </row>
    <row r="115" spans="5:18"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</row>
    <row r="116" spans="5:18">
      <c r="E116" s="444"/>
      <c r="F116" s="444"/>
      <c r="G116" s="444"/>
      <c r="H116" s="444"/>
      <c r="I116" s="444"/>
      <c r="J116" s="444"/>
      <c r="K116" s="444"/>
      <c r="L116" s="444"/>
      <c r="M116" s="444"/>
      <c r="N116" s="444"/>
      <c r="O116" s="444"/>
      <c r="P116" s="444"/>
      <c r="Q116" s="444"/>
      <c r="R116" s="444"/>
    </row>
    <row r="117" spans="5:18">
      <c r="E117" s="80"/>
      <c r="F117" s="80"/>
      <c r="G117" s="84"/>
      <c r="H117" s="256"/>
      <c r="I117" s="256"/>
      <c r="J117" s="85"/>
      <c r="K117" s="85"/>
      <c r="L117" s="84"/>
      <c r="M117" s="86"/>
      <c r="N117" s="86"/>
      <c r="O117" s="84"/>
      <c r="P117" s="80"/>
      <c r="Q117" s="80"/>
      <c r="R117" s="84"/>
    </row>
    <row r="118" spans="5:18">
      <c r="E118" s="80"/>
      <c r="F118" s="80"/>
      <c r="G118" s="81"/>
      <c r="H118" s="255"/>
      <c r="I118" s="255"/>
      <c r="J118" s="82"/>
      <c r="K118" s="82"/>
      <c r="L118" s="81"/>
      <c r="M118" s="83"/>
      <c r="N118" s="83"/>
      <c r="O118" s="81"/>
      <c r="P118" s="80"/>
      <c r="Q118" s="80"/>
      <c r="R118" s="81"/>
    </row>
    <row r="119" spans="5:18">
      <c r="E119" s="80"/>
      <c r="F119" s="80"/>
      <c r="G119" s="84"/>
      <c r="H119" s="256"/>
      <c r="I119" s="256"/>
      <c r="J119" s="85"/>
      <c r="K119" s="85"/>
      <c r="L119" s="84"/>
      <c r="M119" s="86"/>
      <c r="N119" s="86"/>
      <c r="O119" s="84"/>
      <c r="P119" s="80"/>
      <c r="Q119" s="80"/>
      <c r="R119" s="84"/>
    </row>
    <row r="120" spans="5:18">
      <c r="E120" s="80"/>
      <c r="F120" s="80"/>
      <c r="G120" s="81"/>
      <c r="H120" s="255"/>
      <c r="I120" s="255"/>
      <c r="J120" s="82"/>
      <c r="K120" s="82"/>
      <c r="L120" s="81"/>
      <c r="M120" s="83"/>
      <c r="N120" s="83"/>
      <c r="O120" s="81"/>
      <c r="P120" s="80"/>
      <c r="Q120" s="80"/>
      <c r="R120" s="81"/>
    </row>
    <row r="121" spans="5:18">
      <c r="E121" s="80"/>
      <c r="F121" s="80"/>
      <c r="G121" s="84"/>
      <c r="H121" s="256"/>
      <c r="I121" s="256"/>
      <c r="J121" s="85"/>
      <c r="K121" s="85"/>
      <c r="L121" s="84"/>
      <c r="M121" s="86"/>
      <c r="N121" s="86"/>
      <c r="O121" s="84"/>
      <c r="P121" s="80"/>
      <c r="Q121" s="80"/>
      <c r="R121" s="84"/>
    </row>
    <row r="122" spans="5:18">
      <c r="E122" s="80"/>
      <c r="F122" s="80"/>
      <c r="G122" s="81"/>
      <c r="H122" s="255"/>
      <c r="I122" s="255"/>
      <c r="J122" s="82"/>
      <c r="K122" s="82"/>
      <c r="L122" s="81"/>
      <c r="M122" s="83"/>
      <c r="N122" s="83"/>
      <c r="O122" s="81"/>
      <c r="P122" s="80"/>
      <c r="Q122" s="80"/>
      <c r="R122" s="81"/>
    </row>
    <row r="123" spans="5:18">
      <c r="E123" s="80"/>
      <c r="F123" s="80"/>
      <c r="G123" s="84"/>
      <c r="H123" s="256"/>
      <c r="I123" s="256"/>
      <c r="J123" s="85"/>
      <c r="K123" s="85"/>
      <c r="L123" s="84"/>
      <c r="M123" s="86"/>
      <c r="N123" s="86"/>
      <c r="O123" s="84"/>
      <c r="P123" s="80"/>
      <c r="Q123" s="80"/>
      <c r="R123" s="84"/>
    </row>
    <row r="124" spans="5:18">
      <c r="E124" s="444"/>
      <c r="F124" s="444"/>
      <c r="G124" s="444"/>
      <c r="H124" s="444"/>
      <c r="I124" s="444"/>
      <c r="J124" s="444"/>
      <c r="K124" s="444"/>
      <c r="L124" s="444"/>
      <c r="M124" s="444"/>
      <c r="N124" s="444"/>
      <c r="O124" s="444"/>
      <c r="P124" s="444"/>
      <c r="Q124" s="444"/>
      <c r="R124" s="444"/>
    </row>
    <row r="125" spans="5:18"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</row>
    <row r="126" spans="5:18">
      <c r="E126" s="80"/>
      <c r="F126" s="80"/>
      <c r="G126" s="81"/>
      <c r="H126" s="255"/>
      <c r="I126" s="255"/>
      <c r="J126" s="82"/>
      <c r="K126" s="82"/>
      <c r="L126" s="81"/>
      <c r="M126" s="83"/>
      <c r="N126" s="83"/>
      <c r="O126" s="81"/>
      <c r="P126" s="80"/>
      <c r="Q126" s="80"/>
      <c r="R126" s="81"/>
    </row>
    <row r="127" spans="5:18"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</row>
    <row r="128" spans="5:18">
      <c r="E128" s="80"/>
      <c r="F128" s="80"/>
      <c r="G128" s="81"/>
      <c r="H128" s="255"/>
      <c r="I128" s="255"/>
      <c r="J128" s="82"/>
      <c r="K128" s="82"/>
      <c r="L128" s="81"/>
      <c r="M128" s="83"/>
      <c r="N128" s="83"/>
      <c r="O128" s="81"/>
      <c r="P128" s="80"/>
      <c r="Q128" s="80"/>
      <c r="R128" s="81"/>
    </row>
    <row r="129" spans="5:18">
      <c r="E129" s="80"/>
      <c r="F129" s="80"/>
      <c r="G129" s="84"/>
      <c r="H129" s="256"/>
      <c r="I129" s="256"/>
      <c r="J129" s="85"/>
      <c r="K129" s="85"/>
      <c r="L129" s="84"/>
      <c r="M129" s="86"/>
      <c r="N129" s="86"/>
      <c r="O129" s="84"/>
      <c r="P129" s="80"/>
      <c r="Q129" s="80"/>
      <c r="R129" s="84"/>
    </row>
    <row r="130" spans="5:18">
      <c r="E130" s="80"/>
      <c r="F130" s="80"/>
      <c r="G130" s="81"/>
      <c r="H130" s="255"/>
      <c r="I130" s="255"/>
      <c r="J130" s="82"/>
      <c r="K130" s="82"/>
      <c r="L130" s="81"/>
      <c r="M130" s="83"/>
      <c r="N130" s="83"/>
      <c r="O130" s="81"/>
      <c r="P130" s="80"/>
      <c r="Q130" s="80"/>
      <c r="R130" s="81"/>
    </row>
    <row r="131" spans="5:18">
      <c r="E131" s="80"/>
      <c r="F131" s="80"/>
      <c r="G131" s="84"/>
      <c r="H131" s="256"/>
      <c r="I131" s="256"/>
      <c r="J131" s="85"/>
      <c r="K131" s="85"/>
      <c r="L131" s="84"/>
      <c r="M131" s="86"/>
      <c r="N131" s="86"/>
      <c r="O131" s="84"/>
      <c r="P131" s="80"/>
      <c r="Q131" s="80"/>
      <c r="R131" s="84"/>
    </row>
    <row r="132" spans="5:18">
      <c r="E132" s="80"/>
      <c r="F132" s="80"/>
      <c r="G132" s="81"/>
      <c r="H132" s="255"/>
      <c r="I132" s="255"/>
      <c r="J132" s="82"/>
      <c r="K132" s="82"/>
      <c r="L132" s="81"/>
      <c r="M132" s="83"/>
      <c r="N132" s="83"/>
      <c r="O132" s="81"/>
      <c r="P132" s="80"/>
      <c r="Q132" s="80"/>
      <c r="R132" s="81"/>
    </row>
    <row r="133" spans="5:18">
      <c r="E133" s="80"/>
      <c r="F133" s="80"/>
      <c r="G133" s="84"/>
      <c r="H133" s="256"/>
      <c r="I133" s="256"/>
      <c r="J133" s="85"/>
      <c r="K133" s="85"/>
      <c r="L133" s="84"/>
      <c r="M133" s="86"/>
      <c r="N133" s="86"/>
      <c r="O133" s="84"/>
      <c r="P133" s="80"/>
      <c r="Q133" s="80"/>
      <c r="R133" s="84"/>
    </row>
    <row r="134" spans="5:18">
      <c r="E134" s="80"/>
      <c r="F134" s="80"/>
      <c r="G134" s="81"/>
      <c r="H134" s="255"/>
      <c r="I134" s="255"/>
      <c r="J134" s="82"/>
      <c r="K134" s="82"/>
      <c r="L134" s="81"/>
      <c r="M134" s="83"/>
      <c r="N134" s="83"/>
      <c r="O134" s="81"/>
      <c r="P134" s="80"/>
      <c r="Q134" s="80"/>
      <c r="R134" s="81"/>
    </row>
    <row r="135" spans="5:18"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</row>
    <row r="136" spans="5:18">
      <c r="E136" s="444"/>
      <c r="F136" s="444"/>
      <c r="G136" s="444"/>
      <c r="H136" s="444"/>
      <c r="I136" s="444"/>
      <c r="J136" s="444"/>
      <c r="K136" s="444"/>
      <c r="L136" s="444"/>
      <c r="M136" s="444"/>
      <c r="N136" s="444"/>
      <c r="O136" s="444"/>
      <c r="P136" s="444"/>
      <c r="Q136" s="444"/>
      <c r="R136" s="444"/>
    </row>
    <row r="137" spans="5:18"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</row>
    <row r="138" spans="5:18">
      <c r="E138" s="80"/>
      <c r="F138" s="80"/>
      <c r="G138" s="81"/>
      <c r="H138" s="255"/>
      <c r="I138" s="255"/>
      <c r="J138" s="82"/>
      <c r="K138" s="82"/>
      <c r="L138" s="81"/>
      <c r="M138" s="83"/>
      <c r="N138" s="83"/>
      <c r="O138" s="81"/>
      <c r="P138" s="80"/>
      <c r="Q138" s="80"/>
      <c r="R138" s="81"/>
    </row>
    <row r="139" spans="5:18">
      <c r="E139" s="80"/>
      <c r="F139" s="80"/>
      <c r="G139" s="84"/>
      <c r="H139" s="256"/>
      <c r="I139" s="256"/>
      <c r="J139" s="85"/>
      <c r="K139" s="85"/>
      <c r="L139" s="84"/>
      <c r="M139" s="86"/>
      <c r="N139" s="86"/>
      <c r="O139" s="84"/>
      <c r="P139" s="80"/>
      <c r="Q139" s="80"/>
      <c r="R139" s="84"/>
    </row>
    <row r="140" spans="5:18">
      <c r="E140" s="80"/>
      <c r="F140" s="80"/>
      <c r="G140" s="81"/>
      <c r="H140" s="255"/>
      <c r="I140" s="255"/>
      <c r="J140" s="82"/>
      <c r="K140" s="82"/>
      <c r="L140" s="81"/>
      <c r="M140" s="83"/>
      <c r="N140" s="83"/>
      <c r="O140" s="81"/>
      <c r="P140" s="80"/>
      <c r="Q140" s="80"/>
      <c r="R140" s="81"/>
    </row>
    <row r="141" spans="5:18">
      <c r="E141" s="80"/>
      <c r="F141" s="80"/>
      <c r="G141" s="84"/>
      <c r="H141" s="256"/>
      <c r="I141" s="256"/>
      <c r="J141" s="85"/>
      <c r="K141" s="85"/>
      <c r="L141" s="84"/>
      <c r="M141" s="86"/>
      <c r="N141" s="86"/>
      <c r="O141" s="84"/>
      <c r="P141" s="80"/>
      <c r="Q141" s="80"/>
      <c r="R141" s="84"/>
    </row>
    <row r="142" spans="5:18">
      <c r="E142" s="80"/>
      <c r="F142" s="80"/>
      <c r="G142" s="81"/>
      <c r="H142" s="255"/>
      <c r="I142" s="255"/>
      <c r="J142" s="82"/>
      <c r="K142" s="82"/>
      <c r="L142" s="81"/>
      <c r="M142" s="83"/>
      <c r="N142" s="83"/>
      <c r="O142" s="81"/>
      <c r="P142" s="80"/>
      <c r="Q142" s="80"/>
      <c r="R142" s="81"/>
    </row>
    <row r="143" spans="5:18">
      <c r="E143" s="80"/>
      <c r="F143" s="80"/>
      <c r="G143" s="84"/>
      <c r="H143" s="256"/>
      <c r="I143" s="256"/>
      <c r="J143" s="85"/>
      <c r="K143" s="85"/>
      <c r="L143" s="84"/>
      <c r="M143" s="86"/>
      <c r="N143" s="86"/>
      <c r="O143" s="84"/>
      <c r="P143" s="80"/>
      <c r="Q143" s="80"/>
      <c r="R143" s="84"/>
    </row>
    <row r="144" spans="5:18">
      <c r="E144" s="80"/>
      <c r="F144" s="80"/>
      <c r="G144" s="81"/>
      <c r="H144" s="255"/>
      <c r="I144" s="255"/>
      <c r="J144" s="82"/>
      <c r="K144" s="82"/>
      <c r="L144" s="81"/>
      <c r="M144" s="83"/>
      <c r="N144" s="83"/>
      <c r="O144" s="81"/>
      <c r="P144" s="80"/>
      <c r="Q144" s="80"/>
      <c r="R144" s="81"/>
    </row>
    <row r="145" spans="5:18"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</row>
    <row r="146" spans="5:18">
      <c r="E146" s="444"/>
      <c r="F146" s="444"/>
      <c r="G146" s="444"/>
      <c r="H146" s="444"/>
      <c r="I146" s="444"/>
      <c r="J146" s="444"/>
      <c r="K146" s="444"/>
      <c r="L146" s="444"/>
      <c r="M146" s="444"/>
      <c r="N146" s="444"/>
      <c r="O146" s="444"/>
      <c r="P146" s="444"/>
      <c r="Q146" s="444"/>
      <c r="R146" s="444"/>
    </row>
    <row r="147" spans="5:18">
      <c r="E147" s="80"/>
      <c r="F147" s="80"/>
      <c r="G147" s="84"/>
      <c r="H147" s="256"/>
      <c r="I147" s="256"/>
      <c r="J147" s="85"/>
      <c r="K147" s="85"/>
      <c r="L147" s="84"/>
      <c r="M147" s="86"/>
      <c r="N147" s="86"/>
      <c r="O147" s="84"/>
      <c r="P147" s="80"/>
      <c r="Q147" s="80"/>
      <c r="R147" s="84"/>
    </row>
    <row r="148" spans="5:18">
      <c r="E148" s="444"/>
      <c r="F148" s="444"/>
      <c r="G148" s="444"/>
      <c r="H148" s="444"/>
      <c r="I148" s="444"/>
      <c r="J148" s="444"/>
      <c r="K148" s="444"/>
      <c r="L148" s="444"/>
      <c r="M148" s="444"/>
      <c r="N148" s="444"/>
      <c r="O148" s="444"/>
      <c r="P148" s="444"/>
      <c r="Q148" s="444"/>
      <c r="R148" s="444"/>
    </row>
    <row r="149" spans="5:18">
      <c r="E149" s="80"/>
      <c r="F149" s="80"/>
      <c r="G149" s="84"/>
      <c r="H149" s="256"/>
      <c r="I149" s="256"/>
      <c r="J149" s="85"/>
      <c r="K149" s="85"/>
      <c r="L149" s="84"/>
      <c r="M149" s="86"/>
      <c r="N149" s="86"/>
      <c r="O149" s="84"/>
      <c r="P149" s="80"/>
      <c r="Q149" s="80"/>
      <c r="R149" s="84"/>
    </row>
    <row r="150" spans="5:18">
      <c r="E150" s="80"/>
      <c r="F150" s="80"/>
      <c r="G150" s="81"/>
      <c r="H150" s="255"/>
      <c r="I150" s="255"/>
      <c r="J150" s="82"/>
      <c r="K150" s="82"/>
      <c r="L150" s="81"/>
      <c r="M150" s="83"/>
      <c r="N150" s="83"/>
      <c r="O150" s="81"/>
      <c r="P150" s="80"/>
      <c r="Q150" s="80"/>
      <c r="R150" s="81"/>
    </row>
    <row r="151" spans="5:18">
      <c r="E151" s="80"/>
      <c r="F151" s="80"/>
      <c r="G151" s="84"/>
      <c r="H151" s="256"/>
      <c r="I151" s="256"/>
      <c r="J151" s="85"/>
      <c r="K151" s="85"/>
      <c r="L151" s="84"/>
      <c r="M151" s="86"/>
      <c r="N151" s="86"/>
      <c r="O151" s="84"/>
      <c r="P151" s="80"/>
      <c r="Q151" s="80"/>
      <c r="R151" s="84"/>
    </row>
    <row r="152" spans="5:18">
      <c r="E152" s="80"/>
      <c r="F152" s="80"/>
      <c r="G152" s="81"/>
      <c r="H152" s="255"/>
      <c r="I152" s="255"/>
      <c r="J152" s="82"/>
      <c r="K152" s="82"/>
      <c r="L152" s="81"/>
      <c r="M152" s="83"/>
      <c r="N152" s="83"/>
      <c r="O152" s="81"/>
      <c r="P152" s="80"/>
      <c r="Q152" s="80"/>
      <c r="R152" s="81"/>
    </row>
    <row r="153" spans="5:18">
      <c r="E153" s="80"/>
      <c r="F153" s="80"/>
      <c r="G153" s="84"/>
      <c r="H153" s="256"/>
      <c r="I153" s="256"/>
      <c r="J153" s="85"/>
      <c r="K153" s="85"/>
      <c r="L153" s="84"/>
      <c r="M153" s="86"/>
      <c r="N153" s="86"/>
      <c r="O153" s="84"/>
      <c r="P153" s="80"/>
      <c r="Q153" s="80"/>
      <c r="R153" s="84"/>
    </row>
    <row r="154" spans="5:18">
      <c r="E154" s="80"/>
      <c r="F154" s="80"/>
      <c r="G154" s="81"/>
      <c r="H154" s="255"/>
      <c r="I154" s="255"/>
      <c r="J154" s="82"/>
      <c r="K154" s="82"/>
      <c r="L154" s="81"/>
      <c r="M154" s="83"/>
      <c r="N154" s="83"/>
      <c r="O154" s="81"/>
      <c r="P154" s="80"/>
      <c r="Q154" s="80"/>
      <c r="R154" s="81"/>
    </row>
    <row r="155" spans="5:18">
      <c r="E155" s="80"/>
      <c r="F155" s="80"/>
      <c r="G155" s="84"/>
      <c r="H155" s="256"/>
      <c r="I155" s="256"/>
      <c r="J155" s="85"/>
      <c r="K155" s="85"/>
      <c r="L155" s="84"/>
      <c r="M155" s="86"/>
      <c r="N155" s="86"/>
      <c r="O155" s="84"/>
      <c r="P155" s="80"/>
      <c r="Q155" s="80"/>
      <c r="R155" s="84"/>
    </row>
    <row r="156" spans="5:18">
      <c r="E156" s="444"/>
      <c r="F156" s="444"/>
      <c r="G156" s="444"/>
      <c r="H156" s="444"/>
      <c r="I156" s="444"/>
      <c r="J156" s="444"/>
      <c r="K156" s="444"/>
      <c r="L156" s="444"/>
      <c r="M156" s="444"/>
      <c r="N156" s="444"/>
      <c r="O156" s="444"/>
      <c r="P156" s="444"/>
      <c r="Q156" s="444"/>
      <c r="R156" s="444"/>
    </row>
    <row r="157" spans="5:18"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</row>
    <row r="158" spans="5:18">
      <c r="E158" s="444"/>
      <c r="F158" s="444"/>
      <c r="G158" s="444"/>
      <c r="H158" s="444"/>
      <c r="I158" s="444"/>
      <c r="J158" s="444"/>
      <c r="K158" s="444"/>
      <c r="L158" s="444"/>
      <c r="M158" s="444"/>
      <c r="N158" s="444"/>
      <c r="O158" s="444"/>
      <c r="P158" s="444"/>
      <c r="Q158" s="444"/>
      <c r="R158" s="444"/>
    </row>
    <row r="159" spans="5:18">
      <c r="E159" s="80"/>
      <c r="F159" s="80"/>
      <c r="G159" s="84"/>
      <c r="H159" s="256"/>
      <c r="I159" s="256"/>
      <c r="J159" s="85"/>
      <c r="K159" s="85"/>
      <c r="L159" s="84"/>
      <c r="M159" s="86"/>
      <c r="N159" s="86"/>
      <c r="O159" s="84"/>
      <c r="P159" s="80"/>
      <c r="Q159" s="80"/>
      <c r="R159" s="84"/>
    </row>
    <row r="160" spans="5:18">
      <c r="E160" s="80"/>
      <c r="F160" s="80"/>
      <c r="G160" s="81"/>
      <c r="H160" s="255"/>
      <c r="I160" s="255"/>
      <c r="J160" s="82"/>
      <c r="K160" s="82"/>
      <c r="L160" s="81"/>
      <c r="M160" s="83"/>
      <c r="N160" s="83"/>
      <c r="O160" s="81"/>
      <c r="P160" s="80"/>
      <c r="Q160" s="80"/>
      <c r="R160" s="81"/>
    </row>
    <row r="161" spans="5:18">
      <c r="E161" s="80"/>
      <c r="F161" s="80"/>
      <c r="G161" s="84"/>
      <c r="H161" s="256"/>
      <c r="I161" s="256"/>
      <c r="J161" s="85"/>
      <c r="K161" s="85"/>
      <c r="L161" s="84"/>
      <c r="M161" s="86"/>
      <c r="N161" s="86"/>
      <c r="O161" s="84"/>
      <c r="P161" s="80"/>
      <c r="Q161" s="80"/>
      <c r="R161" s="84"/>
    </row>
    <row r="162" spans="5:18">
      <c r="E162" s="80"/>
      <c r="F162" s="80"/>
      <c r="G162" s="81"/>
      <c r="H162" s="255"/>
      <c r="I162" s="255"/>
      <c r="J162" s="82"/>
      <c r="K162" s="82"/>
      <c r="L162" s="81"/>
      <c r="M162" s="83"/>
      <c r="N162" s="83"/>
      <c r="O162" s="81"/>
      <c r="P162" s="80"/>
      <c r="Q162" s="80"/>
      <c r="R162" s="81"/>
    </row>
    <row r="163" spans="5:18">
      <c r="E163" s="80"/>
      <c r="F163" s="80"/>
      <c r="G163" s="84"/>
      <c r="H163" s="256"/>
      <c r="I163" s="256"/>
      <c r="J163" s="85"/>
      <c r="K163" s="85"/>
      <c r="L163" s="84"/>
      <c r="M163" s="86"/>
      <c r="N163" s="86"/>
      <c r="O163" s="84"/>
      <c r="P163" s="80"/>
      <c r="Q163" s="80"/>
      <c r="R163" s="84"/>
    </row>
    <row r="164" spans="5:18">
      <c r="E164" s="80"/>
      <c r="F164" s="80"/>
      <c r="G164" s="81"/>
      <c r="H164" s="255"/>
      <c r="I164" s="255"/>
      <c r="J164" s="82"/>
      <c r="K164" s="82"/>
      <c r="L164" s="81"/>
      <c r="M164" s="83"/>
      <c r="N164" s="83"/>
      <c r="O164" s="81"/>
      <c r="P164" s="80"/>
      <c r="Q164" s="80"/>
      <c r="R164" s="81"/>
    </row>
    <row r="165" spans="5:18">
      <c r="E165" s="80"/>
      <c r="F165" s="80"/>
      <c r="G165" s="84"/>
      <c r="H165" s="256"/>
      <c r="I165" s="256"/>
      <c r="J165" s="85"/>
      <c r="K165" s="85"/>
      <c r="L165" s="84"/>
      <c r="M165" s="86"/>
      <c r="N165" s="86"/>
      <c r="O165" s="84"/>
      <c r="P165" s="80"/>
      <c r="Q165" s="80"/>
      <c r="R165" s="84"/>
    </row>
    <row r="166" spans="5:18">
      <c r="E166" s="444"/>
      <c r="F166" s="444"/>
      <c r="G166" s="444"/>
      <c r="H166" s="444"/>
      <c r="I166" s="444"/>
      <c r="J166" s="444"/>
      <c r="K166" s="444"/>
      <c r="L166" s="444"/>
      <c r="M166" s="444"/>
      <c r="N166" s="444"/>
      <c r="O166" s="444"/>
      <c r="P166" s="444"/>
      <c r="Q166" s="444"/>
      <c r="R166" s="444"/>
    </row>
    <row r="167" spans="5:18"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</row>
    <row r="168" spans="5:18">
      <c r="E168" s="80"/>
      <c r="F168" s="80"/>
      <c r="G168" s="81"/>
      <c r="H168" s="255"/>
      <c r="I168" s="255"/>
      <c r="J168" s="82"/>
      <c r="K168" s="82"/>
      <c r="L168" s="81"/>
      <c r="M168" s="83"/>
      <c r="N168" s="83"/>
      <c r="O168" s="81"/>
      <c r="P168" s="80"/>
      <c r="Q168" s="80"/>
      <c r="R168" s="81"/>
    </row>
    <row r="169" spans="5:18"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</row>
    <row r="170" spans="5:18">
      <c r="E170" s="80"/>
      <c r="F170" s="80"/>
      <c r="G170" s="81"/>
      <c r="H170" s="255"/>
      <c r="I170" s="255"/>
      <c r="J170" s="82"/>
      <c r="K170" s="82"/>
      <c r="L170" s="81"/>
      <c r="M170" s="83"/>
      <c r="N170" s="83"/>
      <c r="O170" s="81"/>
      <c r="P170" s="80"/>
      <c r="Q170" s="80"/>
      <c r="R170" s="81"/>
    </row>
    <row r="171" spans="5:18">
      <c r="E171" s="80"/>
      <c r="F171" s="80"/>
      <c r="G171" s="84"/>
      <c r="H171" s="256"/>
      <c r="I171" s="256"/>
      <c r="J171" s="85"/>
      <c r="K171" s="85"/>
      <c r="L171" s="84"/>
      <c r="M171" s="86"/>
      <c r="N171" s="86"/>
      <c r="O171" s="84"/>
      <c r="P171" s="80"/>
      <c r="Q171" s="80"/>
      <c r="R171" s="84"/>
    </row>
    <row r="172" spans="5:18">
      <c r="E172" s="80"/>
      <c r="F172" s="80"/>
      <c r="G172" s="81"/>
      <c r="H172" s="255"/>
      <c r="I172" s="255"/>
      <c r="J172" s="82"/>
      <c r="K172" s="82"/>
      <c r="L172" s="81"/>
      <c r="M172" s="83"/>
      <c r="N172" s="83"/>
      <c r="O172" s="81"/>
      <c r="P172" s="80"/>
      <c r="Q172" s="80"/>
      <c r="R172" s="81"/>
    </row>
    <row r="173" spans="5:18">
      <c r="E173" s="80"/>
      <c r="F173" s="80"/>
      <c r="G173" s="84"/>
      <c r="H173" s="256"/>
      <c r="I173" s="256"/>
      <c r="J173" s="85"/>
      <c r="K173" s="85"/>
      <c r="L173" s="84"/>
      <c r="M173" s="86"/>
      <c r="N173" s="86"/>
      <c r="O173" s="84"/>
      <c r="P173" s="80"/>
      <c r="Q173" s="80"/>
      <c r="R173" s="84"/>
    </row>
    <row r="174" spans="5:18">
      <c r="E174" s="80"/>
      <c r="F174" s="80"/>
      <c r="G174" s="81"/>
      <c r="H174" s="255"/>
      <c r="I174" s="255"/>
      <c r="J174" s="82"/>
      <c r="K174" s="82"/>
      <c r="L174" s="81"/>
      <c r="M174" s="83"/>
      <c r="N174" s="83"/>
      <c r="O174" s="81"/>
      <c r="P174" s="80"/>
      <c r="Q174" s="80"/>
      <c r="R174" s="81"/>
    </row>
    <row r="175" spans="5:18">
      <c r="E175" s="80"/>
      <c r="F175" s="80"/>
      <c r="G175" s="84"/>
      <c r="H175" s="256"/>
      <c r="I175" s="256"/>
      <c r="J175" s="85"/>
      <c r="K175" s="85"/>
      <c r="L175" s="84"/>
      <c r="M175" s="86"/>
      <c r="N175" s="86"/>
      <c r="O175" s="84"/>
      <c r="P175" s="80"/>
      <c r="Q175" s="80"/>
      <c r="R175" s="84"/>
    </row>
    <row r="176" spans="5:18">
      <c r="E176" s="80"/>
      <c r="F176" s="80"/>
      <c r="G176" s="81"/>
      <c r="H176" s="255"/>
      <c r="I176" s="255"/>
      <c r="J176" s="82"/>
      <c r="K176" s="82"/>
      <c r="L176" s="81"/>
      <c r="M176" s="83"/>
      <c r="N176" s="83"/>
      <c r="O176" s="81"/>
      <c r="P176" s="80"/>
      <c r="Q176" s="80"/>
      <c r="R176" s="81"/>
    </row>
    <row r="177" spans="5:18"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</row>
    <row r="178" spans="5:18">
      <c r="E178" s="444"/>
      <c r="F178" s="444"/>
      <c r="G178" s="444"/>
      <c r="H178" s="444"/>
      <c r="I178" s="444"/>
      <c r="J178" s="444"/>
      <c r="K178" s="444"/>
      <c r="L178" s="444"/>
      <c r="M178" s="444"/>
      <c r="N178" s="444"/>
      <c r="O178" s="444"/>
      <c r="P178" s="444"/>
      <c r="Q178" s="444"/>
      <c r="R178" s="444"/>
    </row>
    <row r="179" spans="5:18"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</row>
    <row r="180" spans="5:18">
      <c r="E180" s="80"/>
      <c r="F180" s="80"/>
      <c r="G180" s="81"/>
      <c r="H180" s="255"/>
      <c r="I180" s="255"/>
      <c r="J180" s="82"/>
      <c r="K180" s="82"/>
      <c r="L180" s="81"/>
      <c r="M180" s="83"/>
      <c r="N180" s="83"/>
      <c r="O180" s="81"/>
      <c r="P180" s="80"/>
      <c r="Q180" s="80"/>
      <c r="R180" s="81"/>
    </row>
    <row r="181" spans="5:18">
      <c r="E181" s="80"/>
      <c r="F181" s="80"/>
      <c r="G181" s="84"/>
      <c r="H181" s="256"/>
      <c r="I181" s="256"/>
      <c r="J181" s="85"/>
      <c r="K181" s="85"/>
      <c r="L181" s="84"/>
      <c r="M181" s="86"/>
      <c r="N181" s="86"/>
      <c r="O181" s="84"/>
      <c r="P181" s="80"/>
      <c r="Q181" s="80"/>
      <c r="R181" s="84"/>
    </row>
    <row r="182" spans="5:18">
      <c r="E182" s="80"/>
      <c r="F182" s="80"/>
      <c r="G182" s="81"/>
      <c r="H182" s="255"/>
      <c r="I182" s="255"/>
      <c r="J182" s="82"/>
      <c r="K182" s="82"/>
      <c r="L182" s="81"/>
      <c r="M182" s="83"/>
      <c r="N182" s="83"/>
      <c r="O182" s="81"/>
      <c r="P182" s="80"/>
      <c r="Q182" s="80"/>
      <c r="R182" s="81"/>
    </row>
    <row r="183" spans="5:18">
      <c r="E183" s="80"/>
      <c r="F183" s="80"/>
      <c r="G183" s="84"/>
      <c r="H183" s="256"/>
      <c r="I183" s="256"/>
      <c r="J183" s="85"/>
      <c r="K183" s="85"/>
      <c r="L183" s="84"/>
      <c r="M183" s="86"/>
      <c r="N183" s="86"/>
      <c r="O183" s="84"/>
      <c r="P183" s="80"/>
      <c r="Q183" s="80"/>
      <c r="R183" s="84"/>
    </row>
    <row r="184" spans="5:18">
      <c r="E184" s="80"/>
      <c r="F184" s="80"/>
      <c r="G184" s="81"/>
      <c r="H184" s="255"/>
      <c r="I184" s="255"/>
      <c r="J184" s="82"/>
      <c r="K184" s="82"/>
      <c r="L184" s="81"/>
      <c r="M184" s="83"/>
      <c r="N184" s="83"/>
      <c r="O184" s="81"/>
      <c r="P184" s="80"/>
      <c r="Q184" s="80"/>
      <c r="R184" s="81"/>
    </row>
    <row r="185" spans="5:18">
      <c r="E185" s="80"/>
      <c r="F185" s="80"/>
      <c r="G185" s="84"/>
      <c r="H185" s="256"/>
      <c r="I185" s="256"/>
      <c r="J185" s="85"/>
      <c r="K185" s="85"/>
      <c r="L185" s="84"/>
      <c r="M185" s="86"/>
      <c r="N185" s="86"/>
      <c r="O185" s="84"/>
      <c r="P185" s="80"/>
      <c r="Q185" s="80"/>
      <c r="R185" s="84"/>
    </row>
    <row r="186" spans="5:18">
      <c r="E186" s="80"/>
      <c r="F186" s="80"/>
      <c r="G186" s="81"/>
      <c r="H186" s="255"/>
      <c r="I186" s="255"/>
      <c r="J186" s="82"/>
      <c r="K186" s="82"/>
      <c r="L186" s="81"/>
      <c r="M186" s="83"/>
      <c r="N186" s="83"/>
      <c r="O186" s="81"/>
      <c r="P186" s="80"/>
      <c r="Q186" s="80"/>
      <c r="R186" s="81"/>
    </row>
    <row r="187" spans="5:18"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</row>
    <row r="188" spans="5:18">
      <c r="E188" s="444"/>
      <c r="F188" s="444"/>
      <c r="G188" s="444"/>
      <c r="H188" s="444"/>
      <c r="I188" s="444"/>
      <c r="J188" s="444"/>
      <c r="K188" s="444"/>
      <c r="L188" s="444"/>
      <c r="M188" s="444"/>
      <c r="N188" s="444"/>
      <c r="O188" s="444"/>
      <c r="P188" s="444"/>
      <c r="Q188" s="444"/>
      <c r="R188" s="444"/>
    </row>
    <row r="189" spans="5:18">
      <c r="E189" s="80"/>
      <c r="F189" s="80"/>
      <c r="G189" s="84"/>
      <c r="H189" s="256"/>
      <c r="I189" s="256"/>
      <c r="J189" s="85"/>
      <c r="K189" s="85"/>
      <c r="L189" s="84"/>
      <c r="M189" s="86"/>
      <c r="N189" s="86"/>
      <c r="O189" s="84"/>
      <c r="P189" s="80"/>
      <c r="Q189" s="80"/>
      <c r="R189" s="84"/>
    </row>
    <row r="190" spans="5:18">
      <c r="E190" s="444"/>
      <c r="F190" s="444"/>
      <c r="G190" s="444"/>
      <c r="H190" s="444"/>
      <c r="I190" s="444"/>
      <c r="J190" s="444"/>
      <c r="K190" s="444"/>
      <c r="L190" s="444"/>
      <c r="M190" s="444"/>
      <c r="N190" s="444"/>
      <c r="O190" s="444"/>
      <c r="P190" s="444"/>
      <c r="Q190" s="444"/>
      <c r="R190" s="444"/>
    </row>
    <row r="191" spans="5:18">
      <c r="E191" s="87"/>
      <c r="F191" s="80"/>
      <c r="G191" s="84"/>
      <c r="H191" s="87"/>
      <c r="I191" s="256"/>
      <c r="J191" s="87"/>
      <c r="K191" s="85"/>
      <c r="L191" s="84"/>
      <c r="M191" s="87"/>
      <c r="N191" s="86"/>
      <c r="O191" s="84"/>
      <c r="P191" s="87"/>
      <c r="Q191" s="80"/>
      <c r="R191" s="84"/>
    </row>
    <row r="192" spans="5:18">
      <c r="E192" s="80"/>
      <c r="F192" s="80"/>
      <c r="G192" s="81"/>
      <c r="H192" s="255"/>
      <c r="I192" s="255"/>
      <c r="J192" s="82"/>
      <c r="K192" s="82"/>
      <c r="L192" s="81"/>
      <c r="M192" s="83"/>
      <c r="N192" s="83"/>
      <c r="O192" s="81"/>
      <c r="P192" s="80"/>
      <c r="Q192" s="80"/>
      <c r="R192" s="81"/>
    </row>
    <row r="193" spans="5:18">
      <c r="E193" s="80"/>
      <c r="F193" s="80"/>
      <c r="G193" s="84"/>
      <c r="H193" s="256"/>
      <c r="I193" s="256"/>
      <c r="J193" s="85"/>
      <c r="K193" s="85"/>
      <c r="L193" s="84"/>
      <c r="M193" s="86"/>
      <c r="N193" s="86"/>
      <c r="O193" s="84"/>
      <c r="P193" s="80"/>
      <c r="Q193" s="80"/>
      <c r="R193" s="84"/>
    </row>
    <row r="194" spans="5:18">
      <c r="E194" s="80"/>
      <c r="F194" s="80"/>
      <c r="G194" s="81"/>
      <c r="H194" s="255"/>
      <c r="I194" s="255"/>
      <c r="J194" s="82"/>
      <c r="K194" s="82"/>
      <c r="L194" s="81"/>
      <c r="M194" s="83"/>
      <c r="N194" s="83"/>
      <c r="O194" s="81"/>
      <c r="P194" s="80"/>
      <c r="Q194" s="80"/>
      <c r="R194" s="81"/>
    </row>
    <row r="195" spans="5:18">
      <c r="E195" s="80"/>
      <c r="F195" s="80"/>
      <c r="G195" s="84"/>
      <c r="H195" s="256"/>
      <c r="I195" s="256"/>
      <c r="J195" s="85"/>
      <c r="K195" s="85"/>
      <c r="L195" s="84"/>
      <c r="M195" s="86"/>
      <c r="N195" s="86"/>
      <c r="O195" s="84"/>
      <c r="P195" s="80"/>
      <c r="Q195" s="80"/>
      <c r="R195" s="84"/>
    </row>
    <row r="196" spans="5:18">
      <c r="E196" s="444"/>
      <c r="F196" s="444"/>
      <c r="G196" s="444"/>
      <c r="H196" s="444"/>
      <c r="I196" s="444"/>
      <c r="J196" s="444"/>
      <c r="K196" s="444"/>
      <c r="L196" s="444"/>
      <c r="M196" s="444"/>
      <c r="N196" s="444"/>
      <c r="O196" s="444"/>
      <c r="P196" s="444"/>
      <c r="Q196" s="444"/>
      <c r="R196" s="444"/>
    </row>
    <row r="197" spans="5:18"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</row>
    <row r="198" spans="5:18">
      <c r="E198" s="444"/>
      <c r="F198" s="444"/>
      <c r="G198" s="444"/>
      <c r="H198" s="444"/>
      <c r="I198" s="444"/>
      <c r="J198" s="444"/>
      <c r="K198" s="444"/>
      <c r="L198" s="444"/>
      <c r="M198" s="444"/>
      <c r="N198" s="444"/>
      <c r="O198" s="444"/>
      <c r="P198" s="444"/>
      <c r="Q198" s="444"/>
      <c r="R198" s="444"/>
    </row>
    <row r="199" spans="5:18"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</row>
    <row r="200" spans="5:18">
      <c r="E200" s="444"/>
      <c r="F200" s="444"/>
      <c r="G200" s="444"/>
      <c r="H200" s="444"/>
      <c r="I200" s="444"/>
      <c r="J200" s="444"/>
      <c r="K200" s="444"/>
      <c r="L200" s="444"/>
      <c r="M200" s="444"/>
      <c r="N200" s="444"/>
      <c r="O200" s="444"/>
      <c r="P200" s="444"/>
      <c r="Q200" s="444"/>
      <c r="R200" s="444"/>
    </row>
    <row r="201" spans="5:18">
      <c r="E201" s="80"/>
      <c r="F201" s="80"/>
      <c r="G201" s="84"/>
      <c r="H201" s="256"/>
      <c r="I201" s="256"/>
      <c r="J201" s="85"/>
      <c r="K201" s="85"/>
      <c r="L201" s="84"/>
      <c r="M201" s="86"/>
      <c r="N201" s="86"/>
      <c r="O201" s="84"/>
      <c r="P201" s="80"/>
      <c r="Q201" s="80"/>
      <c r="R201" s="84"/>
    </row>
    <row r="202" spans="5:18">
      <c r="E202" s="80"/>
      <c r="F202" s="80"/>
      <c r="G202" s="81"/>
      <c r="H202" s="255"/>
      <c r="I202" s="255"/>
      <c r="J202" s="82"/>
      <c r="K202" s="82"/>
      <c r="L202" s="81"/>
      <c r="M202" s="83"/>
      <c r="N202" s="83"/>
      <c r="O202" s="81"/>
      <c r="P202" s="80"/>
      <c r="Q202" s="80"/>
      <c r="R202" s="81"/>
    </row>
    <row r="203" spans="5:18"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</row>
    <row r="204" spans="5:18">
      <c r="E204" s="444"/>
      <c r="F204" s="444"/>
      <c r="G204" s="444"/>
      <c r="H204" s="444"/>
      <c r="I204" s="444"/>
      <c r="J204" s="444"/>
      <c r="K204" s="444"/>
      <c r="L204" s="444"/>
      <c r="M204" s="444"/>
      <c r="N204" s="444"/>
      <c r="O204" s="444"/>
      <c r="P204" s="444"/>
      <c r="Q204" s="444"/>
      <c r="R204" s="444"/>
    </row>
    <row r="205" spans="5:18">
      <c r="E205" s="87"/>
      <c r="F205" s="80"/>
      <c r="G205" s="84"/>
      <c r="H205" s="87"/>
      <c r="I205" s="256"/>
      <c r="J205" s="87"/>
      <c r="K205" s="85"/>
      <c r="L205" s="84"/>
      <c r="M205" s="87"/>
      <c r="N205" s="86"/>
      <c r="O205" s="84"/>
      <c r="P205" s="87"/>
      <c r="Q205" s="80"/>
      <c r="R205" s="84"/>
    </row>
    <row r="206" spans="5:18">
      <c r="E206" s="80"/>
      <c r="F206" s="80"/>
      <c r="G206" s="81"/>
      <c r="H206" s="255"/>
      <c r="I206" s="255"/>
      <c r="J206" s="82"/>
      <c r="K206" s="82"/>
      <c r="L206" s="81"/>
      <c r="M206" s="83"/>
      <c r="N206" s="83"/>
      <c r="O206" s="81"/>
      <c r="P206" s="80"/>
      <c r="Q206" s="80"/>
      <c r="R206" s="81"/>
    </row>
    <row r="207" spans="5:18">
      <c r="E207" s="80"/>
      <c r="F207" s="80"/>
      <c r="G207" s="84"/>
      <c r="H207" s="256"/>
      <c r="I207" s="256"/>
      <c r="J207" s="85"/>
      <c r="K207" s="85"/>
      <c r="L207" s="84"/>
      <c r="M207" s="86"/>
      <c r="N207" s="86"/>
      <c r="O207" s="84"/>
      <c r="P207" s="80"/>
      <c r="Q207" s="80"/>
      <c r="R207" s="84"/>
    </row>
    <row r="208" spans="5:18">
      <c r="E208" s="444"/>
      <c r="F208" s="444"/>
      <c r="G208" s="444"/>
      <c r="H208" s="444"/>
      <c r="I208" s="444"/>
      <c r="J208" s="444"/>
      <c r="K208" s="444"/>
      <c r="L208" s="444"/>
      <c r="M208" s="444"/>
      <c r="N208" s="444"/>
      <c r="O208" s="444"/>
      <c r="P208" s="444"/>
      <c r="Q208" s="444"/>
      <c r="R208" s="444"/>
    </row>
    <row r="209" spans="5:18"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</row>
    <row r="210" spans="5:18">
      <c r="E210" s="80"/>
      <c r="F210" s="80"/>
      <c r="G210" s="81"/>
      <c r="H210" s="255"/>
      <c r="I210" s="255"/>
      <c r="J210" s="82"/>
      <c r="K210" s="82"/>
      <c r="L210" s="81"/>
      <c r="M210" s="83"/>
      <c r="N210" s="83"/>
      <c r="O210" s="81"/>
      <c r="P210" s="80"/>
      <c r="Q210" s="80"/>
      <c r="R210" s="81"/>
    </row>
    <row r="211" spans="5:18"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</row>
    <row r="212" spans="5:18">
      <c r="E212" s="80"/>
      <c r="F212" s="80"/>
      <c r="G212" s="81"/>
      <c r="H212" s="255"/>
      <c r="I212" s="255"/>
      <c r="J212" s="82"/>
      <c r="K212" s="82"/>
      <c r="L212" s="81"/>
      <c r="M212" s="83"/>
      <c r="N212" s="83"/>
      <c r="O212" s="81"/>
      <c r="P212" s="80"/>
      <c r="Q212" s="80"/>
      <c r="R212" s="81"/>
    </row>
    <row r="213" spans="5:18">
      <c r="E213" s="80"/>
      <c r="F213" s="80"/>
      <c r="G213" s="84"/>
      <c r="H213" s="256"/>
      <c r="I213" s="256"/>
      <c r="J213" s="85"/>
      <c r="K213" s="85"/>
      <c r="L213" s="84"/>
      <c r="M213" s="86"/>
      <c r="N213" s="86"/>
      <c r="O213" s="84"/>
      <c r="P213" s="80"/>
      <c r="Q213" s="80"/>
      <c r="R213" s="84"/>
    </row>
    <row r="214" spans="5:18">
      <c r="E214" s="80"/>
      <c r="F214" s="80"/>
      <c r="G214" s="81"/>
      <c r="H214" s="255"/>
      <c r="I214" s="255"/>
      <c r="J214" s="82"/>
      <c r="K214" s="82"/>
      <c r="L214" s="81"/>
      <c r="M214" s="83"/>
      <c r="N214" s="83"/>
      <c r="O214" s="81"/>
      <c r="P214" s="80"/>
      <c r="Q214" s="80"/>
      <c r="R214" s="81"/>
    </row>
    <row r="215" spans="5:18">
      <c r="E215" s="80"/>
      <c r="F215" s="80"/>
      <c r="G215" s="84"/>
      <c r="H215" s="256"/>
      <c r="I215" s="256"/>
      <c r="J215" s="85"/>
      <c r="K215" s="85"/>
      <c r="L215" s="84"/>
      <c r="M215" s="86"/>
      <c r="N215" s="86"/>
      <c r="O215" s="84"/>
      <c r="P215" s="80"/>
      <c r="Q215" s="80"/>
      <c r="R215" s="84"/>
    </row>
    <row r="216" spans="5:18">
      <c r="E216" s="80"/>
      <c r="F216" s="80"/>
      <c r="G216" s="81"/>
      <c r="H216" s="255"/>
      <c r="I216" s="255"/>
      <c r="J216" s="82"/>
      <c r="K216" s="82"/>
      <c r="L216" s="81"/>
      <c r="M216" s="83"/>
      <c r="N216" s="83"/>
      <c r="O216" s="81"/>
      <c r="P216" s="80"/>
      <c r="Q216" s="80"/>
      <c r="R216" s="81"/>
    </row>
    <row r="217" spans="5:18"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</row>
    <row r="218" spans="5:18">
      <c r="E218" s="444"/>
      <c r="F218" s="444"/>
      <c r="G218" s="444"/>
      <c r="H218" s="444"/>
      <c r="I218" s="444"/>
      <c r="J218" s="444"/>
      <c r="K218" s="444"/>
      <c r="L218" s="444"/>
      <c r="M218" s="444"/>
      <c r="N218" s="444"/>
      <c r="O218" s="444"/>
      <c r="P218" s="444"/>
      <c r="Q218" s="444"/>
      <c r="R218" s="444"/>
    </row>
    <row r="219" spans="5:18"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</row>
    <row r="220" spans="5:18">
      <c r="E220" s="444"/>
      <c r="F220" s="444"/>
      <c r="G220" s="444"/>
      <c r="H220" s="444"/>
      <c r="I220" s="444"/>
      <c r="J220" s="444"/>
      <c r="K220" s="444"/>
      <c r="L220" s="444"/>
      <c r="M220" s="444"/>
      <c r="N220" s="444"/>
      <c r="O220" s="444"/>
      <c r="P220" s="444"/>
      <c r="Q220" s="444"/>
      <c r="R220" s="444"/>
    </row>
    <row r="221" spans="5:18"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</row>
    <row r="222" spans="5:18">
      <c r="E222" s="80"/>
      <c r="F222" s="80"/>
      <c r="G222" s="81"/>
      <c r="H222" s="255"/>
      <c r="I222" s="255"/>
      <c r="J222" s="82"/>
      <c r="K222" s="82"/>
      <c r="L222" s="81"/>
      <c r="M222" s="83"/>
      <c r="N222" s="83"/>
      <c r="O222" s="81"/>
      <c r="P222" s="80"/>
      <c r="Q222" s="80"/>
      <c r="R222" s="81"/>
    </row>
    <row r="223" spans="5:18">
      <c r="E223" s="80"/>
      <c r="F223" s="80"/>
      <c r="G223" s="84"/>
      <c r="H223" s="256"/>
      <c r="I223" s="256"/>
      <c r="J223" s="85"/>
      <c r="K223" s="85"/>
      <c r="L223" s="84"/>
      <c r="M223" s="86"/>
      <c r="N223" s="86"/>
      <c r="O223" s="84"/>
      <c r="P223" s="80"/>
      <c r="Q223" s="80"/>
      <c r="R223" s="84"/>
    </row>
    <row r="224" spans="5:18">
      <c r="E224" s="444"/>
      <c r="F224" s="444"/>
      <c r="G224" s="444"/>
      <c r="H224" s="444"/>
      <c r="I224" s="444"/>
      <c r="J224" s="444"/>
      <c r="K224" s="444"/>
      <c r="L224" s="444"/>
      <c r="M224" s="444"/>
      <c r="N224" s="444"/>
      <c r="O224" s="444"/>
      <c r="P224" s="444"/>
      <c r="Q224" s="444"/>
      <c r="R224" s="444"/>
    </row>
    <row r="225" spans="5:18"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</row>
    <row r="226" spans="5:18">
      <c r="E226" s="80"/>
      <c r="F226" s="80"/>
      <c r="G226" s="81"/>
      <c r="H226" s="255"/>
      <c r="I226" s="255"/>
      <c r="J226" s="82"/>
      <c r="K226" s="82"/>
      <c r="L226" s="81"/>
      <c r="M226" s="83"/>
      <c r="N226" s="83"/>
      <c r="O226" s="81"/>
      <c r="P226" s="80"/>
      <c r="Q226" s="80"/>
      <c r="R226" s="81"/>
    </row>
    <row r="227" spans="5:18">
      <c r="E227" s="80"/>
      <c r="F227" s="80"/>
      <c r="G227" s="84"/>
      <c r="H227" s="256"/>
      <c r="I227" s="256"/>
      <c r="J227" s="85"/>
      <c r="K227" s="85"/>
      <c r="L227" s="84"/>
      <c r="M227" s="86"/>
      <c r="N227" s="86"/>
      <c r="O227" s="84"/>
      <c r="P227" s="80"/>
      <c r="Q227" s="80"/>
      <c r="R227" s="84"/>
    </row>
    <row r="228" spans="5:18">
      <c r="E228" s="80"/>
      <c r="F228" s="80"/>
      <c r="G228" s="81"/>
      <c r="H228" s="255"/>
      <c r="I228" s="255"/>
      <c r="J228" s="82"/>
      <c r="K228" s="82"/>
      <c r="L228" s="81"/>
      <c r="M228" s="83"/>
      <c r="N228" s="83"/>
      <c r="O228" s="81"/>
      <c r="P228" s="80"/>
      <c r="Q228" s="80"/>
      <c r="R228" s="81"/>
    </row>
    <row r="229" spans="5:18"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</row>
    <row r="230" spans="5:18">
      <c r="E230" s="444"/>
      <c r="F230" s="444"/>
      <c r="G230" s="444"/>
      <c r="H230" s="444"/>
      <c r="I230" s="444"/>
      <c r="J230" s="444"/>
      <c r="K230" s="444"/>
      <c r="L230" s="444"/>
      <c r="M230" s="444"/>
      <c r="N230" s="444"/>
      <c r="O230" s="444"/>
      <c r="P230" s="444"/>
      <c r="Q230" s="444"/>
      <c r="R230" s="444"/>
    </row>
    <row r="231" spans="5:18">
      <c r="E231" s="80"/>
      <c r="F231" s="80"/>
      <c r="G231" s="84"/>
      <c r="H231" s="256"/>
      <c r="I231" s="256"/>
      <c r="J231" s="85"/>
      <c r="K231" s="85"/>
      <c r="L231" s="84"/>
      <c r="M231" s="86"/>
      <c r="N231" s="86"/>
      <c r="O231" s="84"/>
      <c r="P231" s="80"/>
      <c r="Q231" s="80"/>
      <c r="R231" s="84"/>
    </row>
    <row r="232" spans="5:18">
      <c r="E232" s="444"/>
      <c r="F232" s="444"/>
      <c r="G232" s="444"/>
      <c r="H232" s="444"/>
      <c r="I232" s="444"/>
      <c r="J232" s="444"/>
      <c r="K232" s="444"/>
      <c r="L232" s="444"/>
      <c r="M232" s="444"/>
      <c r="N232" s="444"/>
      <c r="O232" s="444"/>
      <c r="P232" s="444"/>
      <c r="Q232" s="444"/>
      <c r="R232" s="444"/>
    </row>
    <row r="233" spans="5:18">
      <c r="E233" s="87"/>
      <c r="F233" s="80"/>
      <c r="G233" s="84"/>
      <c r="H233" s="87"/>
      <c r="I233" s="256"/>
      <c r="J233" s="87"/>
      <c r="K233" s="85"/>
      <c r="L233" s="84"/>
      <c r="M233" s="87"/>
      <c r="N233" s="86"/>
      <c r="O233" s="84"/>
      <c r="P233" s="87"/>
      <c r="Q233" s="80"/>
      <c r="R233" s="84"/>
    </row>
    <row r="234" spans="5:18">
      <c r="E234" s="80"/>
      <c r="F234" s="80"/>
      <c r="G234" s="81"/>
      <c r="H234" s="255"/>
      <c r="I234" s="255"/>
      <c r="J234" s="82"/>
      <c r="K234" s="82"/>
      <c r="L234" s="81"/>
      <c r="M234" s="83"/>
      <c r="N234" s="83"/>
      <c r="O234" s="81"/>
      <c r="P234" s="80"/>
      <c r="Q234" s="80"/>
      <c r="R234" s="81"/>
    </row>
    <row r="235" spans="5:18">
      <c r="E235" s="80"/>
      <c r="F235" s="80"/>
      <c r="G235" s="84"/>
      <c r="H235" s="256"/>
      <c r="I235" s="256"/>
      <c r="J235" s="85"/>
      <c r="K235" s="85"/>
      <c r="L235" s="84"/>
      <c r="M235" s="86"/>
      <c r="N235" s="86"/>
      <c r="O235" s="84"/>
      <c r="P235" s="80"/>
      <c r="Q235" s="80"/>
      <c r="R235" s="84"/>
    </row>
    <row r="236" spans="5:18">
      <c r="E236" s="80"/>
      <c r="F236" s="80"/>
      <c r="G236" s="81"/>
      <c r="H236" s="255"/>
      <c r="I236" s="255"/>
      <c r="J236" s="82"/>
      <c r="K236" s="82"/>
      <c r="L236" s="81"/>
      <c r="M236" s="83"/>
      <c r="N236" s="83"/>
      <c r="O236" s="81"/>
      <c r="P236" s="80"/>
      <c r="Q236" s="80"/>
      <c r="R236" s="81"/>
    </row>
    <row r="237" spans="5:18">
      <c r="E237" s="80"/>
      <c r="F237" s="80"/>
      <c r="G237" s="84"/>
      <c r="H237" s="256"/>
      <c r="I237" s="256"/>
      <c r="J237" s="85"/>
      <c r="K237" s="85"/>
      <c r="L237" s="84"/>
      <c r="M237" s="86"/>
      <c r="N237" s="86"/>
      <c r="O237" s="84"/>
      <c r="P237" s="80"/>
      <c r="Q237" s="80"/>
      <c r="R237" s="84"/>
    </row>
    <row r="238" spans="5:18">
      <c r="E238" s="444"/>
      <c r="F238" s="444"/>
      <c r="G238" s="444"/>
      <c r="H238" s="444"/>
      <c r="I238" s="444"/>
      <c r="J238" s="444"/>
      <c r="K238" s="444"/>
      <c r="L238" s="444"/>
      <c r="M238" s="444"/>
      <c r="N238" s="444"/>
      <c r="O238" s="444"/>
      <c r="P238" s="444"/>
      <c r="Q238" s="444"/>
      <c r="R238" s="444"/>
    </row>
    <row r="239" spans="5:18"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</row>
    <row r="240" spans="5:18">
      <c r="E240" s="444"/>
      <c r="F240" s="444"/>
      <c r="G240" s="444"/>
      <c r="H240" s="444"/>
      <c r="I240" s="444"/>
      <c r="J240" s="444"/>
      <c r="K240" s="444"/>
      <c r="L240" s="444"/>
      <c r="M240" s="444"/>
      <c r="N240" s="444"/>
      <c r="O240" s="444"/>
      <c r="P240" s="444"/>
      <c r="Q240" s="444"/>
      <c r="R240" s="444"/>
    </row>
    <row r="241" spans="5:18"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</row>
    <row r="242" spans="5:18">
      <c r="E242" s="444"/>
      <c r="F242" s="444"/>
      <c r="G242" s="444"/>
      <c r="H242" s="444"/>
      <c r="I242" s="444"/>
      <c r="J242" s="444"/>
      <c r="K242" s="444"/>
      <c r="L242" s="444"/>
      <c r="M242" s="444"/>
      <c r="N242" s="444"/>
      <c r="O242" s="444"/>
      <c r="P242" s="444"/>
      <c r="Q242" s="444"/>
      <c r="R242" s="444"/>
    </row>
    <row r="243" spans="5:18">
      <c r="E243" s="80"/>
      <c r="F243" s="80"/>
      <c r="G243" s="84"/>
      <c r="H243" s="256"/>
      <c r="I243" s="256"/>
      <c r="J243" s="85"/>
      <c r="K243" s="85"/>
      <c r="L243" s="84"/>
      <c r="M243" s="86"/>
      <c r="N243" s="86"/>
      <c r="O243" s="84"/>
      <c r="P243" s="80"/>
      <c r="Q243" s="80"/>
      <c r="R243" s="84"/>
    </row>
    <row r="244" spans="5:18">
      <c r="E244" s="80"/>
      <c r="F244" s="80"/>
      <c r="G244" s="81"/>
      <c r="H244" s="255"/>
      <c r="I244" s="255"/>
      <c r="J244" s="82"/>
      <c r="K244" s="82"/>
      <c r="L244" s="81"/>
      <c r="M244" s="83"/>
      <c r="N244" s="83"/>
      <c r="O244" s="81"/>
      <c r="P244" s="80"/>
      <c r="Q244" s="80"/>
      <c r="R244" s="81"/>
    </row>
    <row r="245" spans="5:18"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</row>
    <row r="246" spans="5:18">
      <c r="E246" s="444"/>
      <c r="F246" s="444"/>
      <c r="G246" s="444"/>
      <c r="H246" s="444"/>
      <c r="I246" s="444"/>
      <c r="J246" s="444"/>
      <c r="K246" s="444"/>
      <c r="L246" s="444"/>
      <c r="M246" s="444"/>
      <c r="N246" s="444"/>
      <c r="O246" s="444"/>
      <c r="P246" s="444"/>
      <c r="Q246" s="444"/>
      <c r="R246" s="444"/>
    </row>
    <row r="247" spans="5:18">
      <c r="E247" s="87"/>
      <c r="F247" s="80"/>
      <c r="G247" s="84"/>
      <c r="H247" s="87"/>
      <c r="I247" s="256"/>
      <c r="J247" s="87"/>
      <c r="K247" s="85"/>
      <c r="L247" s="84"/>
      <c r="M247" s="87"/>
      <c r="N247" s="86"/>
      <c r="O247" s="84"/>
      <c r="P247" s="87"/>
      <c r="Q247" s="80"/>
      <c r="R247" s="84"/>
    </row>
    <row r="248" spans="5:18">
      <c r="E248" s="80"/>
      <c r="F248" s="80"/>
      <c r="G248" s="81"/>
      <c r="H248" s="255"/>
      <c r="I248" s="255"/>
      <c r="J248" s="82"/>
      <c r="K248" s="82"/>
      <c r="L248" s="81"/>
      <c r="M248" s="83"/>
      <c r="N248" s="83"/>
      <c r="O248" s="81"/>
      <c r="P248" s="80"/>
      <c r="Q248" s="80"/>
      <c r="R248" s="81"/>
    </row>
    <row r="249" spans="5:18">
      <c r="E249" s="80"/>
      <c r="F249" s="80"/>
      <c r="G249" s="84"/>
      <c r="H249" s="256"/>
      <c r="I249" s="256"/>
      <c r="J249" s="85"/>
      <c r="K249" s="85"/>
      <c r="L249" s="84"/>
      <c r="M249" s="86"/>
      <c r="N249" s="86"/>
      <c r="O249" s="84"/>
      <c r="P249" s="80"/>
      <c r="Q249" s="80"/>
      <c r="R249" s="84"/>
    </row>
    <row r="250" spans="5:18">
      <c r="E250" s="444"/>
      <c r="F250" s="444"/>
      <c r="G250" s="444"/>
      <c r="H250" s="444"/>
      <c r="I250" s="444"/>
      <c r="J250" s="444"/>
      <c r="K250" s="444"/>
      <c r="L250" s="444"/>
      <c r="M250" s="444"/>
      <c r="N250" s="444"/>
      <c r="O250" s="444"/>
      <c r="P250" s="444"/>
      <c r="Q250" s="444"/>
      <c r="R250" s="444"/>
    </row>
    <row r="251" spans="5:18"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</row>
    <row r="252" spans="5:18">
      <c r="E252" s="80"/>
      <c r="F252" s="80"/>
      <c r="G252" s="81"/>
      <c r="H252" s="255"/>
      <c r="I252" s="255"/>
      <c r="J252" s="82"/>
      <c r="K252" s="82"/>
      <c r="L252" s="81"/>
      <c r="M252" s="83"/>
      <c r="N252" s="83"/>
      <c r="O252" s="81"/>
      <c r="P252" s="80"/>
      <c r="Q252" s="80"/>
      <c r="R252" s="81"/>
    </row>
    <row r="253" spans="5:18"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</row>
    <row r="254" spans="5:18">
      <c r="E254" s="80"/>
      <c r="F254" s="80"/>
      <c r="G254" s="81"/>
      <c r="H254" s="255"/>
      <c r="I254" s="255"/>
      <c r="J254" s="82"/>
      <c r="K254" s="82"/>
      <c r="L254" s="81"/>
      <c r="M254" s="83"/>
      <c r="N254" s="83"/>
      <c r="O254" s="81"/>
      <c r="P254" s="80"/>
      <c r="Q254" s="80"/>
      <c r="R254" s="81"/>
    </row>
    <row r="255" spans="5:18">
      <c r="E255" s="80"/>
      <c r="F255" s="80"/>
      <c r="G255" s="84"/>
      <c r="H255" s="256"/>
      <c r="I255" s="256"/>
      <c r="J255" s="85"/>
      <c r="K255" s="85"/>
      <c r="L255" s="84"/>
      <c r="M255" s="86"/>
      <c r="N255" s="86"/>
      <c r="O255" s="84"/>
      <c r="P255" s="80"/>
      <c r="Q255" s="80"/>
      <c r="R255" s="84"/>
    </row>
    <row r="256" spans="5:18">
      <c r="E256" s="80"/>
      <c r="F256" s="80"/>
      <c r="G256" s="81"/>
      <c r="H256" s="255"/>
      <c r="I256" s="255"/>
      <c r="J256" s="82"/>
      <c r="K256" s="82"/>
      <c r="L256" s="81"/>
      <c r="M256" s="83"/>
      <c r="N256" s="83"/>
      <c r="O256" s="81"/>
      <c r="P256" s="80"/>
      <c r="Q256" s="80"/>
      <c r="R256" s="81"/>
    </row>
    <row r="257" spans="5:18">
      <c r="E257" s="80"/>
      <c r="F257" s="80"/>
      <c r="G257" s="84"/>
      <c r="H257" s="256"/>
      <c r="I257" s="256"/>
      <c r="J257" s="85"/>
      <c r="K257" s="85"/>
      <c r="L257" s="84"/>
      <c r="M257" s="86"/>
      <c r="N257" s="86"/>
      <c r="O257" s="84"/>
      <c r="P257" s="80"/>
      <c r="Q257" s="80"/>
      <c r="R257" s="84"/>
    </row>
    <row r="258" spans="5:18">
      <c r="E258" s="80"/>
      <c r="F258" s="80"/>
      <c r="G258" s="81"/>
      <c r="H258" s="255"/>
      <c r="I258" s="255"/>
      <c r="J258" s="82"/>
      <c r="K258" s="82"/>
      <c r="L258" s="81"/>
      <c r="M258" s="83"/>
      <c r="N258" s="83"/>
      <c r="O258" s="81"/>
      <c r="P258" s="80"/>
      <c r="Q258" s="80"/>
      <c r="R258" s="81"/>
    </row>
    <row r="259" spans="5:18">
      <c r="E259" s="80"/>
      <c r="F259" s="80"/>
      <c r="G259" s="84"/>
      <c r="H259" s="256"/>
      <c r="I259" s="256"/>
      <c r="J259" s="85"/>
      <c r="K259" s="85"/>
      <c r="L259" s="84"/>
      <c r="M259" s="86"/>
      <c r="N259" s="86"/>
      <c r="O259" s="84"/>
      <c r="P259" s="80"/>
      <c r="Q259" s="80"/>
      <c r="R259" s="84"/>
    </row>
    <row r="260" spans="5:18">
      <c r="E260" s="80"/>
      <c r="F260" s="80"/>
      <c r="G260" s="81"/>
      <c r="H260" s="255"/>
      <c r="I260" s="255"/>
      <c r="J260" s="82"/>
      <c r="K260" s="82"/>
      <c r="L260" s="81"/>
      <c r="M260" s="83"/>
      <c r="N260" s="83"/>
      <c r="O260" s="81"/>
      <c r="P260" s="80"/>
      <c r="Q260" s="80"/>
      <c r="R260" s="81"/>
    </row>
    <row r="261" spans="5:18"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</row>
    <row r="262" spans="5:18">
      <c r="E262" s="444"/>
      <c r="F262" s="444"/>
      <c r="G262" s="444"/>
      <c r="H262" s="444"/>
      <c r="I262" s="444"/>
      <c r="J262" s="444"/>
      <c r="K262" s="444"/>
      <c r="L262" s="444"/>
      <c r="M262" s="444"/>
      <c r="N262" s="444"/>
      <c r="O262" s="444"/>
      <c r="P262" s="444"/>
      <c r="Q262" s="444"/>
      <c r="R262" s="444"/>
    </row>
    <row r="263" spans="5:18"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</row>
    <row r="264" spans="5:18">
      <c r="E264" s="80"/>
      <c r="F264" s="80"/>
      <c r="G264" s="81"/>
      <c r="H264" s="255"/>
      <c r="I264" s="255"/>
      <c r="J264" s="82"/>
      <c r="K264" s="82"/>
      <c r="L264" s="81"/>
      <c r="M264" s="83"/>
      <c r="N264" s="83"/>
      <c r="O264" s="81"/>
      <c r="P264" s="80"/>
      <c r="Q264" s="80"/>
      <c r="R264" s="81"/>
    </row>
    <row r="265" spans="5:18">
      <c r="E265" s="80"/>
      <c r="F265" s="80"/>
      <c r="G265" s="84"/>
      <c r="H265" s="256"/>
      <c r="I265" s="256"/>
      <c r="J265" s="85"/>
      <c r="K265" s="85"/>
      <c r="L265" s="84"/>
      <c r="M265" s="86"/>
      <c r="N265" s="86"/>
      <c r="O265" s="84"/>
      <c r="P265" s="80"/>
      <c r="Q265" s="80"/>
      <c r="R265" s="84"/>
    </row>
    <row r="266" spans="5:18">
      <c r="E266" s="80"/>
      <c r="F266" s="80"/>
      <c r="G266" s="81"/>
      <c r="H266" s="255"/>
      <c r="I266" s="255"/>
      <c r="J266" s="82"/>
      <c r="K266" s="82"/>
      <c r="L266" s="81"/>
      <c r="M266" s="83"/>
      <c r="N266" s="83"/>
      <c r="O266" s="81"/>
      <c r="P266" s="80"/>
      <c r="Q266" s="80"/>
      <c r="R266" s="81"/>
    </row>
    <row r="267" spans="5:18">
      <c r="E267" s="80"/>
      <c r="F267" s="80"/>
      <c r="G267" s="84"/>
      <c r="H267" s="256"/>
      <c r="I267" s="256"/>
      <c r="J267" s="85"/>
      <c r="K267" s="85"/>
      <c r="L267" s="84"/>
      <c r="M267" s="86"/>
      <c r="N267" s="86"/>
      <c r="O267" s="84"/>
      <c r="P267" s="80"/>
      <c r="Q267" s="80"/>
      <c r="R267" s="84"/>
    </row>
    <row r="268" spans="5:18">
      <c r="E268" s="80"/>
      <c r="F268" s="80"/>
      <c r="G268" s="81"/>
      <c r="H268" s="255"/>
      <c r="I268" s="255"/>
      <c r="J268" s="82"/>
      <c r="K268" s="82"/>
      <c r="L268" s="81"/>
      <c r="M268" s="83"/>
      <c r="N268" s="83"/>
      <c r="O268" s="81"/>
      <c r="P268" s="80"/>
      <c r="Q268" s="80"/>
      <c r="R268" s="81"/>
    </row>
    <row r="269" spans="5:18">
      <c r="E269" s="80"/>
      <c r="F269" s="80"/>
      <c r="G269" s="84"/>
      <c r="H269" s="256"/>
      <c r="I269" s="256"/>
      <c r="J269" s="85"/>
      <c r="K269" s="85"/>
      <c r="L269" s="84"/>
      <c r="M269" s="86"/>
      <c r="N269" s="86"/>
      <c r="O269" s="84"/>
      <c r="P269" s="80"/>
      <c r="Q269" s="80"/>
      <c r="R269" s="84"/>
    </row>
    <row r="270" spans="5:18">
      <c r="E270" s="80"/>
      <c r="F270" s="80"/>
      <c r="G270" s="81"/>
      <c r="H270" s="255"/>
      <c r="I270" s="255"/>
      <c r="J270" s="82"/>
      <c r="K270" s="82"/>
      <c r="L270" s="81"/>
      <c r="M270" s="83"/>
      <c r="N270" s="83"/>
      <c r="O270" s="81"/>
      <c r="P270" s="80"/>
      <c r="Q270" s="80"/>
      <c r="R270" s="81"/>
    </row>
    <row r="271" spans="5:18"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</row>
    <row r="272" spans="5:18">
      <c r="E272" s="444"/>
      <c r="F272" s="444"/>
      <c r="G272" s="444"/>
      <c r="H272" s="444"/>
      <c r="I272" s="444"/>
      <c r="J272" s="444"/>
      <c r="K272" s="444"/>
      <c r="L272" s="444"/>
      <c r="M272" s="444"/>
      <c r="N272" s="444"/>
      <c r="O272" s="444"/>
      <c r="P272" s="444"/>
      <c r="Q272" s="444"/>
      <c r="R272" s="444"/>
    </row>
    <row r="273" spans="5:18">
      <c r="E273" s="80"/>
      <c r="F273" s="80"/>
      <c r="G273" s="84"/>
      <c r="H273" s="256"/>
      <c r="I273" s="256"/>
      <c r="J273" s="85"/>
      <c r="K273" s="85"/>
      <c r="L273" s="84"/>
      <c r="M273" s="86"/>
      <c r="N273" s="86"/>
      <c r="O273" s="84"/>
      <c r="P273" s="80"/>
      <c r="Q273" s="80"/>
      <c r="R273" s="84"/>
    </row>
    <row r="274" spans="5:18">
      <c r="E274" s="444"/>
      <c r="F274" s="444"/>
      <c r="G274" s="444"/>
      <c r="H274" s="444"/>
      <c r="I274" s="444"/>
      <c r="J274" s="444"/>
      <c r="K274" s="444"/>
      <c r="L274" s="444"/>
      <c r="M274" s="444"/>
      <c r="N274" s="444"/>
      <c r="O274" s="444"/>
      <c r="P274" s="444"/>
      <c r="Q274" s="444"/>
      <c r="R274" s="444"/>
    </row>
    <row r="275" spans="5:18">
      <c r="E275" s="80"/>
      <c r="F275" s="80"/>
      <c r="G275" s="84"/>
      <c r="H275" s="256"/>
      <c r="I275" s="256"/>
      <c r="J275" s="85"/>
      <c r="K275" s="85"/>
      <c r="L275" s="84"/>
      <c r="M275" s="86"/>
      <c r="N275" s="86"/>
      <c r="O275" s="84"/>
      <c r="P275" s="80"/>
      <c r="Q275" s="80"/>
      <c r="R275" s="84"/>
    </row>
    <row r="276" spans="5:18">
      <c r="E276" s="80"/>
      <c r="F276" s="80"/>
      <c r="G276" s="81"/>
      <c r="H276" s="255"/>
      <c r="I276" s="255"/>
      <c r="J276" s="82"/>
      <c r="K276" s="82"/>
      <c r="L276" s="81"/>
      <c r="M276" s="83"/>
      <c r="N276" s="83"/>
      <c r="O276" s="81"/>
      <c r="P276" s="80"/>
      <c r="Q276" s="80"/>
      <c r="R276" s="81"/>
    </row>
    <row r="277" spans="5:18">
      <c r="E277" s="80"/>
      <c r="F277" s="80"/>
      <c r="G277" s="84"/>
      <c r="H277" s="256"/>
      <c r="I277" s="256"/>
      <c r="J277" s="85"/>
      <c r="K277" s="85"/>
      <c r="L277" s="84"/>
      <c r="M277" s="86"/>
      <c r="N277" s="86"/>
      <c r="O277" s="84"/>
      <c r="P277" s="80"/>
      <c r="Q277" s="80"/>
      <c r="R277" s="84"/>
    </row>
    <row r="278" spans="5:18">
      <c r="E278" s="80"/>
      <c r="F278" s="80"/>
      <c r="G278" s="81"/>
      <c r="H278" s="255"/>
      <c r="I278" s="255"/>
      <c r="J278" s="82"/>
      <c r="K278" s="82"/>
      <c r="L278" s="81"/>
      <c r="M278" s="83"/>
      <c r="N278" s="83"/>
      <c r="O278" s="81"/>
      <c r="P278" s="80"/>
      <c r="Q278" s="80"/>
      <c r="R278" s="81"/>
    </row>
    <row r="279" spans="5:18">
      <c r="E279" s="80"/>
      <c r="F279" s="80"/>
      <c r="G279" s="84"/>
      <c r="H279" s="256"/>
      <c r="I279" s="256"/>
      <c r="J279" s="85"/>
      <c r="K279" s="85"/>
      <c r="L279" s="84"/>
      <c r="M279" s="86"/>
      <c r="N279" s="86"/>
      <c r="O279" s="84"/>
      <c r="P279" s="80"/>
      <c r="Q279" s="80"/>
      <c r="R279" s="84"/>
    </row>
    <row r="280" spans="5:18">
      <c r="E280" s="80"/>
      <c r="F280" s="80"/>
      <c r="G280" s="81"/>
      <c r="H280" s="255"/>
      <c r="I280" s="255"/>
      <c r="J280" s="82"/>
      <c r="K280" s="82"/>
      <c r="L280" s="81"/>
      <c r="M280" s="83"/>
      <c r="N280" s="83"/>
      <c r="O280" s="81"/>
      <c r="P280" s="80"/>
      <c r="Q280" s="80"/>
      <c r="R280" s="81"/>
    </row>
    <row r="281" spans="5:18">
      <c r="E281" s="80"/>
      <c r="F281" s="80"/>
      <c r="G281" s="84"/>
      <c r="H281" s="256"/>
      <c r="I281" s="256"/>
      <c r="J281" s="85"/>
      <c r="K281" s="85"/>
      <c r="L281" s="84"/>
      <c r="M281" s="86"/>
      <c r="N281" s="86"/>
      <c r="O281" s="84"/>
      <c r="P281" s="80"/>
      <c r="Q281" s="80"/>
      <c r="R281" s="84"/>
    </row>
    <row r="282" spans="5:18">
      <c r="E282" s="444"/>
      <c r="F282" s="444"/>
      <c r="G282" s="444"/>
      <c r="H282" s="444"/>
      <c r="I282" s="444"/>
      <c r="J282" s="444"/>
      <c r="K282" s="444"/>
      <c r="L282" s="444"/>
      <c r="M282" s="444"/>
      <c r="N282" s="444"/>
      <c r="O282" s="444"/>
      <c r="P282" s="444"/>
      <c r="Q282" s="444"/>
      <c r="R282" s="444"/>
    </row>
    <row r="283" spans="5:18"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</row>
    <row r="284" spans="5:18">
      <c r="E284" s="444"/>
      <c r="F284" s="444"/>
      <c r="G284" s="444"/>
      <c r="H284" s="444"/>
      <c r="I284" s="444"/>
      <c r="J284" s="444"/>
      <c r="K284" s="444"/>
      <c r="L284" s="444"/>
      <c r="M284" s="444"/>
      <c r="N284" s="444"/>
      <c r="O284" s="444"/>
      <c r="P284" s="444"/>
      <c r="Q284" s="444"/>
      <c r="R284" s="444"/>
    </row>
    <row r="285" spans="5:18">
      <c r="E285" s="80"/>
      <c r="F285" s="80"/>
      <c r="G285" s="84"/>
      <c r="H285" s="256"/>
      <c r="I285" s="256"/>
      <c r="J285" s="85"/>
      <c r="K285" s="85"/>
      <c r="L285" s="84"/>
      <c r="M285" s="86"/>
      <c r="N285" s="86"/>
      <c r="O285" s="84"/>
      <c r="P285" s="80"/>
      <c r="Q285" s="80"/>
      <c r="R285" s="84"/>
    </row>
    <row r="286" spans="5:18">
      <c r="E286" s="80"/>
      <c r="F286" s="80"/>
      <c r="G286" s="81"/>
      <c r="H286" s="255"/>
      <c r="I286" s="255"/>
      <c r="J286" s="82"/>
      <c r="K286" s="82"/>
      <c r="L286" s="81"/>
      <c r="M286" s="83"/>
      <c r="N286" s="83"/>
      <c r="O286" s="81"/>
      <c r="P286" s="80"/>
      <c r="Q286" s="80"/>
      <c r="R286" s="81"/>
    </row>
    <row r="287" spans="5:18">
      <c r="E287" s="80"/>
      <c r="F287" s="80"/>
      <c r="G287" s="84"/>
      <c r="H287" s="256"/>
      <c r="I287" s="256"/>
      <c r="J287" s="85"/>
      <c r="K287" s="85"/>
      <c r="L287" s="84"/>
      <c r="M287" s="86"/>
      <c r="N287" s="86"/>
      <c r="O287" s="84"/>
      <c r="P287" s="80"/>
      <c r="Q287" s="80"/>
      <c r="R287" s="84"/>
    </row>
    <row r="288" spans="5:18">
      <c r="E288" s="80"/>
      <c r="F288" s="80"/>
      <c r="G288" s="81"/>
      <c r="H288" s="255"/>
      <c r="I288" s="255"/>
      <c r="J288" s="82"/>
      <c r="K288" s="82"/>
      <c r="L288" s="81"/>
      <c r="M288" s="83"/>
      <c r="N288" s="83"/>
      <c r="O288" s="81"/>
      <c r="P288" s="80"/>
      <c r="Q288" s="80"/>
      <c r="R288" s="81"/>
    </row>
    <row r="289" spans="5:18">
      <c r="E289" s="80"/>
      <c r="F289" s="80"/>
      <c r="G289" s="84"/>
      <c r="H289" s="256"/>
      <c r="I289" s="256"/>
      <c r="J289" s="85"/>
      <c r="K289" s="85"/>
      <c r="L289" s="84"/>
      <c r="M289" s="86"/>
      <c r="N289" s="86"/>
      <c r="O289" s="84"/>
      <c r="P289" s="80"/>
      <c r="Q289" s="80"/>
      <c r="R289" s="84"/>
    </row>
    <row r="290" spans="5:18">
      <c r="E290" s="80"/>
      <c r="F290" s="80"/>
      <c r="G290" s="81"/>
      <c r="H290" s="255"/>
      <c r="I290" s="255"/>
      <c r="J290" s="82"/>
      <c r="K290" s="82"/>
      <c r="L290" s="81"/>
      <c r="M290" s="83"/>
      <c r="N290" s="83"/>
      <c r="O290" s="81"/>
      <c r="P290" s="80"/>
      <c r="Q290" s="80"/>
      <c r="R290" s="81"/>
    </row>
    <row r="291" spans="5:18">
      <c r="E291" s="80"/>
      <c r="F291" s="80"/>
      <c r="G291" s="84"/>
      <c r="H291" s="256"/>
      <c r="I291" s="256"/>
      <c r="J291" s="85"/>
      <c r="K291" s="85"/>
      <c r="L291" s="84"/>
      <c r="M291" s="86"/>
      <c r="N291" s="86"/>
      <c r="O291" s="84"/>
      <c r="P291" s="80"/>
      <c r="Q291" s="80"/>
      <c r="R291" s="84"/>
    </row>
    <row r="292" spans="5:18">
      <c r="E292" s="444"/>
      <c r="F292" s="444"/>
      <c r="G292" s="444"/>
      <c r="H292" s="444"/>
      <c r="I292" s="444"/>
      <c r="J292" s="444"/>
      <c r="K292" s="444"/>
      <c r="L292" s="444"/>
      <c r="M292" s="444"/>
      <c r="N292" s="444"/>
      <c r="O292" s="444"/>
      <c r="P292" s="444"/>
      <c r="Q292" s="444"/>
      <c r="R292" s="444"/>
    </row>
    <row r="293" spans="5:18"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</row>
    <row r="294" spans="5:18">
      <c r="E294" s="80"/>
      <c r="F294" s="80"/>
      <c r="G294" s="81"/>
      <c r="H294" s="255"/>
      <c r="I294" s="255"/>
      <c r="J294" s="82"/>
      <c r="K294" s="82"/>
      <c r="L294" s="81"/>
      <c r="M294" s="83"/>
      <c r="N294" s="83"/>
      <c r="O294" s="81"/>
      <c r="P294" s="80"/>
      <c r="Q294" s="80"/>
      <c r="R294" s="81"/>
    </row>
    <row r="295" spans="5:18"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</row>
    <row r="296" spans="5:18">
      <c r="E296" s="80"/>
      <c r="F296" s="80"/>
      <c r="G296" s="81"/>
      <c r="H296" s="255"/>
      <c r="I296" s="255"/>
      <c r="J296" s="82"/>
      <c r="K296" s="82"/>
      <c r="L296" s="81"/>
      <c r="M296" s="83"/>
      <c r="N296" s="83"/>
      <c r="O296" s="81"/>
      <c r="P296" s="80"/>
      <c r="Q296" s="80"/>
      <c r="R296" s="81"/>
    </row>
    <row r="297" spans="5:18">
      <c r="E297" s="80"/>
      <c r="F297" s="80"/>
      <c r="G297" s="84"/>
      <c r="H297" s="256"/>
      <c r="I297" s="256"/>
      <c r="J297" s="85"/>
      <c r="K297" s="85"/>
      <c r="L297" s="84"/>
      <c r="M297" s="86"/>
      <c r="N297" s="86"/>
      <c r="O297" s="84"/>
      <c r="P297" s="80"/>
      <c r="Q297" s="80"/>
      <c r="R297" s="84"/>
    </row>
    <row r="298" spans="5:18">
      <c r="E298" s="80"/>
      <c r="F298" s="80"/>
      <c r="G298" s="81"/>
      <c r="H298" s="255"/>
      <c r="I298" s="255"/>
      <c r="J298" s="82"/>
      <c r="K298" s="82"/>
      <c r="L298" s="81"/>
      <c r="M298" s="83"/>
      <c r="N298" s="83"/>
      <c r="O298" s="81"/>
      <c r="P298" s="80"/>
      <c r="Q298" s="80"/>
      <c r="R298" s="81"/>
    </row>
    <row r="299" spans="5:18">
      <c r="E299" s="80"/>
      <c r="F299" s="80"/>
      <c r="G299" s="84"/>
      <c r="H299" s="256"/>
      <c r="I299" s="256"/>
      <c r="J299" s="85"/>
      <c r="K299" s="85"/>
      <c r="L299" s="84"/>
      <c r="M299" s="86"/>
      <c r="N299" s="86"/>
      <c r="O299" s="84"/>
      <c r="P299" s="80"/>
      <c r="Q299" s="80"/>
      <c r="R299" s="84"/>
    </row>
    <row r="300" spans="5:18">
      <c r="E300" s="80"/>
      <c r="F300" s="80"/>
      <c r="G300" s="81"/>
      <c r="H300" s="255"/>
      <c r="I300" s="255"/>
      <c r="J300" s="82"/>
      <c r="K300" s="82"/>
      <c r="L300" s="81"/>
      <c r="M300" s="83"/>
      <c r="N300" s="83"/>
      <c r="O300" s="81"/>
      <c r="P300" s="80"/>
      <c r="Q300" s="80"/>
      <c r="R300" s="81"/>
    </row>
    <row r="301" spans="5:18">
      <c r="E301" s="80"/>
      <c r="F301" s="80"/>
      <c r="G301" s="84"/>
      <c r="H301" s="256"/>
      <c r="I301" s="256"/>
      <c r="J301" s="85"/>
      <c r="K301" s="85"/>
      <c r="L301" s="84"/>
      <c r="M301" s="86"/>
      <c r="N301" s="86"/>
      <c r="O301" s="84"/>
      <c r="P301" s="80"/>
      <c r="Q301" s="80"/>
      <c r="R301" s="84"/>
    </row>
    <row r="302" spans="5:18">
      <c r="E302" s="80"/>
      <c r="F302" s="80"/>
      <c r="G302" s="81"/>
      <c r="H302" s="255"/>
      <c r="I302" s="255"/>
      <c r="J302" s="82"/>
      <c r="K302" s="82"/>
      <c r="L302" s="81"/>
      <c r="M302" s="83"/>
      <c r="N302" s="83"/>
      <c r="O302" s="81"/>
      <c r="P302" s="80"/>
      <c r="Q302" s="80"/>
      <c r="R302" s="81"/>
    </row>
    <row r="303" spans="5:18"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</row>
    <row r="304" spans="5:18">
      <c r="E304" s="444"/>
      <c r="F304" s="444"/>
      <c r="G304" s="444"/>
      <c r="H304" s="444"/>
      <c r="I304" s="444"/>
      <c r="J304" s="444"/>
      <c r="K304" s="444"/>
      <c r="L304" s="444"/>
      <c r="M304" s="444"/>
      <c r="N304" s="444"/>
      <c r="O304" s="444"/>
      <c r="P304" s="444"/>
      <c r="Q304" s="444"/>
      <c r="R304" s="444"/>
    </row>
    <row r="305" spans="5:18"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</row>
    <row r="306" spans="5:18">
      <c r="E306" s="80"/>
      <c r="F306" s="80"/>
      <c r="G306" s="81"/>
      <c r="H306" s="255"/>
      <c r="I306" s="255"/>
      <c r="J306" s="82"/>
      <c r="K306" s="82"/>
      <c r="L306" s="81"/>
      <c r="M306" s="83"/>
      <c r="N306" s="83"/>
      <c r="O306" s="81"/>
      <c r="P306" s="80"/>
      <c r="Q306" s="80"/>
      <c r="R306" s="81"/>
    </row>
    <row r="307" spans="5:18">
      <c r="E307" s="80"/>
      <c r="F307" s="80"/>
      <c r="G307" s="84"/>
      <c r="H307" s="256"/>
      <c r="I307" s="256"/>
      <c r="J307" s="85"/>
      <c r="K307" s="85"/>
      <c r="L307" s="84"/>
      <c r="M307" s="86"/>
      <c r="N307" s="86"/>
      <c r="O307" s="84"/>
      <c r="P307" s="80"/>
      <c r="Q307" s="80"/>
      <c r="R307" s="84"/>
    </row>
    <row r="308" spans="5:18">
      <c r="E308" s="80"/>
      <c r="F308" s="80"/>
      <c r="G308" s="81"/>
      <c r="H308" s="255"/>
      <c r="I308" s="255"/>
      <c r="J308" s="82"/>
      <c r="K308" s="82"/>
      <c r="L308" s="81"/>
      <c r="M308" s="83"/>
      <c r="N308" s="83"/>
      <c r="O308" s="81"/>
      <c r="P308" s="80"/>
      <c r="Q308" s="80"/>
      <c r="R308" s="81"/>
    </row>
    <row r="309" spans="5:18">
      <c r="E309" s="80"/>
      <c r="F309" s="80"/>
      <c r="G309" s="84"/>
      <c r="H309" s="256"/>
      <c r="I309" s="256"/>
      <c r="J309" s="85"/>
      <c r="K309" s="85"/>
      <c r="L309" s="84"/>
      <c r="M309" s="86"/>
      <c r="N309" s="86"/>
      <c r="O309" s="84"/>
      <c r="P309" s="80"/>
      <c r="Q309" s="80"/>
      <c r="R309" s="84"/>
    </row>
    <row r="310" spans="5:18">
      <c r="E310" s="80"/>
      <c r="F310" s="80"/>
      <c r="G310" s="81"/>
      <c r="H310" s="255"/>
      <c r="I310" s="255"/>
      <c r="J310" s="82"/>
      <c r="K310" s="82"/>
      <c r="L310" s="81"/>
      <c r="M310" s="83"/>
      <c r="N310" s="83"/>
      <c r="O310" s="81"/>
      <c r="P310" s="80"/>
      <c r="Q310" s="80"/>
      <c r="R310" s="81"/>
    </row>
    <row r="311" spans="5:18">
      <c r="E311" s="80"/>
      <c r="F311" s="80"/>
      <c r="G311" s="84"/>
      <c r="H311" s="256"/>
      <c r="I311" s="256"/>
      <c r="J311" s="85"/>
      <c r="K311" s="85"/>
      <c r="L311" s="84"/>
      <c r="M311" s="86"/>
      <c r="N311" s="86"/>
      <c r="O311" s="84"/>
      <c r="P311" s="80"/>
      <c r="Q311" s="80"/>
      <c r="R311" s="84"/>
    </row>
    <row r="312" spans="5:18">
      <c r="E312" s="80"/>
      <c r="F312" s="80"/>
      <c r="G312" s="81"/>
      <c r="H312" s="255"/>
      <c r="I312" s="255"/>
      <c r="J312" s="82"/>
      <c r="K312" s="82"/>
      <c r="L312" s="81"/>
      <c r="M312" s="83"/>
      <c r="N312" s="83"/>
      <c r="O312" s="81"/>
      <c r="P312" s="80"/>
      <c r="Q312" s="80"/>
      <c r="R312" s="81"/>
    </row>
    <row r="313" spans="5:18"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</row>
    <row r="314" spans="5:18">
      <c r="E314" s="444"/>
      <c r="F314" s="444"/>
      <c r="G314" s="444"/>
      <c r="H314" s="444"/>
      <c r="I314" s="444"/>
      <c r="J314" s="444"/>
      <c r="K314" s="444"/>
      <c r="L314" s="444"/>
      <c r="M314" s="444"/>
      <c r="N314" s="444"/>
      <c r="O314" s="444"/>
      <c r="P314" s="444"/>
      <c r="Q314" s="444"/>
      <c r="R314" s="444"/>
    </row>
    <row r="315" spans="5:18">
      <c r="E315" s="80"/>
      <c r="F315" s="80"/>
      <c r="G315" s="84"/>
      <c r="H315" s="256"/>
      <c r="I315" s="256"/>
      <c r="J315" s="85"/>
      <c r="K315" s="85"/>
      <c r="L315" s="84"/>
      <c r="M315" s="86"/>
      <c r="N315" s="86"/>
      <c r="O315" s="84"/>
      <c r="P315" s="80"/>
      <c r="Q315" s="80"/>
      <c r="R315" s="84"/>
    </row>
    <row r="316" spans="5:18">
      <c r="E316" s="80"/>
      <c r="F316" s="80"/>
      <c r="G316" s="81"/>
      <c r="H316" s="255"/>
      <c r="I316" s="255"/>
      <c r="J316" s="82"/>
      <c r="K316" s="82"/>
      <c r="L316" s="81"/>
      <c r="M316" s="83"/>
      <c r="N316" s="83"/>
      <c r="O316" s="81"/>
      <c r="P316" s="80"/>
      <c r="Q316" s="80"/>
      <c r="R316" s="81"/>
    </row>
  </sheetData>
  <mergeCells count="35">
    <mergeCell ref="A86:A106"/>
    <mergeCell ref="B86:B92"/>
    <mergeCell ref="C86:C92"/>
    <mergeCell ref="B93:B99"/>
    <mergeCell ref="C93:C99"/>
    <mergeCell ref="B100:B106"/>
    <mergeCell ref="C100:C106"/>
    <mergeCell ref="A65:A85"/>
    <mergeCell ref="B65:B71"/>
    <mergeCell ref="C65:C71"/>
    <mergeCell ref="B72:B78"/>
    <mergeCell ref="C72:C78"/>
    <mergeCell ref="B79:B85"/>
    <mergeCell ref="C79:C85"/>
    <mergeCell ref="A44:A64"/>
    <mergeCell ref="B44:B50"/>
    <mergeCell ref="C44:C50"/>
    <mergeCell ref="B51:B57"/>
    <mergeCell ref="C51:C57"/>
    <mergeCell ref="B58:B64"/>
    <mergeCell ref="C58:C64"/>
    <mergeCell ref="B16:B22"/>
    <mergeCell ref="C16:C22"/>
    <mergeCell ref="A23:A43"/>
    <mergeCell ref="B23:B29"/>
    <mergeCell ref="C23:C29"/>
    <mergeCell ref="B30:B36"/>
    <mergeCell ref="C30:C36"/>
    <mergeCell ref="B37:B43"/>
    <mergeCell ref="C37:C43"/>
    <mergeCell ref="A2:A22"/>
    <mergeCell ref="B2:B8"/>
    <mergeCell ref="C2:C8"/>
    <mergeCell ref="B9:B15"/>
    <mergeCell ref="C9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X226"/>
  <sheetViews>
    <sheetView zoomScale="70" zoomScaleNormal="70" workbookViewId="0">
      <selection activeCell="P12" sqref="P12"/>
    </sheetView>
  </sheetViews>
  <sheetFormatPr defaultColWidth="9" defaultRowHeight="14.4"/>
  <cols>
    <col min="1" max="1" width="27.44140625" style="92" bestFit="1" customWidth="1"/>
    <col min="2" max="2" width="32.5546875" style="92" bestFit="1" customWidth="1"/>
    <col min="3" max="3" width="15.21875" style="92" bestFit="1" customWidth="1"/>
    <col min="4" max="4" width="19.44140625" style="92" customWidth="1"/>
    <col min="5" max="5" width="13.5546875" style="92" bestFit="1" customWidth="1"/>
    <col min="6" max="6" width="11.109375" style="92" bestFit="1" customWidth="1"/>
    <col min="7" max="7" width="7.21875" style="92" bestFit="1" customWidth="1"/>
    <col min="8" max="8" width="7" style="92" bestFit="1" customWidth="1"/>
    <col min="9" max="10" width="7.21875" style="92" bestFit="1" customWidth="1"/>
    <col min="11" max="11" width="7.77734375" style="92" bestFit="1" customWidth="1"/>
    <col min="12" max="13" width="14" style="92" bestFit="1" customWidth="1"/>
    <col min="14" max="14" width="12.44140625" style="92" bestFit="1" customWidth="1"/>
    <col min="15" max="15" width="12.88671875" style="92" bestFit="1" customWidth="1"/>
    <col min="16" max="16" width="13" style="92" bestFit="1" customWidth="1"/>
    <col min="17" max="17" width="11.109375" style="92" bestFit="1" customWidth="1"/>
    <col min="18" max="19" width="9" style="92"/>
    <col min="20" max="20" width="24.6640625" style="92" customWidth="1"/>
    <col min="21" max="16384" width="9" style="92"/>
  </cols>
  <sheetData>
    <row r="1" spans="1:18" ht="118.8">
      <c r="A1" s="93" t="s">
        <v>287</v>
      </c>
      <c r="B1" s="93" t="s">
        <v>0</v>
      </c>
      <c r="C1" s="93" t="s">
        <v>1</v>
      </c>
      <c r="D1" s="93" t="s">
        <v>298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672" t="s">
        <v>284</v>
      </c>
      <c r="B2" s="672" t="s">
        <v>278</v>
      </c>
      <c r="C2" s="672" t="s">
        <v>345</v>
      </c>
      <c r="D2" s="444" t="s">
        <v>69</v>
      </c>
      <c r="E2" s="80">
        <v>127074922.62438865</v>
      </c>
      <c r="F2" s="80">
        <v>-4437779.2914605141</v>
      </c>
      <c r="G2" s="81">
        <v>-3.3744111609083277E-2</v>
      </c>
      <c r="H2" s="255">
        <v>28.560622620870333</v>
      </c>
      <c r="I2" s="255">
        <v>-0.35799166814298644</v>
      </c>
      <c r="J2" s="82">
        <v>4.3883891896393763</v>
      </c>
      <c r="K2" s="82">
        <v>-0.19466707911823011</v>
      </c>
      <c r="L2" s="81">
        <v>-4.2475384918414121E-2</v>
      </c>
      <c r="M2" s="83">
        <v>557654216.7191273</v>
      </c>
      <c r="N2" s="83">
        <v>-45075896.217555642</v>
      </c>
      <c r="O2" s="81">
        <v>-7.4786202398171672E-2</v>
      </c>
      <c r="P2" s="80">
        <v>153946306.59108195</v>
      </c>
      <c r="Q2" s="80">
        <v>-7478531.6405847371</v>
      </c>
      <c r="R2" s="81">
        <v>-4.632825854130343E-2</v>
      </c>
    </row>
    <row r="3" spans="1:18">
      <c r="A3" s="672" t="s">
        <v>284</v>
      </c>
      <c r="B3" s="672" t="s">
        <v>278</v>
      </c>
      <c r="C3" s="672" t="s">
        <v>345</v>
      </c>
      <c r="D3" s="87" t="s">
        <v>79</v>
      </c>
      <c r="E3" s="80">
        <v>62570782.435203075</v>
      </c>
      <c r="F3" s="80">
        <v>649877.48256149143</v>
      </c>
      <c r="G3" s="84">
        <v>1.0495283992676326E-2</v>
      </c>
      <c r="H3" s="256">
        <v>14.063046172427402</v>
      </c>
      <c r="I3" s="256">
        <v>0.44712359866804263</v>
      </c>
      <c r="J3" s="85">
        <v>5.8153492857649134</v>
      </c>
      <c r="K3" s="85">
        <v>-6.1505485889995271E-2</v>
      </c>
      <c r="L3" s="84">
        <v>-1.046571478789078E-2</v>
      </c>
      <c r="M3" s="86">
        <v>363870954.94431001</v>
      </c>
      <c r="N3" s="86">
        <v>-29210.79181176424</v>
      </c>
      <c r="O3" s="84">
        <v>-8.0271444099715326E-5</v>
      </c>
      <c r="P3" s="80">
        <v>83328699.591388822</v>
      </c>
      <c r="Q3" s="80">
        <v>634522.45346306264</v>
      </c>
      <c r="R3" s="84">
        <v>7.6731213178981338E-3</v>
      </c>
    </row>
    <row r="4" spans="1:18">
      <c r="A4" s="672" t="s">
        <v>284</v>
      </c>
      <c r="B4" s="672" t="s">
        <v>278</v>
      </c>
      <c r="C4" s="672" t="s">
        <v>345</v>
      </c>
      <c r="D4" s="444" t="s">
        <v>68</v>
      </c>
      <c r="E4" s="80">
        <v>48242845.470646024</v>
      </c>
      <c r="F4" s="80">
        <v>-920688.34642385691</v>
      </c>
      <c r="G4" s="81">
        <v>-1.8727057941961615E-2</v>
      </c>
      <c r="H4" s="255">
        <v>10.842782157080329</v>
      </c>
      <c r="I4" s="255">
        <v>3.2105691392366964E-2</v>
      </c>
      <c r="J4" s="82">
        <v>5.5549086047786727</v>
      </c>
      <c r="K4" s="82">
        <v>-0.2615515326176574</v>
      </c>
      <c r="L4" s="81">
        <v>-4.496747616923201E-2</v>
      </c>
      <c r="M4" s="83">
        <v>267984597.42389941</v>
      </c>
      <c r="N4" s="83">
        <v>-17973137.236624002</v>
      </c>
      <c r="O4" s="81">
        <v>-6.2852425579468685E-2</v>
      </c>
      <c r="P4" s="80">
        <v>81010009.21236816</v>
      </c>
      <c r="Q4" s="80">
        <v>-80158.874290168285</v>
      </c>
      <c r="R4" s="81">
        <v>-9.8851533029880017E-4</v>
      </c>
    </row>
    <row r="5" spans="1:18">
      <c r="A5" s="672" t="s">
        <v>284</v>
      </c>
      <c r="B5" s="672" t="s">
        <v>278</v>
      </c>
      <c r="C5" s="672" t="s">
        <v>345</v>
      </c>
      <c r="D5" s="87" t="s">
        <v>83</v>
      </c>
      <c r="E5" s="80">
        <v>42069376.123788275</v>
      </c>
      <c r="F5" s="80">
        <v>-352579.16623993218</v>
      </c>
      <c r="G5" s="84">
        <v>-8.3112427003761927E-3</v>
      </c>
      <c r="H5" s="256">
        <v>9.4552689905503708</v>
      </c>
      <c r="I5" s="256">
        <v>0.12701290162084433</v>
      </c>
      <c r="J5" s="85">
        <v>5.2640521591422837</v>
      </c>
      <c r="K5" s="85">
        <v>-0.21386377688329361</v>
      </c>
      <c r="L5" s="84">
        <v>-3.9041084124131223E-2</v>
      </c>
      <c r="M5" s="86">
        <v>221455390.21819651</v>
      </c>
      <c r="N5" s="86">
        <v>-10928514.702413559</v>
      </c>
      <c r="O5" s="84">
        <v>-4.7027846899065993E-2</v>
      </c>
      <c r="P5" s="80">
        <v>61572210.049449414</v>
      </c>
      <c r="Q5" s="80">
        <v>-502869.20805305988</v>
      </c>
      <c r="R5" s="84">
        <v>-8.1009837452971512E-3</v>
      </c>
    </row>
    <row r="6" spans="1:18">
      <c r="A6" s="672" t="s">
        <v>284</v>
      </c>
      <c r="B6" s="672" t="s">
        <v>278</v>
      </c>
      <c r="C6" s="672" t="s">
        <v>345</v>
      </c>
      <c r="D6" s="444" t="s">
        <v>300</v>
      </c>
      <c r="E6" s="80">
        <v>25347118.405240919</v>
      </c>
      <c r="F6" s="80">
        <v>877443.69739418477</v>
      </c>
      <c r="G6" s="81">
        <v>3.5858412826093408E-2</v>
      </c>
      <c r="H6" s="255">
        <v>5.6968713287232289</v>
      </c>
      <c r="I6" s="255">
        <v>0.3161812938805566</v>
      </c>
      <c r="J6" s="82">
        <v>5.644917067511642</v>
      </c>
      <c r="K6" s="82">
        <v>-9.8246171828557216E-2</v>
      </c>
      <c r="L6" s="81">
        <v>-1.7106630568251825E-2</v>
      </c>
      <c r="M6" s="83">
        <v>143082381.29798293</v>
      </c>
      <c r="N6" s="83">
        <v>2549045.0372649431</v>
      </c>
      <c r="O6" s="81">
        <v>1.813836563686174E-2</v>
      </c>
      <c r="P6" s="80">
        <v>29985532.412252776</v>
      </c>
      <c r="Q6" s="80">
        <v>729294.67676923424</v>
      </c>
      <c r="R6" s="81">
        <v>2.4927835334230496E-2</v>
      </c>
    </row>
    <row r="7" spans="1:18">
      <c r="A7" s="672" t="s">
        <v>284</v>
      </c>
      <c r="B7" s="672" t="s">
        <v>278</v>
      </c>
      <c r="C7" s="672" t="s">
        <v>345</v>
      </c>
      <c r="D7" s="87" t="s">
        <v>301</v>
      </c>
      <c r="E7" s="80">
        <v>11186513.785289422</v>
      </c>
      <c r="F7" s="80">
        <v>-201238.43842493743</v>
      </c>
      <c r="G7" s="84">
        <v>-1.7671480242243909E-2</v>
      </c>
      <c r="H7" s="256">
        <v>2.5142159606831544</v>
      </c>
      <c r="I7" s="256">
        <v>1.0138336400372427E-2</v>
      </c>
      <c r="J7" s="85">
        <v>10.37440421515938</v>
      </c>
      <c r="K7" s="85">
        <v>0.41860664808373826</v>
      </c>
      <c r="L7" s="84">
        <v>4.2046520659288308E-2</v>
      </c>
      <c r="M7" s="86">
        <v>116053415.7670451</v>
      </c>
      <c r="N7" s="86">
        <v>2679259.883729443</v>
      </c>
      <c r="O7" s="84">
        <v>2.363201615795869E-2</v>
      </c>
      <c r="P7" s="80">
        <v>16063301.427887162</v>
      </c>
      <c r="Q7" s="80">
        <v>-310742.26201089285</v>
      </c>
      <c r="R7" s="84">
        <v>-1.8977734999119669E-2</v>
      </c>
    </row>
    <row r="8" spans="1:18">
      <c r="A8" s="672" t="s">
        <v>284</v>
      </c>
      <c r="B8" s="672" t="s">
        <v>278</v>
      </c>
      <c r="C8" s="672" t="s">
        <v>345</v>
      </c>
      <c r="D8" s="444" t="s">
        <v>75</v>
      </c>
      <c r="E8" s="80">
        <v>8750145.3124917019</v>
      </c>
      <c r="F8" s="80">
        <v>-149685.20953564532</v>
      </c>
      <c r="G8" s="81">
        <v>-1.6818883142231747E-2</v>
      </c>
      <c r="H8" s="255">
        <v>1.9666319127853595</v>
      </c>
      <c r="I8" s="255">
        <v>9.628806965357839E-3</v>
      </c>
      <c r="J8" s="82">
        <v>8.1321473257020305</v>
      </c>
      <c r="K8" s="82">
        <v>0.11895229509044292</v>
      </c>
      <c r="L8" s="81">
        <v>1.4844552595566137E-2</v>
      </c>
      <c r="M8" s="83">
        <v>71157470.802483544</v>
      </c>
      <c r="N8" s="83">
        <v>-158606.90991131961</v>
      </c>
      <c r="O8" s="81">
        <v>-2.223999342069165E-3</v>
      </c>
      <c r="P8" s="80">
        <v>15543889.999217708</v>
      </c>
      <c r="Q8" s="80">
        <v>-133040.45498526469</v>
      </c>
      <c r="R8" s="81">
        <v>-8.4863842047342031E-3</v>
      </c>
    </row>
    <row r="9" spans="1:18">
      <c r="A9" s="672" t="s">
        <v>284</v>
      </c>
      <c r="B9" s="672" t="s">
        <v>278</v>
      </c>
      <c r="C9" s="672" t="s">
        <v>345</v>
      </c>
      <c r="D9" s="87" t="s">
        <v>109</v>
      </c>
      <c r="E9" s="80">
        <v>7792071.312505804</v>
      </c>
      <c r="F9" s="80">
        <v>-242609.34356145561</v>
      </c>
      <c r="G9" s="84">
        <v>-3.0195268977896848E-2</v>
      </c>
      <c r="H9" s="256">
        <v>1.7513007570281707</v>
      </c>
      <c r="I9" s="256">
        <v>-1.5462661587319237E-2</v>
      </c>
      <c r="J9" s="85">
        <v>3.3173351545066359</v>
      </c>
      <c r="K9" s="85">
        <v>6.8429666230020558E-2</v>
      </c>
      <c r="L9" s="84">
        <v>2.1062375152783881E-2</v>
      </c>
      <c r="M9" s="86">
        <v>25848912.091398165</v>
      </c>
      <c r="N9" s="86">
        <v>-255005.98864871264</v>
      </c>
      <c r="O9" s="84">
        <v>-9.7688779081647609E-3</v>
      </c>
      <c r="P9" s="80">
        <v>6017955.3008834822</v>
      </c>
      <c r="Q9" s="80">
        <v>-201860.24670024123</v>
      </c>
      <c r="R9" s="84">
        <v>-3.2454378294009052E-2</v>
      </c>
    </row>
    <row r="10" spans="1:18">
      <c r="A10" s="672" t="s">
        <v>284</v>
      </c>
      <c r="B10" s="672" t="s">
        <v>278</v>
      </c>
      <c r="C10" s="672" t="s">
        <v>345</v>
      </c>
      <c r="D10" s="444" t="s">
        <v>71</v>
      </c>
      <c r="E10" s="80">
        <v>6608509.0758562312</v>
      </c>
      <c r="F10" s="80">
        <v>-101574.5475766398</v>
      </c>
      <c r="G10" s="81">
        <v>-1.5137597871645357E-2</v>
      </c>
      <c r="H10" s="255">
        <v>1.4852901729479562</v>
      </c>
      <c r="I10" s="255">
        <v>9.7952790992676952E-3</v>
      </c>
      <c r="J10" s="82">
        <v>8.1878182376919817</v>
      </c>
      <c r="K10" s="82">
        <v>0.22491157720174382</v>
      </c>
      <c r="L10" s="81">
        <v>2.8244909401951609E-2</v>
      </c>
      <c r="M10" s="83">
        <v>54109271.135248639</v>
      </c>
      <c r="N10" s="83">
        <v>677501.55776856095</v>
      </c>
      <c r="O10" s="81">
        <v>1.2679751449858549E-2</v>
      </c>
      <c r="P10" s="80">
        <v>9092353.5934203006</v>
      </c>
      <c r="Q10" s="80">
        <v>250666.83232168667</v>
      </c>
      <c r="R10" s="81">
        <v>2.8350566933061122E-2</v>
      </c>
    </row>
    <row r="11" spans="1:18">
      <c r="A11" s="672" t="s">
        <v>284</v>
      </c>
      <c r="B11" s="672" t="s">
        <v>278</v>
      </c>
      <c r="C11" s="672" t="s">
        <v>345</v>
      </c>
      <c r="D11" s="87" t="s">
        <v>78</v>
      </c>
      <c r="E11" s="80">
        <v>5420896.0133659821</v>
      </c>
      <c r="F11" s="80">
        <v>173157.33076065592</v>
      </c>
      <c r="G11" s="84">
        <v>3.2996561230196224E-2</v>
      </c>
      <c r="H11" s="256">
        <v>1.2183691487451032</v>
      </c>
      <c r="I11" s="256">
        <v>6.4432467032768947E-2</v>
      </c>
      <c r="J11" s="85">
        <v>8.6135691312906086</v>
      </c>
      <c r="K11" s="85">
        <v>-0.27759459146839482</v>
      </c>
      <c r="L11" s="84">
        <v>-3.1221401396290437E-2</v>
      </c>
      <c r="M11" s="86">
        <v>46693262.564665549</v>
      </c>
      <c r="N11" s="86">
        <v>34758.76336594671</v>
      </c>
      <c r="O11" s="84">
        <v>7.4496095104058095E-4</v>
      </c>
      <c r="P11" s="80">
        <v>9850802.5521977674</v>
      </c>
      <c r="Q11" s="80">
        <v>2448.1850802637637</v>
      </c>
      <c r="R11" s="84">
        <v>2.4858824012648911E-4</v>
      </c>
    </row>
    <row r="12" spans="1:18">
      <c r="A12" s="672" t="s">
        <v>284</v>
      </c>
      <c r="B12" s="672" t="s">
        <v>278</v>
      </c>
      <c r="C12" s="672" t="s">
        <v>345</v>
      </c>
      <c r="D12" s="444" t="s">
        <v>302</v>
      </c>
      <c r="E12" s="80">
        <v>4111827.1073868796</v>
      </c>
      <c r="F12" s="80">
        <v>626346.85361056402</v>
      </c>
      <c r="G12" s="81">
        <v>0.1797017363480839</v>
      </c>
      <c r="H12" s="255">
        <v>0.9241504135592743</v>
      </c>
      <c r="I12" s="255">
        <v>0.15772057368399572</v>
      </c>
      <c r="J12" s="82">
        <v>9.0252253774898232</v>
      </c>
      <c r="K12" s="82">
        <v>-0.26456910888079044</v>
      </c>
      <c r="L12" s="81">
        <v>-2.8479543790656418E-2</v>
      </c>
      <c r="M12" s="83">
        <v>37110166.357438639</v>
      </c>
      <c r="N12" s="83">
        <v>4730771.1135537736</v>
      </c>
      <c r="O12" s="81">
        <v>0.14610436908784519</v>
      </c>
      <c r="P12" s="80">
        <v>7329378.8917704262</v>
      </c>
      <c r="Q12" s="80">
        <v>1199412.5939815249</v>
      </c>
      <c r="R12" s="81">
        <v>0.19566381538087035</v>
      </c>
    </row>
    <row r="13" spans="1:18">
      <c r="A13" s="672" t="s">
        <v>284</v>
      </c>
      <c r="B13" s="672" t="s">
        <v>278</v>
      </c>
      <c r="C13" s="672" t="s">
        <v>345</v>
      </c>
      <c r="D13" s="87" t="s">
        <v>299</v>
      </c>
      <c r="E13" s="80">
        <v>4102967.3932453096</v>
      </c>
      <c r="F13" s="80">
        <v>-268348.41460485291</v>
      </c>
      <c r="G13" s="84">
        <v>-6.1388475781809997E-2</v>
      </c>
      <c r="H13" s="256">
        <v>0.92215915559192441</v>
      </c>
      <c r="I13" s="256">
        <v>-3.9058992473901322E-2</v>
      </c>
      <c r="J13" s="85">
        <v>9.993933740079342</v>
      </c>
      <c r="K13" s="85">
        <v>0.71685657507011946</v>
      </c>
      <c r="L13" s="84">
        <v>7.7271813343745846E-2</v>
      </c>
      <c r="M13" s="86">
        <v>41004784.265799686</v>
      </c>
      <c r="N13" s="86">
        <v>451750.20374910533</v>
      </c>
      <c r="O13" s="84">
        <v>1.1139738719866881E-2</v>
      </c>
      <c r="P13" s="80">
        <v>7509354.8271455877</v>
      </c>
      <c r="Q13" s="80">
        <v>-102022.07382254023</v>
      </c>
      <c r="R13" s="84">
        <v>-1.3403891983008166E-2</v>
      </c>
    </row>
    <row r="14" spans="1:18">
      <c r="A14" s="672" t="s">
        <v>284</v>
      </c>
      <c r="B14" s="672" t="s">
        <v>278</v>
      </c>
      <c r="C14" s="672" t="s">
        <v>345</v>
      </c>
      <c r="D14" s="444" t="s">
        <v>77</v>
      </c>
      <c r="E14" s="80">
        <v>2347188.25800819</v>
      </c>
      <c r="F14" s="80">
        <v>47257.01037614746</v>
      </c>
      <c r="G14" s="81">
        <v>2.054714045248188E-2</v>
      </c>
      <c r="H14" s="255">
        <v>0.52754042003440849</v>
      </c>
      <c r="I14" s="255">
        <v>2.1803531714081892E-2</v>
      </c>
      <c r="J14" s="82">
        <v>6.7069729785250924</v>
      </c>
      <c r="K14" s="82">
        <v>0.2523118758659999</v>
      </c>
      <c r="L14" s="81">
        <v>3.9089871931782184E-2</v>
      </c>
      <c r="M14" s="83">
        <v>15742528.221972313</v>
      </c>
      <c r="N14" s="83">
        <v>897251.45909157023</v>
      </c>
      <c r="O14" s="81">
        <v>6.044019747311586E-2</v>
      </c>
      <c r="P14" s="80">
        <v>4460138.7248618305</v>
      </c>
      <c r="Q14" s="80">
        <v>117529.6372117307</v>
      </c>
      <c r="R14" s="81">
        <v>2.7064291268116211E-2</v>
      </c>
    </row>
    <row r="15" spans="1:18">
      <c r="A15" s="672" t="s">
        <v>284</v>
      </c>
      <c r="B15" s="672" t="s">
        <v>278</v>
      </c>
      <c r="C15" s="672" t="s">
        <v>345</v>
      </c>
      <c r="D15" s="87" t="s">
        <v>80</v>
      </c>
      <c r="E15" s="80">
        <v>2163088.0549339228</v>
      </c>
      <c r="F15" s="80">
        <v>-12445.474404022098</v>
      </c>
      <c r="G15" s="84">
        <v>-5.7206539160118046E-3</v>
      </c>
      <c r="H15" s="256">
        <v>0.48616312610544404</v>
      </c>
      <c r="I15" s="256">
        <v>7.7803228383027112E-3</v>
      </c>
      <c r="J15" s="85">
        <v>9.1375817028579185</v>
      </c>
      <c r="K15" s="85">
        <v>6.8318752017400897E-2</v>
      </c>
      <c r="L15" s="84">
        <v>7.5329993614386579E-3</v>
      </c>
      <c r="M15" s="86">
        <v>19765393.832434736</v>
      </c>
      <c r="N15" s="86">
        <v>34908.196498800069</v>
      </c>
      <c r="O15" s="84">
        <v>1.7692517631304702E-3</v>
      </c>
      <c r="P15" s="80">
        <v>3709424.4315933175</v>
      </c>
      <c r="Q15" s="80">
        <v>-18502.132346123923</v>
      </c>
      <c r="R15" s="84">
        <v>-4.9631160992001993E-3</v>
      </c>
    </row>
    <row r="16" spans="1:18">
      <c r="A16" s="672" t="s">
        <v>284</v>
      </c>
      <c r="B16" s="672" t="s">
        <v>278</v>
      </c>
      <c r="C16" s="672" t="s">
        <v>345</v>
      </c>
      <c r="D16" s="444" t="s">
        <v>74</v>
      </c>
      <c r="E16" s="80">
        <v>2091224.3749089565</v>
      </c>
      <c r="F16" s="80">
        <v>-293424.23630511225</v>
      </c>
      <c r="G16" s="81">
        <v>-0.123047158782746</v>
      </c>
      <c r="H16" s="255">
        <v>0.47001146216615697</v>
      </c>
      <c r="I16" s="255">
        <v>-5.4354111637175961E-2</v>
      </c>
      <c r="J16" s="82">
        <v>5.6505611730256282</v>
      </c>
      <c r="K16" s="82">
        <v>0.30846283193581758</v>
      </c>
      <c r="L16" s="81">
        <v>5.7741885723670498E-2</v>
      </c>
      <c r="M16" s="83">
        <v>11816591.25694534</v>
      </c>
      <c r="N16" s="83">
        <v>-922436.13310345635</v>
      </c>
      <c r="O16" s="81">
        <v>-7.2410248040131034E-2</v>
      </c>
      <c r="P16" s="80">
        <v>1356807.5611345265</v>
      </c>
      <c r="Q16" s="80">
        <v>-177670.74310600455</v>
      </c>
      <c r="R16" s="81">
        <v>-0.11578576420077848</v>
      </c>
    </row>
    <row r="17" spans="1:18">
      <c r="A17" s="672" t="s">
        <v>284</v>
      </c>
      <c r="B17" s="672" t="s">
        <v>278</v>
      </c>
      <c r="C17" s="672" t="s">
        <v>350</v>
      </c>
      <c r="D17" s="87" t="s">
        <v>69</v>
      </c>
      <c r="E17" s="80">
        <v>1634564592.885314</v>
      </c>
      <c r="F17" s="80">
        <v>-1483727.4640944004</v>
      </c>
      <c r="G17" s="84">
        <v>-9.0689709199880044E-4</v>
      </c>
      <c r="H17" s="256">
        <v>27.705481765171168</v>
      </c>
      <c r="I17" s="256">
        <v>-0.26700671647517282</v>
      </c>
      <c r="J17" s="85">
        <v>4.4532677425970615</v>
      </c>
      <c r="K17" s="85">
        <v>-0.11514995828712404</v>
      </c>
      <c r="L17" s="84">
        <v>-2.5205654523411371E-2</v>
      </c>
      <c r="M17" s="86">
        <v>7279153774.6874666</v>
      </c>
      <c r="N17" s="86">
        <v>-194998331.49861145</v>
      </c>
      <c r="O17" s="84">
        <v>-2.6089692680621068E-2</v>
      </c>
      <c r="P17" s="80">
        <v>1980827216.1403451</v>
      </c>
      <c r="Q17" s="80">
        <v>-4355404.5419192314</v>
      </c>
      <c r="R17" s="84">
        <v>-2.1939566146425226E-3</v>
      </c>
    </row>
    <row r="18" spans="1:18">
      <c r="A18" s="672" t="s">
        <v>284</v>
      </c>
      <c r="B18" s="672" t="s">
        <v>278</v>
      </c>
      <c r="C18" s="672" t="s">
        <v>350</v>
      </c>
      <c r="D18" s="444" t="s">
        <v>79</v>
      </c>
      <c r="E18" s="80">
        <v>823224290.48349524</v>
      </c>
      <c r="F18" s="80">
        <v>46042346.81281805</v>
      </c>
      <c r="G18" s="81">
        <v>5.9242687234030776E-2</v>
      </c>
      <c r="H18" s="255">
        <v>13.953456270808083</v>
      </c>
      <c r="I18" s="255">
        <v>0.66551562928190933</v>
      </c>
      <c r="J18" s="82">
        <v>5.866623107056065</v>
      </c>
      <c r="K18" s="82">
        <v>-7.606948094498911E-3</v>
      </c>
      <c r="L18" s="81">
        <v>-1.2949693871504213E-3</v>
      </c>
      <c r="M18" s="83">
        <v>4829546644.8403072</v>
      </c>
      <c r="N18" s="83">
        <v>264201113.00968266</v>
      </c>
      <c r="O18" s="81">
        <v>5.7871000380499693E-2</v>
      </c>
      <c r="P18" s="80">
        <v>1097270224.1334727</v>
      </c>
      <c r="Q18" s="80">
        <v>40383224.420364261</v>
      </c>
      <c r="R18" s="81">
        <v>3.8209595189766049E-2</v>
      </c>
    </row>
    <row r="19" spans="1:18">
      <c r="A19" s="672" t="s">
        <v>284</v>
      </c>
      <c r="B19" s="672" t="s">
        <v>278</v>
      </c>
      <c r="C19" s="672" t="s">
        <v>350</v>
      </c>
      <c r="D19" s="87" t="s">
        <v>68</v>
      </c>
      <c r="E19" s="80">
        <v>671489588.83345258</v>
      </c>
      <c r="F19" s="80">
        <v>10122122.132096052</v>
      </c>
      <c r="G19" s="84">
        <v>1.5304838295994898E-2</v>
      </c>
      <c r="H19" s="256">
        <v>11.381589103241277</v>
      </c>
      <c r="I19" s="256">
        <v>7.3797264618637115E-2</v>
      </c>
      <c r="J19" s="85">
        <v>5.7043557004725338</v>
      </c>
      <c r="K19" s="85">
        <v>-9.9418074448626825E-2</v>
      </c>
      <c r="L19" s="84">
        <v>-1.7129901733631464E-2</v>
      </c>
      <c r="M19" s="86">
        <v>3830415463.8700633</v>
      </c>
      <c r="N19" s="86">
        <v>-8011694.9573135376</v>
      </c>
      <c r="O19" s="84">
        <v>-2.0872338136959921E-3</v>
      </c>
      <c r="P19" s="80">
        <v>1099350295.3546591</v>
      </c>
      <c r="Q19" s="80">
        <v>16175678.600147009</v>
      </c>
      <c r="R19" s="84">
        <v>1.4933583514552597E-2</v>
      </c>
    </row>
    <row r="20" spans="1:18">
      <c r="A20" s="672" t="s">
        <v>284</v>
      </c>
      <c r="B20" s="672" t="s">
        <v>278</v>
      </c>
      <c r="C20" s="672" t="s">
        <v>350</v>
      </c>
      <c r="D20" s="444" t="s">
        <v>83</v>
      </c>
      <c r="E20" s="80">
        <v>557207682.52665544</v>
      </c>
      <c r="F20" s="80">
        <v>849319.79393208027</v>
      </c>
      <c r="G20" s="81">
        <v>1.5265696551416748E-3</v>
      </c>
      <c r="H20" s="255">
        <v>9.4445379245644112</v>
      </c>
      <c r="I20" s="255">
        <v>-6.7850982069479926E-2</v>
      </c>
      <c r="J20" s="82">
        <v>5.3193727577731549</v>
      </c>
      <c r="K20" s="82">
        <v>-0.15965243091843018</v>
      </c>
      <c r="L20" s="81">
        <v>-2.9138838647419299E-2</v>
      </c>
      <c r="M20" s="83">
        <v>2963995366.8542037</v>
      </c>
      <c r="N20" s="83">
        <v>-84306116.497597218</v>
      </c>
      <c r="O20" s="81">
        <v>-2.7656751459142846E-2</v>
      </c>
      <c r="P20" s="80">
        <v>806623542.35408831</v>
      </c>
      <c r="Q20" s="80">
        <v>-2538698.282984972</v>
      </c>
      <c r="R20" s="81">
        <v>-3.1374403741160641E-3</v>
      </c>
    </row>
    <row r="21" spans="1:18">
      <c r="A21" s="672" t="s">
        <v>284</v>
      </c>
      <c r="B21" s="672" t="s">
        <v>278</v>
      </c>
      <c r="C21" s="672" t="s">
        <v>350</v>
      </c>
      <c r="D21" s="87" t="s">
        <v>300</v>
      </c>
      <c r="E21" s="80">
        <v>324863890.91121525</v>
      </c>
      <c r="F21" s="80">
        <v>7379902.1015500426</v>
      </c>
      <c r="G21" s="84">
        <v>2.3244958365363007E-2</v>
      </c>
      <c r="H21" s="256">
        <v>5.5063658205856729</v>
      </c>
      <c r="I21" s="256">
        <v>7.8153762528100579E-2</v>
      </c>
      <c r="J21" s="85">
        <v>5.799355791102724</v>
      </c>
      <c r="K21" s="85">
        <v>0.14876249328961233</v>
      </c>
      <c r="L21" s="84">
        <v>2.6326880284798813E-2</v>
      </c>
      <c r="M21" s="86">
        <v>1884001287.0761197</v>
      </c>
      <c r="N21" s="86">
        <v>90028387.745252371</v>
      </c>
      <c r="O21" s="84">
        <v>5.0183805886271748E-2</v>
      </c>
      <c r="P21" s="80">
        <v>396692451.02132088</v>
      </c>
      <c r="Q21" s="80">
        <v>5567926.393132031</v>
      </c>
      <c r="R21" s="84">
        <v>1.42356872109337E-2</v>
      </c>
    </row>
    <row r="22" spans="1:18">
      <c r="A22" s="672" t="s">
        <v>284</v>
      </c>
      <c r="B22" s="672" t="s">
        <v>278</v>
      </c>
      <c r="C22" s="672" t="s">
        <v>350</v>
      </c>
      <c r="D22" s="444" t="s">
        <v>301</v>
      </c>
      <c r="E22" s="80">
        <v>151696398.72793397</v>
      </c>
      <c r="F22" s="80">
        <v>-3632441.4493968189</v>
      </c>
      <c r="G22" s="81">
        <v>-2.33854926441854E-2</v>
      </c>
      <c r="H22" s="255">
        <v>2.5712179421310837</v>
      </c>
      <c r="I22" s="255">
        <v>-8.4531364710862533E-2</v>
      </c>
      <c r="J22" s="82">
        <v>10.189208619250628</v>
      </c>
      <c r="K22" s="82">
        <v>0.32187927166584096</v>
      </c>
      <c r="L22" s="81">
        <v>3.2620708230908187E-2</v>
      </c>
      <c r="M22" s="83">
        <v>1545666253.4279449</v>
      </c>
      <c r="N22" s="83">
        <v>12985430.219861746</v>
      </c>
      <c r="O22" s="81">
        <v>8.4723642543407685E-3</v>
      </c>
      <c r="P22" s="80">
        <v>217891345.96855161</v>
      </c>
      <c r="Q22" s="80">
        <v>-5671089.9528319836</v>
      </c>
      <c r="R22" s="81">
        <v>-2.5366917878933113E-2</v>
      </c>
    </row>
    <row r="23" spans="1:18">
      <c r="A23" s="672" t="s">
        <v>284</v>
      </c>
      <c r="B23" s="672" t="s">
        <v>278</v>
      </c>
      <c r="C23" s="672" t="s">
        <v>350</v>
      </c>
      <c r="D23" s="87" t="s">
        <v>75</v>
      </c>
      <c r="E23" s="80">
        <v>112036741.15885672</v>
      </c>
      <c r="F23" s="80">
        <v>-1447523.3888864219</v>
      </c>
      <c r="G23" s="84">
        <v>-1.2755278404940845E-2</v>
      </c>
      <c r="H23" s="256">
        <v>1.8989961624745011</v>
      </c>
      <c r="I23" s="256">
        <v>-4.131161659640803E-2</v>
      </c>
      <c r="J23" s="85">
        <v>8.1024804773642085</v>
      </c>
      <c r="K23" s="85">
        <v>0.16297355531433855</v>
      </c>
      <c r="L23" s="84">
        <v>2.0526911420874615E-2</v>
      </c>
      <c r="M23" s="86">
        <v>907775507.98714375</v>
      </c>
      <c r="N23" s="86">
        <v>6766404.0665984154</v>
      </c>
      <c r="O23" s="84">
        <v>7.5098065459670476E-3</v>
      </c>
      <c r="P23" s="80">
        <v>196004631.86269957</v>
      </c>
      <c r="Q23" s="80">
        <v>-1167547.742510587</v>
      </c>
      <c r="R23" s="84">
        <v>-5.9214628800489015E-3</v>
      </c>
    </row>
    <row r="24" spans="1:18">
      <c r="A24" s="672" t="s">
        <v>284</v>
      </c>
      <c r="B24" s="672" t="s">
        <v>278</v>
      </c>
      <c r="C24" s="672" t="s">
        <v>350</v>
      </c>
      <c r="D24" s="444" t="s">
        <v>109</v>
      </c>
      <c r="E24" s="80">
        <v>104148921.01363654</v>
      </c>
      <c r="F24" s="80">
        <v>1501200.8482215852</v>
      </c>
      <c r="G24" s="81">
        <v>1.4624785098026795E-2</v>
      </c>
      <c r="H24" s="255">
        <v>1.7652994837677942</v>
      </c>
      <c r="I24" s="255">
        <v>1.0270531211487466E-2</v>
      </c>
      <c r="J24" s="82">
        <v>3.2483352004829134</v>
      </c>
      <c r="K24" s="82">
        <v>9.4131050114644843E-2</v>
      </c>
      <c r="L24" s="81">
        <v>2.9843043007743996E-2</v>
      </c>
      <c r="M24" s="83">
        <v>338310606.22091019</v>
      </c>
      <c r="N24" s="83">
        <v>14538741.249317706</v>
      </c>
      <c r="O24" s="81">
        <v>4.490427619643024E-2</v>
      </c>
      <c r="P24" s="80">
        <v>79498760.726548612</v>
      </c>
      <c r="Q24" s="80">
        <v>1942374.4303662777</v>
      </c>
      <c r="R24" s="81">
        <v>2.504467424447147E-2</v>
      </c>
    </row>
    <row r="25" spans="1:18">
      <c r="A25" s="672" t="s">
        <v>284</v>
      </c>
      <c r="B25" s="672" t="s">
        <v>278</v>
      </c>
      <c r="C25" s="672" t="s">
        <v>350</v>
      </c>
      <c r="D25" s="87" t="s">
        <v>71</v>
      </c>
      <c r="E25" s="80">
        <v>92280211.266168922</v>
      </c>
      <c r="F25" s="80">
        <v>6815501.2509714514</v>
      </c>
      <c r="G25" s="84">
        <v>7.9746380111270582E-2</v>
      </c>
      <c r="H25" s="256">
        <v>1.5641276714601937</v>
      </c>
      <c r="I25" s="256">
        <v>0.10288683477342264</v>
      </c>
      <c r="J25" s="85">
        <v>8.1802966500014165</v>
      </c>
      <c r="K25" s="85">
        <v>-8.9050038689777011E-2</v>
      </c>
      <c r="L25" s="84">
        <v>-1.0768690930754912E-2</v>
      </c>
      <c r="M25" s="86">
        <v>754879503.08206463</v>
      </c>
      <c r="N25" s="86">
        <v>48142186.317938328</v>
      </c>
      <c r="O25" s="84">
        <v>6.8118925060250912E-2</v>
      </c>
      <c r="P25" s="80">
        <v>123375462.34169823</v>
      </c>
      <c r="Q25" s="80">
        <v>7009202.5622189343</v>
      </c>
      <c r="R25" s="84">
        <v>6.0233976545278442E-2</v>
      </c>
    </row>
    <row r="26" spans="1:18">
      <c r="A26" s="672" t="s">
        <v>284</v>
      </c>
      <c r="B26" s="672" t="s">
        <v>278</v>
      </c>
      <c r="C26" s="672" t="s">
        <v>350</v>
      </c>
      <c r="D26" s="444" t="s">
        <v>78</v>
      </c>
      <c r="E26" s="80">
        <v>74515743.061092898</v>
      </c>
      <c r="F26" s="80">
        <v>520400.12773910165</v>
      </c>
      <c r="G26" s="81">
        <v>7.0328767610120567E-3</v>
      </c>
      <c r="H26" s="255">
        <v>1.2630241530884185</v>
      </c>
      <c r="I26" s="255">
        <v>-2.1181120597519865E-3</v>
      </c>
      <c r="J26" s="82">
        <v>8.7149079616060217</v>
      </c>
      <c r="K26" s="82">
        <v>-5.4642457769601194E-2</v>
      </c>
      <c r="L26" s="81">
        <v>-6.2309303392421396E-3</v>
      </c>
      <c r="M26" s="83">
        <v>649397842.4681071</v>
      </c>
      <c r="N26" s="83">
        <v>491951.81507122517</v>
      </c>
      <c r="O26" s="81">
        <v>7.5812505658739255E-4</v>
      </c>
      <c r="P26" s="80">
        <v>136077006.53483826</v>
      </c>
      <c r="Q26" s="80">
        <v>-425996.76449987292</v>
      </c>
      <c r="R26" s="81">
        <v>-3.1207867534291714E-3</v>
      </c>
    </row>
    <row r="27" spans="1:18">
      <c r="A27" s="672" t="s">
        <v>284</v>
      </c>
      <c r="B27" s="672" t="s">
        <v>278</v>
      </c>
      <c r="C27" s="672" t="s">
        <v>350</v>
      </c>
      <c r="D27" s="87" t="s">
        <v>299</v>
      </c>
      <c r="E27" s="80">
        <v>59473243.000919342</v>
      </c>
      <c r="F27" s="80">
        <v>-1744658.0522350818</v>
      </c>
      <c r="G27" s="84">
        <v>-2.8499148487959852E-2</v>
      </c>
      <c r="H27" s="256">
        <v>1.0080573485132225</v>
      </c>
      <c r="I27" s="256">
        <v>-3.8621414443001933E-2</v>
      </c>
      <c r="J27" s="85">
        <v>9.4846834415798078</v>
      </c>
      <c r="K27" s="85">
        <v>0.56383732287880584</v>
      </c>
      <c r="L27" s="84">
        <v>6.3204466860695974E-2</v>
      </c>
      <c r="M27" s="86">
        <v>564084883.10787189</v>
      </c>
      <c r="N27" s="86">
        <v>17969408.102817297</v>
      </c>
      <c r="O27" s="84">
        <v>3.2904044886570886E-2</v>
      </c>
      <c r="P27" s="80">
        <v>104867271.4513813</v>
      </c>
      <c r="Q27" s="80">
        <v>171773.2999125123</v>
      </c>
      <c r="R27" s="84">
        <v>1.6406942317997125E-3</v>
      </c>
    </row>
    <row r="28" spans="1:18">
      <c r="A28" s="672" t="s">
        <v>284</v>
      </c>
      <c r="B28" s="672" t="s">
        <v>278</v>
      </c>
      <c r="C28" s="672" t="s">
        <v>350</v>
      </c>
      <c r="D28" s="444" t="s">
        <v>302</v>
      </c>
      <c r="E28" s="80">
        <v>51111539.60977336</v>
      </c>
      <c r="F28" s="80">
        <v>3620364.1141839251</v>
      </c>
      <c r="G28" s="81">
        <v>7.6232354251162995E-2</v>
      </c>
      <c r="H28" s="255">
        <v>0.86632846129914631</v>
      </c>
      <c r="I28" s="255">
        <v>5.4343666591795459E-2</v>
      </c>
      <c r="J28" s="82">
        <v>9.2361944551143615</v>
      </c>
      <c r="K28" s="82">
        <v>-4.6252669214451814E-2</v>
      </c>
      <c r="L28" s="81">
        <v>-4.9828098770663574E-3</v>
      </c>
      <c r="M28" s="83">
        <v>472076118.73614675</v>
      </c>
      <c r="N28" s="83">
        <v>31241793.326117575</v>
      </c>
      <c r="O28" s="81">
        <v>7.086969304638184E-2</v>
      </c>
      <c r="P28" s="80">
        <v>90601399.278970167</v>
      </c>
      <c r="Q28" s="80">
        <v>6882388.5009346306</v>
      </c>
      <c r="R28" s="81">
        <v>8.2208191866742525E-2</v>
      </c>
    </row>
    <row r="29" spans="1:18">
      <c r="A29" s="672" t="s">
        <v>284</v>
      </c>
      <c r="B29" s="672" t="s">
        <v>278</v>
      </c>
      <c r="C29" s="672" t="s">
        <v>350</v>
      </c>
      <c r="D29" s="87" t="s">
        <v>80</v>
      </c>
      <c r="E29" s="80">
        <v>36588210.117543213</v>
      </c>
      <c r="F29" s="80">
        <v>2585780.379061617</v>
      </c>
      <c r="G29" s="84">
        <v>7.6046929556190204E-2</v>
      </c>
      <c r="H29" s="256">
        <v>0.62016147458723792</v>
      </c>
      <c r="I29" s="256">
        <v>3.8801766333307119E-2</v>
      </c>
      <c r="J29" s="85">
        <v>8.8195980486547487</v>
      </c>
      <c r="K29" s="85">
        <v>-0.14551605012354685</v>
      </c>
      <c r="L29" s="84">
        <v>-1.6231366218013531E-2</v>
      </c>
      <c r="M29" s="86">
        <v>322693306.55645406</v>
      </c>
      <c r="N29" s="86">
        <v>17857644.315274298</v>
      </c>
      <c r="O29" s="84">
        <v>5.858121777479465E-2</v>
      </c>
      <c r="P29" s="80">
        <v>61195953.288773082</v>
      </c>
      <c r="Q29" s="80">
        <v>2838131.1839019805</v>
      </c>
      <c r="R29" s="84">
        <v>4.8633260830086442E-2</v>
      </c>
    </row>
    <row r="30" spans="1:18">
      <c r="A30" s="672" t="s">
        <v>284</v>
      </c>
      <c r="B30" s="672" t="s">
        <v>278</v>
      </c>
      <c r="C30" s="672" t="s">
        <v>350</v>
      </c>
      <c r="D30" s="444" t="s">
        <v>77</v>
      </c>
      <c r="E30" s="80">
        <v>31853650.522489429</v>
      </c>
      <c r="F30" s="80">
        <v>1983828.6931316778</v>
      </c>
      <c r="G30" s="81">
        <v>6.6415819433574885E-2</v>
      </c>
      <c r="H30" s="255">
        <v>0.53991181354733175</v>
      </c>
      <c r="I30" s="255">
        <v>2.9209753786593962E-2</v>
      </c>
      <c r="J30" s="82">
        <v>6.7147420415579671</v>
      </c>
      <c r="K30" s="82">
        <v>6.48587364575679E-2</v>
      </c>
      <c r="L30" s="81">
        <v>9.7533646053340282E-3</v>
      </c>
      <c r="M30" s="83">
        <v>213889046.34045467</v>
      </c>
      <c r="N30" s="83">
        <v>15258216.831085086</v>
      </c>
      <c r="O30" s="81">
        <v>7.6816961741406523E-2</v>
      </c>
      <c r="P30" s="80">
        <v>59329187.256584525</v>
      </c>
      <c r="Q30" s="80">
        <v>4740317.0767465532</v>
      </c>
      <c r="R30" s="81">
        <v>8.6836695119902982E-2</v>
      </c>
    </row>
    <row r="31" spans="1:18">
      <c r="A31" s="672" t="s">
        <v>284</v>
      </c>
      <c r="B31" s="672" t="s">
        <v>278</v>
      </c>
      <c r="C31" s="672" t="s">
        <v>350</v>
      </c>
      <c r="D31" s="87" t="s">
        <v>74</v>
      </c>
      <c r="E31" s="80">
        <v>27112382.953253135</v>
      </c>
      <c r="F31" s="80">
        <v>2308.1935638189316</v>
      </c>
      <c r="G31" s="84">
        <v>8.51415418171788E-5</v>
      </c>
      <c r="H31" s="256">
        <v>0.45954845393766341</v>
      </c>
      <c r="I31" s="256">
        <v>-3.9685733528410094E-3</v>
      </c>
      <c r="J31" s="85">
        <v>5.6418339874629595</v>
      </c>
      <c r="K31" s="85">
        <v>0.22120827564315082</v>
      </c>
      <c r="L31" s="84">
        <v>4.0808623838535965E-2</v>
      </c>
      <c r="M31" s="86">
        <v>152963563.62677491</v>
      </c>
      <c r="N31" s="86">
        <v>6009995.3350457847</v>
      </c>
      <c r="O31" s="84">
        <v>4.0897239889506248E-2</v>
      </c>
      <c r="P31" s="80">
        <v>17929950.182970021</v>
      </c>
      <c r="Q31" s="80">
        <v>591275.17557385936</v>
      </c>
      <c r="R31" s="84">
        <v>3.4101520175079066E-2</v>
      </c>
    </row>
    <row r="32" spans="1:18">
      <c r="A32" s="672" t="s">
        <v>284</v>
      </c>
      <c r="B32" s="672" t="s">
        <v>278</v>
      </c>
      <c r="C32" s="672" t="s">
        <v>353</v>
      </c>
      <c r="D32" s="444" t="s">
        <v>69</v>
      </c>
      <c r="E32" s="80">
        <v>261837438.66613102</v>
      </c>
      <c r="F32" s="80">
        <v>-856844.26711910963</v>
      </c>
      <c r="G32" s="81">
        <v>-3.2617545290729885E-3</v>
      </c>
      <c r="H32" s="255">
        <v>28.532358224388894</v>
      </c>
      <c r="I32" s="255">
        <v>-0.34697413083740614</v>
      </c>
      <c r="J32" s="82">
        <v>4.420707440647158</v>
      </c>
      <c r="K32" s="82">
        <v>-0.23802781446279209</v>
      </c>
      <c r="L32" s="81">
        <v>-5.1092796956365025E-2</v>
      </c>
      <c r="M32" s="83">
        <v>1157506713.3513594</v>
      </c>
      <c r="N32" s="83">
        <v>-66316403.865601063</v>
      </c>
      <c r="O32" s="81">
        <v>-5.4187899323562487E-2</v>
      </c>
      <c r="P32" s="80">
        <v>318350830.11623138</v>
      </c>
      <c r="Q32" s="80">
        <v>-5218300.2877910733</v>
      </c>
      <c r="R32" s="81">
        <v>-1.612731190171101E-2</v>
      </c>
    </row>
    <row r="33" spans="1:18">
      <c r="A33" s="672" t="s">
        <v>284</v>
      </c>
      <c r="B33" s="672" t="s">
        <v>278</v>
      </c>
      <c r="C33" s="672" t="s">
        <v>353</v>
      </c>
      <c r="D33" s="87" t="s">
        <v>79</v>
      </c>
      <c r="E33" s="80">
        <v>129414836.00629993</v>
      </c>
      <c r="F33" s="80">
        <v>5501808.8142250478</v>
      </c>
      <c r="G33" s="84">
        <v>4.4400568196084934E-2</v>
      </c>
      <c r="H33" s="256">
        <v>14.10230133357901</v>
      </c>
      <c r="I33" s="256">
        <v>0.4799055377351511</v>
      </c>
      <c r="J33" s="85">
        <v>5.8369261686480183</v>
      </c>
      <c r="K33" s="85">
        <v>-9.092462647559163E-2</v>
      </c>
      <c r="L33" s="84">
        <v>-1.5338548424732345E-2</v>
      </c>
      <c r="M33" s="86">
        <v>755384842.89646387</v>
      </c>
      <c r="N33" s="86">
        <v>20846906.129749298</v>
      </c>
      <c r="O33" s="84">
        <v>2.8380979505991354E-2</v>
      </c>
      <c r="P33" s="80">
        <v>172652590.82445082</v>
      </c>
      <c r="Q33" s="80">
        <v>5766531.0023060143</v>
      </c>
      <c r="R33" s="84">
        <v>3.4553700940938806E-2</v>
      </c>
    </row>
    <row r="34" spans="1:18">
      <c r="A34" s="672" t="s">
        <v>284</v>
      </c>
      <c r="B34" s="672" t="s">
        <v>278</v>
      </c>
      <c r="C34" s="672" t="s">
        <v>353</v>
      </c>
      <c r="D34" s="444" t="s">
        <v>68</v>
      </c>
      <c r="E34" s="80">
        <v>99268933.742382541</v>
      </c>
      <c r="F34" s="80">
        <v>526553.33725352585</v>
      </c>
      <c r="G34" s="81">
        <v>5.3325971593264822E-3</v>
      </c>
      <c r="H34" s="255">
        <v>10.817310131506249</v>
      </c>
      <c r="I34" s="255">
        <v>-3.7947125807161086E-2</v>
      </c>
      <c r="J34" s="82">
        <v>5.6124099989332343</v>
      </c>
      <c r="K34" s="82">
        <v>-0.25761187991673573</v>
      </c>
      <c r="L34" s="81">
        <v>-4.3886016991678739E-2</v>
      </c>
      <c r="M34" s="83">
        <v>557137956.31918848</v>
      </c>
      <c r="N34" s="83">
        <v>-22481977.028645396</v>
      </c>
      <c r="O34" s="81">
        <v>-3.878744628189626E-2</v>
      </c>
      <c r="P34" s="80">
        <v>166636684.46194348</v>
      </c>
      <c r="Q34" s="80">
        <v>3412212.7035576999</v>
      </c>
      <c r="R34" s="81">
        <v>2.09050313767206E-2</v>
      </c>
    </row>
    <row r="35" spans="1:18">
      <c r="A35" s="672" t="s">
        <v>284</v>
      </c>
      <c r="B35" s="672" t="s">
        <v>278</v>
      </c>
      <c r="C35" s="672" t="s">
        <v>353</v>
      </c>
      <c r="D35" s="87" t="s">
        <v>83</v>
      </c>
      <c r="E35" s="80">
        <v>84604855.6352534</v>
      </c>
      <c r="F35" s="80">
        <v>926264.10159052908</v>
      </c>
      <c r="G35" s="84">
        <v>1.106930798683322E-2</v>
      </c>
      <c r="H35" s="256">
        <v>9.2193693186321575</v>
      </c>
      <c r="I35" s="256">
        <v>2.0151775965185692E-2</v>
      </c>
      <c r="J35" s="85">
        <v>5.3152966224868328</v>
      </c>
      <c r="K35" s="85">
        <v>-0.2203614016919504</v>
      </c>
      <c r="L35" s="84">
        <v>-3.9807625530596441E-2</v>
      </c>
      <c r="M35" s="86">
        <v>449699903.40404844</v>
      </c>
      <c r="N35" s="86">
        <v>-13516163.271251202</v>
      </c>
      <c r="O35" s="84">
        <v>-2.9178960410985961E-2</v>
      </c>
      <c r="P35" s="80">
        <v>124337270.75521769</v>
      </c>
      <c r="Q35" s="80">
        <v>2050212.169244647</v>
      </c>
      <c r="R35" s="84">
        <v>1.6765569414716602E-2</v>
      </c>
    </row>
    <row r="36" spans="1:18">
      <c r="A36" s="672" t="s">
        <v>284</v>
      </c>
      <c r="B36" s="672" t="s">
        <v>278</v>
      </c>
      <c r="C36" s="672" t="s">
        <v>353</v>
      </c>
      <c r="D36" s="444" t="s">
        <v>300</v>
      </c>
      <c r="E36" s="80">
        <v>51534715.029499993</v>
      </c>
      <c r="F36" s="80">
        <v>2406299.9734110311</v>
      </c>
      <c r="G36" s="81">
        <v>4.8979800603455352E-2</v>
      </c>
      <c r="H36" s="255">
        <v>5.6157246179313889</v>
      </c>
      <c r="I36" s="255">
        <v>0.21478550860631529</v>
      </c>
      <c r="J36" s="82">
        <v>5.6629503899506437</v>
      </c>
      <c r="K36" s="82">
        <v>-8.3814594010902077E-2</v>
      </c>
      <c r="L36" s="81">
        <v>-1.4584656627653545E-2</v>
      </c>
      <c r="M36" s="83">
        <v>291838534.57230228</v>
      </c>
      <c r="N36" s="83">
        <v>9509079.2104410529</v>
      </c>
      <c r="O36" s="81">
        <v>3.3680790402309528E-2</v>
      </c>
      <c r="P36" s="80">
        <v>61208786.135334693</v>
      </c>
      <c r="Q36" s="80">
        <v>2617974.8367422149</v>
      </c>
      <c r="R36" s="81">
        <v>4.4682344871457794E-2</v>
      </c>
    </row>
    <row r="37" spans="1:18">
      <c r="A37" s="672" t="s">
        <v>284</v>
      </c>
      <c r="B37" s="672" t="s">
        <v>278</v>
      </c>
      <c r="C37" s="672" t="s">
        <v>353</v>
      </c>
      <c r="D37" s="87" t="s">
        <v>301</v>
      </c>
      <c r="E37" s="80">
        <v>23278449.230385482</v>
      </c>
      <c r="F37" s="80">
        <v>186019.56200947985</v>
      </c>
      <c r="G37" s="84">
        <v>8.0554348191530876E-3</v>
      </c>
      <c r="H37" s="256">
        <v>2.5366466145298503</v>
      </c>
      <c r="I37" s="256">
        <v>-2.0228374131701088E-3</v>
      </c>
      <c r="J37" s="85">
        <v>10.442757892646851</v>
      </c>
      <c r="K37" s="85">
        <v>0.42527118970556366</v>
      </c>
      <c r="L37" s="84">
        <v>4.2452882875372078E-2</v>
      </c>
      <c r="M37" s="86">
        <v>243091209.429187</v>
      </c>
      <c r="N37" s="86">
        <v>11763102.287623495</v>
      </c>
      <c r="O37" s="84">
        <v>5.085029412541274E-2</v>
      </c>
      <c r="P37" s="80">
        <v>33689259.768129334</v>
      </c>
      <c r="Q37" s="80">
        <v>360055.12250474095</v>
      </c>
      <c r="R37" s="84">
        <v>1.0802991740518729E-2</v>
      </c>
    </row>
    <row r="38" spans="1:18">
      <c r="A38" s="672" t="s">
        <v>284</v>
      </c>
      <c r="B38" s="672" t="s">
        <v>278</v>
      </c>
      <c r="C38" s="672" t="s">
        <v>353</v>
      </c>
      <c r="D38" s="444" t="s">
        <v>75</v>
      </c>
      <c r="E38" s="80">
        <v>18234285.949757729</v>
      </c>
      <c r="F38" s="80">
        <v>221185.80570459738</v>
      </c>
      <c r="G38" s="81">
        <v>1.2279163716170199E-2</v>
      </c>
      <c r="H38" s="255">
        <v>1.9869854415579644</v>
      </c>
      <c r="I38" s="255">
        <v>6.7127839292941971E-3</v>
      </c>
      <c r="J38" s="82">
        <v>8.0527383428483894</v>
      </c>
      <c r="K38" s="82">
        <v>2.6728488808835493E-2</v>
      </c>
      <c r="L38" s="81">
        <v>3.3302337394194494E-3</v>
      </c>
      <c r="M38" s="83">
        <v>146835933.62207574</v>
      </c>
      <c r="N38" s="83">
        <v>2262614.3641040027</v>
      </c>
      <c r="O38" s="81">
        <v>1.5650289940889232E-2</v>
      </c>
      <c r="P38" s="80">
        <v>32107963.854062259</v>
      </c>
      <c r="Q38" s="80">
        <v>257533.26951129735</v>
      </c>
      <c r="R38" s="81">
        <v>8.0857076273315367E-3</v>
      </c>
    </row>
    <row r="39" spans="1:18">
      <c r="A39" s="672" t="s">
        <v>284</v>
      </c>
      <c r="B39" s="672" t="s">
        <v>278</v>
      </c>
      <c r="C39" s="672" t="s">
        <v>353</v>
      </c>
      <c r="D39" s="87" t="s">
        <v>109</v>
      </c>
      <c r="E39" s="80">
        <v>16518907.954751547</v>
      </c>
      <c r="F39" s="80">
        <v>-157780.21821446531</v>
      </c>
      <c r="G39" s="84">
        <v>-9.4611242099158048E-3</v>
      </c>
      <c r="H39" s="256">
        <v>1.8000611434397011</v>
      </c>
      <c r="I39" s="256">
        <v>-3.3292879167381217E-2</v>
      </c>
      <c r="J39" s="85">
        <v>3.3392080816250056</v>
      </c>
      <c r="K39" s="85">
        <v>9.1300956320246485E-2</v>
      </c>
      <c r="L39" s="84">
        <v>2.81107041543497E-2</v>
      </c>
      <c r="M39" s="86">
        <v>55160070.942125961</v>
      </c>
      <c r="N39" s="86">
        <v>995736.59866404533</v>
      </c>
      <c r="O39" s="84">
        <v>1.8383621080801466E-2</v>
      </c>
      <c r="P39" s="80">
        <v>12857197.163589483</v>
      </c>
      <c r="Q39" s="80">
        <v>-51219.411147838458</v>
      </c>
      <c r="R39" s="84">
        <v>-3.9679081358497872E-3</v>
      </c>
    </row>
    <row r="40" spans="1:18">
      <c r="A40" s="672" t="s">
        <v>284</v>
      </c>
      <c r="B40" s="672" t="s">
        <v>278</v>
      </c>
      <c r="C40" s="672" t="s">
        <v>353</v>
      </c>
      <c r="D40" s="444" t="s">
        <v>71</v>
      </c>
      <c r="E40" s="80">
        <v>13726140.917763064</v>
      </c>
      <c r="F40" s="80">
        <v>386571.21260700189</v>
      </c>
      <c r="G40" s="81">
        <v>2.8979286525080559E-2</v>
      </c>
      <c r="H40" s="255">
        <v>1.4957340390250191</v>
      </c>
      <c r="I40" s="255">
        <v>2.9246597085531345E-2</v>
      </c>
      <c r="J40" s="82">
        <v>8.2729233577478549</v>
      </c>
      <c r="K40" s="82">
        <v>0.2339931086688658</v>
      </c>
      <c r="L40" s="81">
        <v>2.9107493337894568E-2</v>
      </c>
      <c r="M40" s="83">
        <v>113555311.81030063</v>
      </c>
      <c r="N40" s="83">
        <v>6319441.3978238851</v>
      </c>
      <c r="O40" s="81">
        <v>5.8930294252440986E-2</v>
      </c>
      <c r="P40" s="80">
        <v>19008258.140806209</v>
      </c>
      <c r="Q40" s="80">
        <v>1453140.8414980173</v>
      </c>
      <c r="R40" s="81">
        <v>8.277591181662354E-2</v>
      </c>
    </row>
    <row r="41" spans="1:18">
      <c r="A41" s="672" t="s">
        <v>284</v>
      </c>
      <c r="B41" s="672" t="s">
        <v>278</v>
      </c>
      <c r="C41" s="672" t="s">
        <v>353</v>
      </c>
      <c r="D41" s="87" t="s">
        <v>78</v>
      </c>
      <c r="E41" s="80">
        <v>11037940.968482679</v>
      </c>
      <c r="F41" s="80">
        <v>295072.04261884652</v>
      </c>
      <c r="G41" s="84">
        <v>2.7466782351635164E-2</v>
      </c>
      <c r="H41" s="256">
        <v>1.202801583214324</v>
      </c>
      <c r="I41" s="256">
        <v>2.1782800869953434E-2</v>
      </c>
      <c r="J41" s="85">
        <v>8.7542411999698135</v>
      </c>
      <c r="K41" s="85">
        <v>-0.12720621627938833</v>
      </c>
      <c r="L41" s="84">
        <v>-1.4322689795658313E-2</v>
      </c>
      <c r="M41" s="86">
        <v>96628797.589125767</v>
      </c>
      <c r="N41" s="86">
        <v>1216572.1244085878</v>
      </c>
      <c r="O41" s="84">
        <v>1.2750694352669388E-2</v>
      </c>
      <c r="P41" s="80">
        <v>20215657.743086256</v>
      </c>
      <c r="Q41" s="80">
        <v>35064.132187247276</v>
      </c>
      <c r="R41" s="84">
        <v>1.7375173824574744E-3</v>
      </c>
    </row>
    <row r="42" spans="1:18">
      <c r="A42" s="672" t="s">
        <v>284</v>
      </c>
      <c r="B42" s="672" t="s">
        <v>278</v>
      </c>
      <c r="C42" s="672" t="s">
        <v>353</v>
      </c>
      <c r="D42" s="444" t="s">
        <v>299</v>
      </c>
      <c r="E42" s="80">
        <v>8909785.2029655501</v>
      </c>
      <c r="F42" s="80">
        <v>-508056.4918649029</v>
      </c>
      <c r="G42" s="81">
        <v>-5.3946170293325289E-2</v>
      </c>
      <c r="H42" s="255">
        <v>0.97089699780299554</v>
      </c>
      <c r="I42" s="255">
        <v>-6.4454732493419042E-2</v>
      </c>
      <c r="J42" s="82">
        <v>9.8520553228684893</v>
      </c>
      <c r="K42" s="82">
        <v>0.77145462337459492</v>
      </c>
      <c r="L42" s="81">
        <v>8.4956342526722031E-2</v>
      </c>
      <c r="M42" s="83">
        <v>87779696.734491646</v>
      </c>
      <c r="N42" s="83">
        <v>2260036.8526914716</v>
      </c>
      <c r="O42" s="81">
        <v>2.6427102911952063E-2</v>
      </c>
      <c r="P42" s="80">
        <v>16379131.799957346</v>
      </c>
      <c r="Q42" s="80">
        <v>-18570.123788289726</v>
      </c>
      <c r="R42" s="81">
        <v>-1.132483312274276E-3</v>
      </c>
    </row>
    <row r="43" spans="1:18">
      <c r="A43" s="672" t="s">
        <v>284</v>
      </c>
      <c r="B43" s="672" t="s">
        <v>278</v>
      </c>
      <c r="C43" s="672" t="s">
        <v>353</v>
      </c>
      <c r="D43" s="87" t="s">
        <v>302</v>
      </c>
      <c r="E43" s="80">
        <v>8581621.1360066086</v>
      </c>
      <c r="F43" s="80">
        <v>1513234.3063493911</v>
      </c>
      <c r="G43" s="84">
        <v>0.21408481776920174</v>
      </c>
      <c r="H43" s="256">
        <v>0.93513704398377107</v>
      </c>
      <c r="I43" s="256">
        <v>0.15807295949113653</v>
      </c>
      <c r="J43" s="85">
        <v>9.0706892586037977</v>
      </c>
      <c r="K43" s="85">
        <v>-0.2631357327006203</v>
      </c>
      <c r="L43" s="84">
        <v>-2.8191629149439047E-2</v>
      </c>
      <c r="M43" s="86">
        <v>77841218.659782469</v>
      </c>
      <c r="N43" s="86">
        <v>11866133.020920932</v>
      </c>
      <c r="O43" s="84">
        <v>0.17985778883068826</v>
      </c>
      <c r="P43" s="80">
        <v>15319423.204793457</v>
      </c>
      <c r="Q43" s="80">
        <v>2869127.235434955</v>
      </c>
      <c r="R43" s="84">
        <v>0.23044650846021503</v>
      </c>
    </row>
    <row r="44" spans="1:18">
      <c r="A44" s="672" t="s">
        <v>284</v>
      </c>
      <c r="B44" s="672" t="s">
        <v>278</v>
      </c>
      <c r="C44" s="672" t="s">
        <v>353</v>
      </c>
      <c r="D44" s="444" t="s">
        <v>77</v>
      </c>
      <c r="E44" s="80">
        <v>4805175.7767928466</v>
      </c>
      <c r="F44" s="80">
        <v>313962.71161978133</v>
      </c>
      <c r="G44" s="81">
        <v>6.9905993562049601E-2</v>
      </c>
      <c r="H44" s="255">
        <v>0.52361876625836434</v>
      </c>
      <c r="I44" s="255">
        <v>2.987663628507975E-2</v>
      </c>
      <c r="J44" s="82">
        <v>6.7428971696229203</v>
      </c>
      <c r="K44" s="82">
        <v>0.19337575354185077</v>
      </c>
      <c r="L44" s="81">
        <v>2.9525173101511572E-2</v>
      </c>
      <c r="M44" s="83">
        <v>32400806.144877102</v>
      </c>
      <c r="N44" s="83">
        <v>2985509.9903430082</v>
      </c>
      <c r="O44" s="81">
        <v>0.10149515322431386</v>
      </c>
      <c r="P44" s="80">
        <v>9149626.1063414924</v>
      </c>
      <c r="Q44" s="80">
        <v>682403.18885650672</v>
      </c>
      <c r="R44" s="81">
        <v>8.0593506927440217E-2</v>
      </c>
    </row>
    <row r="45" spans="1:18">
      <c r="A45" s="672" t="s">
        <v>284</v>
      </c>
      <c r="B45" s="672" t="s">
        <v>278</v>
      </c>
      <c r="C45" s="672" t="s">
        <v>353</v>
      </c>
      <c r="D45" s="87" t="s">
        <v>80</v>
      </c>
      <c r="E45" s="80">
        <v>4742842.2286382345</v>
      </c>
      <c r="F45" s="80">
        <v>340296.51698653959</v>
      </c>
      <c r="G45" s="84">
        <v>7.7295396635159788E-2</v>
      </c>
      <c r="H45" s="256">
        <v>0.51682629557730042</v>
      </c>
      <c r="I45" s="256">
        <v>3.28318233863234E-2</v>
      </c>
      <c r="J45" s="85">
        <v>8.9053078562889585</v>
      </c>
      <c r="K45" s="85">
        <v>-0.19732507784961228</v>
      </c>
      <c r="L45" s="84">
        <v>-2.1677802376229311E-2</v>
      </c>
      <c r="M45" s="86">
        <v>42236470.159831107</v>
      </c>
      <c r="N45" s="86">
        <v>2161712.5708998591</v>
      </c>
      <c r="O45" s="84">
        <v>5.394199992608139E-2</v>
      </c>
      <c r="P45" s="80">
        <v>7944009.9630277269</v>
      </c>
      <c r="Q45" s="80">
        <v>360452.38734655827</v>
      </c>
      <c r="R45" s="84">
        <v>4.7530777441771026E-2</v>
      </c>
    </row>
    <row r="46" spans="1:18">
      <c r="A46" s="672" t="s">
        <v>284</v>
      </c>
      <c r="B46" s="672" t="s">
        <v>278</v>
      </c>
      <c r="C46" s="672" t="s">
        <v>353</v>
      </c>
      <c r="D46" s="444" t="s">
        <v>74</v>
      </c>
      <c r="E46" s="80">
        <v>4210955.3977599349</v>
      </c>
      <c r="F46" s="80">
        <v>-146887.93330457434</v>
      </c>
      <c r="G46" s="81">
        <v>-3.3706565873421017E-2</v>
      </c>
      <c r="H46" s="255">
        <v>0.45886672466656631</v>
      </c>
      <c r="I46" s="255">
        <v>-2.0213385127056283E-2</v>
      </c>
      <c r="J46" s="82">
        <v>5.6947421406090353</v>
      </c>
      <c r="K46" s="82">
        <v>0.11850284361019892</v>
      </c>
      <c r="L46" s="81">
        <v>2.1251391358684663E-2</v>
      </c>
      <c r="M46" s="83">
        <v>23980305.155848581</v>
      </c>
      <c r="N46" s="83">
        <v>-320072.0769976452</v>
      </c>
      <c r="O46" s="81">
        <v>-1.3171485937469793E-2</v>
      </c>
      <c r="P46" s="80">
        <v>2810340.5390668269</v>
      </c>
      <c r="Q46" s="80">
        <v>-60260.458747575991</v>
      </c>
      <c r="R46" s="81">
        <v>-2.0992279593526463E-2</v>
      </c>
    </row>
    <row r="47" spans="1:18">
      <c r="A47" s="672" t="s">
        <v>284</v>
      </c>
      <c r="B47" s="672" t="s">
        <v>249</v>
      </c>
      <c r="C47" s="672" t="s">
        <v>345</v>
      </c>
      <c r="D47" s="87" t="s">
        <v>69</v>
      </c>
      <c r="E47" s="80">
        <v>126954596.88144973</v>
      </c>
      <c r="F47" s="80">
        <v>-4417890.0313007534</v>
      </c>
      <c r="G47" s="84">
        <v>-3.362873106173931E-2</v>
      </c>
      <c r="H47" s="256">
        <v>28.658617206917803</v>
      </c>
      <c r="I47" s="256">
        <v>-0.35508426030265383</v>
      </c>
      <c r="J47" s="85">
        <v>4.3851272571352915</v>
      </c>
      <c r="K47" s="85">
        <v>-0.19390416562130675</v>
      </c>
      <c r="L47" s="84">
        <v>-4.2346109410311826E-2</v>
      </c>
      <c r="M47" s="86">
        <v>556712063.20346832</v>
      </c>
      <c r="N47" s="86">
        <v>-44846682.455696106</v>
      </c>
      <c r="O47" s="84">
        <v>-7.4550794547180721E-2</v>
      </c>
      <c r="P47" s="80">
        <v>153733952.86807844</v>
      </c>
      <c r="Q47" s="80">
        <v>-7435971.4926733375</v>
      </c>
      <c r="R47" s="84">
        <v>-4.6137463439079152E-2</v>
      </c>
    </row>
    <row r="48" spans="1:18">
      <c r="A48" s="672" t="s">
        <v>284</v>
      </c>
      <c r="B48" s="672" t="s">
        <v>249</v>
      </c>
      <c r="C48" s="672" t="s">
        <v>345</v>
      </c>
      <c r="D48" s="444" t="s">
        <v>79</v>
      </c>
      <c r="E48" s="80">
        <v>62459940.953700855</v>
      </c>
      <c r="F48" s="80">
        <v>658996.36744748056</v>
      </c>
      <c r="G48" s="81">
        <v>1.0663208659015605E-2</v>
      </c>
      <c r="H48" s="255">
        <v>14.099651233821165</v>
      </c>
      <c r="I48" s="255">
        <v>0.45087135033887016</v>
      </c>
      <c r="J48" s="82">
        <v>5.8058252304680247</v>
      </c>
      <c r="K48" s="82">
        <v>-6.1656091515648548E-2</v>
      </c>
      <c r="L48" s="81">
        <v>-1.0508101880894256E-2</v>
      </c>
      <c r="M48" s="83">
        <v>362631501.0825395</v>
      </c>
      <c r="N48" s="83">
        <v>15613.041749835014</v>
      </c>
      <c r="O48" s="81">
        <v>4.3056695155284385E-5</v>
      </c>
      <c r="P48" s="80">
        <v>82951740.466284752</v>
      </c>
      <c r="Q48" s="80">
        <v>640226.31780089438</v>
      </c>
      <c r="R48" s="81">
        <v>7.7780894255689874E-3</v>
      </c>
    </row>
    <row r="49" spans="1:18">
      <c r="A49" s="672" t="s">
        <v>284</v>
      </c>
      <c r="B49" s="672" t="s">
        <v>249</v>
      </c>
      <c r="C49" s="672" t="s">
        <v>345</v>
      </c>
      <c r="D49" s="87" t="s">
        <v>68</v>
      </c>
      <c r="E49" s="80">
        <v>48212229.09954413</v>
      </c>
      <c r="F49" s="80">
        <v>-916104.77861498296</v>
      </c>
      <c r="G49" s="84">
        <v>-1.8647177836052239E-2</v>
      </c>
      <c r="H49" s="256">
        <v>10.883385496834643</v>
      </c>
      <c r="I49" s="256">
        <v>3.3360151196625054E-2</v>
      </c>
      <c r="J49" s="85">
        <v>5.5512614611450424</v>
      </c>
      <c r="K49" s="85">
        <v>-0.26199859057263097</v>
      </c>
      <c r="L49" s="84">
        <v>-4.5069133023769845E-2</v>
      </c>
      <c r="M49" s="86">
        <v>267638689.35619488</v>
      </c>
      <c r="N49" s="86">
        <v>-17957091.385155469</v>
      </c>
      <c r="O49" s="84">
        <v>-6.2875898721411083E-2</v>
      </c>
      <c r="P49" s="80">
        <v>80943849.24127093</v>
      </c>
      <c r="Q49" s="80">
        <v>-73837.146481096745</v>
      </c>
      <c r="R49" s="84">
        <v>-9.1137071142356383E-4</v>
      </c>
    </row>
    <row r="50" spans="1:18">
      <c r="A50" s="672" t="s">
        <v>284</v>
      </c>
      <c r="B50" s="672" t="s">
        <v>249</v>
      </c>
      <c r="C50" s="672" t="s">
        <v>345</v>
      </c>
      <c r="D50" s="444" t="s">
        <v>83</v>
      </c>
      <c r="E50" s="80">
        <v>42022651.290269524</v>
      </c>
      <c r="F50" s="80">
        <v>-345513.85533545911</v>
      </c>
      <c r="G50" s="81">
        <v>-8.1550346621819814E-3</v>
      </c>
      <c r="H50" s="255">
        <v>9.4861557354414749</v>
      </c>
      <c r="I50" s="255">
        <v>0.12911816893125838</v>
      </c>
      <c r="J50" s="82">
        <v>5.2584143653621842</v>
      </c>
      <c r="K50" s="82">
        <v>-0.21343040891227982</v>
      </c>
      <c r="L50" s="81">
        <v>-3.9005201667216431E-2</v>
      </c>
      <c r="M50" s="83">
        <v>220972513.21535897</v>
      </c>
      <c r="N50" s="83">
        <v>-10859509.832217127</v>
      </c>
      <c r="O50" s="81">
        <v>-4.6842147557796879E-2</v>
      </c>
      <c r="P50" s="80">
        <v>61478265.5516164</v>
      </c>
      <c r="Q50" s="80">
        <v>-489403.51681717485</v>
      </c>
      <c r="R50" s="81">
        <v>-7.8977235092819991E-3</v>
      </c>
    </row>
    <row r="51" spans="1:18">
      <c r="A51" s="672" t="s">
        <v>284</v>
      </c>
      <c r="B51" s="672" t="s">
        <v>249</v>
      </c>
      <c r="C51" s="672" t="s">
        <v>345</v>
      </c>
      <c r="D51" s="87" t="s">
        <v>300</v>
      </c>
      <c r="E51" s="80">
        <v>24996883.573002093</v>
      </c>
      <c r="F51" s="80">
        <v>883610.44556716457</v>
      </c>
      <c r="G51" s="84">
        <v>3.6644151994522672E-2</v>
      </c>
      <c r="H51" s="256">
        <v>5.6427741514039935</v>
      </c>
      <c r="I51" s="256">
        <v>0.31734167800042812</v>
      </c>
      <c r="J51" s="85">
        <v>5.4760630916628088</v>
      </c>
      <c r="K51" s="85">
        <v>-9.1428081253430271E-2</v>
      </c>
      <c r="L51" s="84">
        <v>-1.6421773903871402E-2</v>
      </c>
      <c r="M51" s="86">
        <v>136884511.54070911</v>
      </c>
      <c r="N51" s="86">
        <v>2634076.2535967827</v>
      </c>
      <c r="O51" s="84">
        <v>1.9620616111697978E-2</v>
      </c>
      <c r="P51" s="80">
        <v>25066523.112319227</v>
      </c>
      <c r="Q51" s="80">
        <v>786763.08848591149</v>
      </c>
      <c r="R51" s="84">
        <v>3.2404071857119472E-2</v>
      </c>
    </row>
    <row r="52" spans="1:18">
      <c r="A52" s="672" t="s">
        <v>284</v>
      </c>
      <c r="B52" s="672" t="s">
        <v>249</v>
      </c>
      <c r="C52" s="672" t="s">
        <v>345</v>
      </c>
      <c r="D52" s="444" t="s">
        <v>301</v>
      </c>
      <c r="E52" s="80">
        <v>11186095.63630297</v>
      </c>
      <c r="F52" s="80">
        <v>-201549.9310711138</v>
      </c>
      <c r="G52" s="81">
        <v>-1.769899931277804E-2</v>
      </c>
      <c r="H52" s="255">
        <v>2.5251392289491994</v>
      </c>
      <c r="I52" s="255">
        <v>1.0170100552187034E-2</v>
      </c>
      <c r="J52" s="82">
        <v>10.374470402202912</v>
      </c>
      <c r="K52" s="82">
        <v>0.41866518134610686</v>
      </c>
      <c r="L52" s="81">
        <v>4.2052367644661109E-2</v>
      </c>
      <c r="M52" s="83">
        <v>116049818.09503631</v>
      </c>
      <c r="N52" s="83">
        <v>2676636.9021065533</v>
      </c>
      <c r="O52" s="81">
        <v>2.3609083505839519E-2</v>
      </c>
      <c r="P52" s="80">
        <v>16062495.441990761</v>
      </c>
      <c r="Q52" s="80">
        <v>-311341.90085023083</v>
      </c>
      <c r="R52" s="81">
        <v>-1.901459592710297E-2</v>
      </c>
    </row>
    <row r="53" spans="1:18">
      <c r="A53" s="672" t="s">
        <v>284</v>
      </c>
      <c r="B53" s="672" t="s">
        <v>249</v>
      </c>
      <c r="C53" s="672" t="s">
        <v>345</v>
      </c>
      <c r="D53" s="87" t="s">
        <v>75</v>
      </c>
      <c r="E53" s="80">
        <v>8741130.9118691254</v>
      </c>
      <c r="F53" s="80">
        <v>-149456.7440349739</v>
      </c>
      <c r="G53" s="84">
        <v>-1.6810670994928219E-2</v>
      </c>
      <c r="H53" s="256">
        <v>1.9732150777709829</v>
      </c>
      <c r="I53" s="256">
        <v>9.7228566952669571E-3</v>
      </c>
      <c r="J53" s="85">
        <v>8.1263401135502793</v>
      </c>
      <c r="K53" s="85">
        <v>0.12023808721569296</v>
      </c>
      <c r="L53" s="84">
        <v>1.501830563989718E-2</v>
      </c>
      <c r="M53" s="86">
        <v>71033402.766916409</v>
      </c>
      <c r="N53" s="86">
        <v>-145549.08032265306</v>
      </c>
      <c r="O53" s="84">
        <v>-2.0448331500444636E-3</v>
      </c>
      <c r="P53" s="80">
        <v>15518148.256996233</v>
      </c>
      <c r="Q53" s="80">
        <v>-130026.01846281253</v>
      </c>
      <c r="R53" s="84">
        <v>-8.3093411521324694E-3</v>
      </c>
    </row>
    <row r="54" spans="1:18">
      <c r="A54" s="672" t="s">
        <v>284</v>
      </c>
      <c r="B54" s="672" t="s">
        <v>249</v>
      </c>
      <c r="C54" s="672" t="s">
        <v>345</v>
      </c>
      <c r="D54" s="444" t="s">
        <v>109</v>
      </c>
      <c r="E54" s="80">
        <v>7789759.9756813273</v>
      </c>
      <c r="F54" s="80">
        <v>-242791.86816218495</v>
      </c>
      <c r="G54" s="81">
        <v>-3.022599453849413E-2</v>
      </c>
      <c r="H54" s="255">
        <v>1.7584534531292759</v>
      </c>
      <c r="I54" s="255">
        <v>-1.5540985843528698E-2</v>
      </c>
      <c r="J54" s="82">
        <v>3.3170225111274889</v>
      </c>
      <c r="K54" s="82">
        <v>6.8489942660451497E-2</v>
      </c>
      <c r="L54" s="81">
        <v>2.1083348009274069E-2</v>
      </c>
      <c r="M54" s="83">
        <v>25838809.195614882</v>
      </c>
      <c r="N54" s="83">
        <v>-255197.07701072097</v>
      </c>
      <c r="O54" s="81">
        <v>-9.779911691001628E-3</v>
      </c>
      <c r="P54" s="80">
        <v>6015707.552302192</v>
      </c>
      <c r="Q54" s="80">
        <v>-202167.08237226214</v>
      </c>
      <c r="R54" s="81">
        <v>-3.2513856301454189E-2</v>
      </c>
    </row>
    <row r="55" spans="1:18">
      <c r="A55" s="672" t="s">
        <v>284</v>
      </c>
      <c r="B55" s="672" t="s">
        <v>249</v>
      </c>
      <c r="C55" s="672" t="s">
        <v>345</v>
      </c>
      <c r="D55" s="87" t="s">
        <v>71</v>
      </c>
      <c r="E55" s="80">
        <v>6565685.5795170702</v>
      </c>
      <c r="F55" s="80">
        <v>-106332.69449476525</v>
      </c>
      <c r="G55" s="84">
        <v>-1.5937110800331816E-2</v>
      </c>
      <c r="H55" s="256">
        <v>1.4821319932201205</v>
      </c>
      <c r="I55" s="256">
        <v>8.6123017295969273E-3</v>
      </c>
      <c r="J55" s="85">
        <v>8.1085862589835447</v>
      </c>
      <c r="K55" s="85">
        <v>0.21300563487168755</v>
      </c>
      <c r="L55" s="84">
        <v>2.6977830385418643E-2</v>
      </c>
      <c r="M55" s="86">
        <v>53238427.870878533</v>
      </c>
      <c r="N55" s="86">
        <v>558969.66287045181</v>
      </c>
      <c r="O55" s="84">
        <v>1.0610770913082017E-2</v>
      </c>
      <c r="P55" s="80">
        <v>8507286.4281878807</v>
      </c>
      <c r="Q55" s="80">
        <v>186050.62580134626</v>
      </c>
      <c r="R55" s="84">
        <v>2.2358533061638135E-2</v>
      </c>
    </row>
    <row r="56" spans="1:18">
      <c r="A56" s="672" t="s">
        <v>284</v>
      </c>
      <c r="B56" s="672" t="s">
        <v>249</v>
      </c>
      <c r="C56" s="672" t="s">
        <v>345</v>
      </c>
      <c r="D56" s="444" t="s">
        <v>78</v>
      </c>
      <c r="E56" s="80">
        <v>5418628.4872884136</v>
      </c>
      <c r="F56" s="80">
        <v>173708.54200726096</v>
      </c>
      <c r="G56" s="81">
        <v>3.3119388631192799E-2</v>
      </c>
      <c r="H56" s="255">
        <v>1.2231963506505317</v>
      </c>
      <c r="I56" s="255">
        <v>6.485227809809091E-2</v>
      </c>
      <c r="J56" s="82">
        <v>8.6133644243927723</v>
      </c>
      <c r="K56" s="82">
        <v>-0.27778256482362806</v>
      </c>
      <c r="L56" s="81">
        <v>-3.1242601788108528E-2</v>
      </c>
      <c r="M56" s="83">
        <v>46672621.841411248</v>
      </c>
      <c r="N56" s="83">
        <v>39267.661243677139</v>
      </c>
      <c r="O56" s="81">
        <v>8.4205097261429791E-4</v>
      </c>
      <c r="P56" s="80">
        <v>9847048.5396282207</v>
      </c>
      <c r="Q56" s="80">
        <v>3497.1456674076617</v>
      </c>
      <c r="R56" s="81">
        <v>3.5527275954014119E-4</v>
      </c>
    </row>
    <row r="57" spans="1:18">
      <c r="A57" s="672" t="s">
        <v>284</v>
      </c>
      <c r="B57" s="672" t="s">
        <v>249</v>
      </c>
      <c r="C57" s="672" t="s">
        <v>345</v>
      </c>
      <c r="D57" s="87" t="s">
        <v>302</v>
      </c>
      <c r="E57" s="80">
        <v>4111827.1073868796</v>
      </c>
      <c r="F57" s="80">
        <v>626346.85361056402</v>
      </c>
      <c r="G57" s="84">
        <v>0.1797017363480839</v>
      </c>
      <c r="H57" s="256">
        <v>0.92820017538763933</v>
      </c>
      <c r="I57" s="256">
        <v>0.15842953368455626</v>
      </c>
      <c r="J57" s="85">
        <v>9.0252253774898232</v>
      </c>
      <c r="K57" s="85">
        <v>-0.26456910888079044</v>
      </c>
      <c r="L57" s="84">
        <v>-2.8479543790656418E-2</v>
      </c>
      <c r="M57" s="86">
        <v>37110166.357438639</v>
      </c>
      <c r="N57" s="86">
        <v>4730771.1135537736</v>
      </c>
      <c r="O57" s="84">
        <v>0.14610436908784519</v>
      </c>
      <c r="P57" s="80">
        <v>7329378.8917704262</v>
      </c>
      <c r="Q57" s="80">
        <v>1199412.5939815249</v>
      </c>
      <c r="R57" s="84">
        <v>0.19566381538087035</v>
      </c>
    </row>
    <row r="58" spans="1:18">
      <c r="A58" s="672" t="s">
        <v>284</v>
      </c>
      <c r="B58" s="672" t="s">
        <v>249</v>
      </c>
      <c r="C58" s="672" t="s">
        <v>345</v>
      </c>
      <c r="D58" s="444" t="s">
        <v>299</v>
      </c>
      <c r="E58" s="80">
        <v>4094592.716240278</v>
      </c>
      <c r="F58" s="80">
        <v>-270606.34804823017</v>
      </c>
      <c r="G58" s="81">
        <v>-6.1991754342212754E-2</v>
      </c>
      <c r="H58" s="255">
        <v>0.92430969933716611</v>
      </c>
      <c r="I58" s="255">
        <v>-3.9747429157100611E-2</v>
      </c>
      <c r="J58" s="82">
        <v>9.9979166101099946</v>
      </c>
      <c r="K58" s="82">
        <v>0.72204313818216903</v>
      </c>
      <c r="L58" s="81">
        <v>7.7840986120318992E-2</v>
      </c>
      <c r="M58" s="83">
        <v>40937396.529334076</v>
      </c>
      <c r="N58" s="83">
        <v>446362.32921613753</v>
      </c>
      <c r="O58" s="81">
        <v>1.1023732488779884E-2</v>
      </c>
      <c r="P58" s="80">
        <v>7494040.8063449971</v>
      </c>
      <c r="Q58" s="80">
        <v>-102187.35562698264</v>
      </c>
      <c r="R58" s="81">
        <v>-1.3452381030173641E-2</v>
      </c>
    </row>
    <row r="59" spans="1:18">
      <c r="A59" s="672" t="s">
        <v>284</v>
      </c>
      <c r="B59" s="672" t="s">
        <v>249</v>
      </c>
      <c r="C59" s="672" t="s">
        <v>345</v>
      </c>
      <c r="D59" s="87" t="s">
        <v>77</v>
      </c>
      <c r="E59" s="80">
        <v>2338621.4861841341</v>
      </c>
      <c r="F59" s="80">
        <v>52470.284323564265</v>
      </c>
      <c r="G59" s="84">
        <v>2.2951362219988621E-2</v>
      </c>
      <c r="H59" s="256">
        <v>0.52791832364297264</v>
      </c>
      <c r="I59" s="256">
        <v>2.3020303985615165E-2</v>
      </c>
      <c r="J59" s="85">
        <v>6.6664966278973381</v>
      </c>
      <c r="K59" s="85">
        <v>0.28094278357942315</v>
      </c>
      <c r="L59" s="84">
        <v>4.3996619624375365E-2</v>
      </c>
      <c r="M59" s="86">
        <v>15590412.251574792</v>
      </c>
      <c r="N59" s="86">
        <v>992070.65584200807</v>
      </c>
      <c r="O59" s="84">
        <v>6.7957764197818099E-2</v>
      </c>
      <c r="P59" s="80">
        <v>4416779.8669194877</v>
      </c>
      <c r="Q59" s="80">
        <v>154060.76241765171</v>
      </c>
      <c r="R59" s="84">
        <v>3.6141429599465966E-2</v>
      </c>
    </row>
    <row r="60" spans="1:18">
      <c r="A60" s="672" t="s">
        <v>284</v>
      </c>
      <c r="B60" s="672" t="s">
        <v>249</v>
      </c>
      <c r="C60" s="672" t="s">
        <v>345</v>
      </c>
      <c r="D60" s="444" t="s">
        <v>80</v>
      </c>
      <c r="E60" s="80">
        <v>2161403.3733402719</v>
      </c>
      <c r="F60" s="80">
        <v>-12467.503175176214</v>
      </c>
      <c r="G60" s="81">
        <v>-5.7351627044015998E-3</v>
      </c>
      <c r="H60" s="255">
        <v>0.48791326527657719</v>
      </c>
      <c r="I60" s="255">
        <v>7.8124304541942746E-3</v>
      </c>
      <c r="J60" s="82">
        <v>9.1385197236174527</v>
      </c>
      <c r="K60" s="82">
        <v>6.9812370845438565E-2</v>
      </c>
      <c r="L60" s="81">
        <v>7.6981611744367465E-3</v>
      </c>
      <c r="M60" s="83">
        <v>19752027.357963372</v>
      </c>
      <c r="N60" s="83">
        <v>37828.556130785495</v>
      </c>
      <c r="O60" s="81">
        <v>1.9188482631751203E-3</v>
      </c>
      <c r="P60" s="80">
        <v>3707170.8532095142</v>
      </c>
      <c r="Q60" s="80">
        <v>-17601.741739243735</v>
      </c>
      <c r="R60" s="81">
        <v>-4.7255882850711006E-3</v>
      </c>
    </row>
    <row r="61" spans="1:18">
      <c r="A61" s="672" t="s">
        <v>284</v>
      </c>
      <c r="B61" s="672" t="s">
        <v>249</v>
      </c>
      <c r="C61" s="672" t="s">
        <v>345</v>
      </c>
      <c r="D61" s="87" t="s">
        <v>74</v>
      </c>
      <c r="E61" s="80">
        <v>2089800.5845838513</v>
      </c>
      <c r="F61" s="80">
        <v>-292481.8283066696</v>
      </c>
      <c r="G61" s="84">
        <v>-0.12277378480571891</v>
      </c>
      <c r="H61" s="256">
        <v>0.47174971575316565</v>
      </c>
      <c r="I61" s="256">
        <v>-5.4378946058037447E-2</v>
      </c>
      <c r="J61" s="85">
        <v>5.6475089995730192</v>
      </c>
      <c r="K61" s="85">
        <v>0.31000719522974318</v>
      </c>
      <c r="L61" s="84">
        <v>5.8080953710869299E-2</v>
      </c>
      <c r="M61" s="86">
        <v>11802167.608750256</v>
      </c>
      <c r="N61" s="86">
        <v>-913269.06850815192</v>
      </c>
      <c r="O61" s="84">
        <v>-7.1823649607058809E-2</v>
      </c>
      <c r="P61" s="80">
        <v>1354885.3565898631</v>
      </c>
      <c r="Q61" s="80">
        <v>-176968.95778762992</v>
      </c>
      <c r="R61" s="84">
        <v>-0.11552597144954065</v>
      </c>
    </row>
    <row r="62" spans="1:18">
      <c r="A62" s="672" t="s">
        <v>284</v>
      </c>
      <c r="B62" s="672" t="s">
        <v>249</v>
      </c>
      <c r="C62" s="672" t="s">
        <v>350</v>
      </c>
      <c r="D62" s="444" t="s">
        <v>69</v>
      </c>
      <c r="E62" s="80">
        <v>1632908684.0109184</v>
      </c>
      <c r="F62" s="80">
        <v>-1234742.6945137978</v>
      </c>
      <c r="G62" s="81">
        <v>-7.5559016077501883E-4</v>
      </c>
      <c r="H62" s="255">
        <v>27.812519104665391</v>
      </c>
      <c r="I62" s="255">
        <v>-0.27290644753934856</v>
      </c>
      <c r="J62" s="82">
        <v>4.4495019495273995</v>
      </c>
      <c r="K62" s="82">
        <v>-0.11439385956180548</v>
      </c>
      <c r="L62" s="81">
        <v>-2.5064958611453164E-2</v>
      </c>
      <c r="M62" s="83">
        <v>7265630372.9068022</v>
      </c>
      <c r="N62" s="83">
        <v>-192429963.68479252</v>
      </c>
      <c r="O62" s="81">
        <v>-2.5801609936121121E-2</v>
      </c>
      <c r="P62" s="80">
        <v>1977877904.7139497</v>
      </c>
      <c r="Q62" s="80">
        <v>-3791278.6971943378</v>
      </c>
      <c r="R62" s="81">
        <v>-1.9131743728628935E-3</v>
      </c>
    </row>
    <row r="63" spans="1:18">
      <c r="A63" s="672" t="s">
        <v>284</v>
      </c>
      <c r="B63" s="672" t="s">
        <v>249</v>
      </c>
      <c r="C63" s="672" t="s">
        <v>350</v>
      </c>
      <c r="D63" s="87" t="s">
        <v>79</v>
      </c>
      <c r="E63" s="80">
        <v>821691784.65315878</v>
      </c>
      <c r="F63" s="80">
        <v>46131952.96301949</v>
      </c>
      <c r="G63" s="84">
        <v>5.9482132877467883E-2</v>
      </c>
      <c r="H63" s="256">
        <v>13.995466300465685</v>
      </c>
      <c r="I63" s="256">
        <v>0.66620305572834404</v>
      </c>
      <c r="J63" s="85">
        <v>5.8562183963210241</v>
      </c>
      <c r="K63" s="85">
        <v>-7.2913842088997427E-3</v>
      </c>
      <c r="L63" s="84">
        <v>-1.2435187254417391E-3</v>
      </c>
      <c r="M63" s="86">
        <v>4812006545.3916817</v>
      </c>
      <c r="N63" s="86">
        <v>264503886.89040852</v>
      </c>
      <c r="O63" s="84">
        <v>5.8164647005963806E-2</v>
      </c>
      <c r="P63" s="80">
        <v>1091884894.2215538</v>
      </c>
      <c r="Q63" s="80">
        <v>40718437.308697581</v>
      </c>
      <c r="R63" s="84">
        <v>3.87364313624338E-2</v>
      </c>
    </row>
    <row r="64" spans="1:18">
      <c r="A64" s="672" t="s">
        <v>284</v>
      </c>
      <c r="B64" s="672" t="s">
        <v>249</v>
      </c>
      <c r="C64" s="672" t="s">
        <v>350</v>
      </c>
      <c r="D64" s="444" t="s">
        <v>68</v>
      </c>
      <c r="E64" s="80">
        <v>671025144.86894131</v>
      </c>
      <c r="F64" s="80">
        <v>10149187.9983114</v>
      </c>
      <c r="G64" s="81">
        <v>1.5357175416654111E-2</v>
      </c>
      <c r="H64" s="255">
        <v>11.429236578947304</v>
      </c>
      <c r="I64" s="255">
        <v>7.1003156711768156E-2</v>
      </c>
      <c r="J64" s="82">
        <v>5.7009532612928249</v>
      </c>
      <c r="K64" s="82">
        <v>-9.9088722801345064E-2</v>
      </c>
      <c r="L64" s="81">
        <v>-1.7084138886077457E-2</v>
      </c>
      <c r="M64" s="83">
        <v>3825482988.0500813</v>
      </c>
      <c r="N64" s="83">
        <v>-7625308.0779800415</v>
      </c>
      <c r="O64" s="81">
        <v>-1.9893275871392928E-3</v>
      </c>
      <c r="P64" s="80">
        <v>1098365950.0337772</v>
      </c>
      <c r="Q64" s="80">
        <v>16260458.900557041</v>
      </c>
      <c r="R64" s="81">
        <v>1.5026685506907923E-2</v>
      </c>
    </row>
    <row r="65" spans="1:18">
      <c r="A65" s="672" t="s">
        <v>284</v>
      </c>
      <c r="B65" s="672" t="s">
        <v>249</v>
      </c>
      <c r="C65" s="672" t="s">
        <v>350</v>
      </c>
      <c r="D65" s="87" t="s">
        <v>83</v>
      </c>
      <c r="E65" s="80">
        <v>556569171.59335601</v>
      </c>
      <c r="F65" s="80">
        <v>958267.60285890102</v>
      </c>
      <c r="G65" s="84">
        <v>1.7247098571616418E-3</v>
      </c>
      <c r="H65" s="256">
        <v>9.4797650778520204</v>
      </c>
      <c r="I65" s="256">
        <v>-6.9316370572845898E-2</v>
      </c>
      <c r="J65" s="85">
        <v>5.3137607360186774</v>
      </c>
      <c r="K65" s="85">
        <v>-0.15920251961660181</v>
      </c>
      <c r="L65" s="84">
        <v>-2.9088907083868635E-2</v>
      </c>
      <c r="M65" s="86">
        <v>2957475410.8912172</v>
      </c>
      <c r="N65" s="86">
        <v>-83362651.079074383</v>
      </c>
      <c r="O65" s="84">
        <v>-2.7414367151488522E-2</v>
      </c>
      <c r="P65" s="80">
        <v>805350886.38272619</v>
      </c>
      <c r="Q65" s="80">
        <v>-2345832.368005991</v>
      </c>
      <c r="R65" s="84">
        <v>-2.9043480226517444E-3</v>
      </c>
    </row>
    <row r="66" spans="1:18">
      <c r="A66" s="672" t="s">
        <v>284</v>
      </c>
      <c r="B66" s="672" t="s">
        <v>249</v>
      </c>
      <c r="C66" s="672" t="s">
        <v>350</v>
      </c>
      <c r="D66" s="444" t="s">
        <v>300</v>
      </c>
      <c r="E66" s="80">
        <v>319718740.18420786</v>
      </c>
      <c r="F66" s="80">
        <v>7675891.2421060205</v>
      </c>
      <c r="G66" s="81">
        <v>2.4598837204983497E-2</v>
      </c>
      <c r="H66" s="255">
        <v>5.4456098228658654</v>
      </c>
      <c r="I66" s="255">
        <v>8.26434761909427E-2</v>
      </c>
      <c r="J66" s="82">
        <v>5.6071911219122068</v>
      </c>
      <c r="K66" s="82">
        <v>0.15132943844217817</v>
      </c>
      <c r="L66" s="81">
        <v>2.7737037194449154E-2</v>
      </c>
      <c r="M66" s="83">
        <v>1792724081.4698458</v>
      </c>
      <c r="N66" s="83">
        <v>90261458.325806141</v>
      </c>
      <c r="O66" s="81">
        <v>5.3018173261927419E-2</v>
      </c>
      <c r="P66" s="80">
        <v>324577380.38056469</v>
      </c>
      <c r="Q66" s="80">
        <v>5633999.3067725301</v>
      </c>
      <c r="R66" s="81">
        <v>1.7664575097324321E-2</v>
      </c>
    </row>
    <row r="67" spans="1:18">
      <c r="A67" s="672" t="s">
        <v>284</v>
      </c>
      <c r="B67" s="672" t="s">
        <v>249</v>
      </c>
      <c r="C67" s="672" t="s">
        <v>350</v>
      </c>
      <c r="D67" s="87" t="s">
        <v>301</v>
      </c>
      <c r="E67" s="80">
        <v>151693806.56432578</v>
      </c>
      <c r="F67" s="80">
        <v>-3633053.5958188772</v>
      </c>
      <c r="G67" s="84">
        <v>-2.3389731769979362E-2</v>
      </c>
      <c r="H67" s="256">
        <v>2.5837249409235898</v>
      </c>
      <c r="I67" s="256">
        <v>-8.5821009568931572E-2</v>
      </c>
      <c r="J67" s="85">
        <v>10.189231822340407</v>
      </c>
      <c r="K67" s="85">
        <v>0.3218958013590516</v>
      </c>
      <c r="L67" s="84">
        <v>3.2622361362234981E-2</v>
      </c>
      <c r="M67" s="86">
        <v>1545643361.0971785</v>
      </c>
      <c r="N67" s="86">
        <v>12981038.813049316</v>
      </c>
      <c r="O67" s="84">
        <v>8.4696013102897004E-3</v>
      </c>
      <c r="P67" s="80">
        <v>217886342.94588771</v>
      </c>
      <c r="Q67" s="80">
        <v>-5672265.8657025397</v>
      </c>
      <c r="R67" s="84">
        <v>-2.5372612112123973E-2</v>
      </c>
    </row>
    <row r="68" spans="1:18">
      <c r="A68" s="672" t="s">
        <v>284</v>
      </c>
      <c r="B68" s="672" t="s">
        <v>249</v>
      </c>
      <c r="C68" s="672" t="s">
        <v>350</v>
      </c>
      <c r="D68" s="444" t="s">
        <v>75</v>
      </c>
      <c r="E68" s="80">
        <v>111923999.94362035</v>
      </c>
      <c r="F68" s="80">
        <v>-1430029.5629631579</v>
      </c>
      <c r="G68" s="81">
        <v>-1.2615604131479975E-2</v>
      </c>
      <c r="H68" s="255">
        <v>1.9063456623038544</v>
      </c>
      <c r="I68" s="255">
        <v>-4.182859506103509E-2</v>
      </c>
      <c r="J68" s="82">
        <v>8.0957870324213186</v>
      </c>
      <c r="K68" s="82">
        <v>0.16464857432326507</v>
      </c>
      <c r="L68" s="81">
        <v>2.0759765472906526E-2</v>
      </c>
      <c r="M68" s="83">
        <v>906112867.36028612</v>
      </c>
      <c r="N68" s="83">
        <v>7086364.5602401495</v>
      </c>
      <c r="O68" s="81">
        <v>7.8822643583581209E-3</v>
      </c>
      <c r="P68" s="80">
        <v>195652277.64150947</v>
      </c>
      <c r="Q68" s="80">
        <v>-1093847.0986087024</v>
      </c>
      <c r="R68" s="81">
        <v>-5.5596881516907348E-3</v>
      </c>
    </row>
    <row r="69" spans="1:18">
      <c r="A69" s="672" t="s">
        <v>284</v>
      </c>
      <c r="B69" s="672" t="s">
        <v>249</v>
      </c>
      <c r="C69" s="672" t="s">
        <v>350</v>
      </c>
      <c r="D69" s="87" t="s">
        <v>109</v>
      </c>
      <c r="E69" s="80">
        <v>104118797.31676386</v>
      </c>
      <c r="F69" s="80">
        <v>1517762.9866629392</v>
      </c>
      <c r="G69" s="84">
        <v>1.4792862436257725E-2</v>
      </c>
      <c r="H69" s="256">
        <v>1.7734035392685288</v>
      </c>
      <c r="I69" s="256">
        <v>1.0037078182072889E-2</v>
      </c>
      <c r="J69" s="85">
        <v>3.2480493268545447</v>
      </c>
      <c r="K69" s="85">
        <v>9.436462772494858E-2</v>
      </c>
      <c r="L69" s="84">
        <v>2.9922023514586865E-2</v>
      </c>
      <c r="M69" s="86">
        <v>338182989.53761965</v>
      </c>
      <c r="N69" s="86">
        <v>14611677.455909967</v>
      </c>
      <c r="O69" s="84">
        <v>4.5157518328510414E-2</v>
      </c>
      <c r="P69" s="80">
        <v>79474491.638991892</v>
      </c>
      <c r="Q69" s="80">
        <v>1955511.0807304382</v>
      </c>
      <c r="R69" s="84">
        <v>2.5226222876611772E-2</v>
      </c>
    </row>
    <row r="70" spans="1:18">
      <c r="A70" s="672" t="s">
        <v>284</v>
      </c>
      <c r="B70" s="672" t="s">
        <v>249</v>
      </c>
      <c r="C70" s="672" t="s">
        <v>350</v>
      </c>
      <c r="D70" s="444" t="s">
        <v>71</v>
      </c>
      <c r="E70" s="80">
        <v>91679285.984065697</v>
      </c>
      <c r="F70" s="80">
        <v>6763521.599880904</v>
      </c>
      <c r="G70" s="81">
        <v>7.964977585646725E-2</v>
      </c>
      <c r="H70" s="255">
        <v>1.5615275476830399</v>
      </c>
      <c r="I70" s="255">
        <v>0.10211135455932707</v>
      </c>
      <c r="J70" s="82">
        <v>8.0988286443017063</v>
      </c>
      <c r="K70" s="82">
        <v>-9.6359097578947228E-2</v>
      </c>
      <c r="L70" s="81">
        <v>-1.1758009775238472E-2</v>
      </c>
      <c r="M70" s="83">
        <v>742494827.41687918</v>
      </c>
      <c r="N70" s="83">
        <v>46594196.043182254</v>
      </c>
      <c r="O70" s="81">
        <v>6.6955243238112944E-2</v>
      </c>
      <c r="P70" s="80">
        <v>114779499.87549821</v>
      </c>
      <c r="Q70" s="80">
        <v>6237835.1776911914</v>
      </c>
      <c r="R70" s="81">
        <v>5.7469499800450553E-2</v>
      </c>
    </row>
    <row r="71" spans="1:18">
      <c r="A71" s="672" t="s">
        <v>284</v>
      </c>
      <c r="B71" s="672" t="s">
        <v>249</v>
      </c>
      <c r="C71" s="672" t="s">
        <v>350</v>
      </c>
      <c r="D71" s="87" t="s">
        <v>78</v>
      </c>
      <c r="E71" s="80">
        <v>74483255.62803565</v>
      </c>
      <c r="F71" s="80">
        <v>523627.2395748347</v>
      </c>
      <c r="G71" s="84">
        <v>7.0799063081356832E-3</v>
      </c>
      <c r="H71" s="256">
        <v>1.2686361401692234</v>
      </c>
      <c r="I71" s="256">
        <v>-2.4809496939508513E-3</v>
      </c>
      <c r="J71" s="85">
        <v>8.7146099556058623</v>
      </c>
      <c r="K71" s="85">
        <v>-5.4779488262514775E-2</v>
      </c>
      <c r="L71" s="84">
        <v>-6.2466707189993715E-3</v>
      </c>
      <c r="M71" s="86">
        <v>649092521.02201581</v>
      </c>
      <c r="N71" s="86">
        <v>511736.55981957912</v>
      </c>
      <c r="O71" s="84">
        <v>7.8900974570794843E-4</v>
      </c>
      <c r="P71" s="80">
        <v>136018485.04202002</v>
      </c>
      <c r="Q71" s="80">
        <v>-419122.76257261634</v>
      </c>
      <c r="R71" s="84">
        <v>-3.0719005508575634E-3</v>
      </c>
    </row>
    <row r="72" spans="1:18">
      <c r="A72" s="672" t="s">
        <v>284</v>
      </c>
      <c r="B72" s="672" t="s">
        <v>249</v>
      </c>
      <c r="C72" s="672" t="s">
        <v>350</v>
      </c>
      <c r="D72" s="444" t="s">
        <v>299</v>
      </c>
      <c r="E72" s="80">
        <v>59379391.116948962</v>
      </c>
      <c r="F72" s="80">
        <v>-1725292.7478568256</v>
      </c>
      <c r="G72" s="81">
        <v>-2.8235032713270207E-2</v>
      </c>
      <c r="H72" s="255">
        <v>1.0113795499004763</v>
      </c>
      <c r="I72" s="255">
        <v>-3.8804308829666567E-2</v>
      </c>
      <c r="J72" s="82">
        <v>9.4843322832337744</v>
      </c>
      <c r="K72" s="82">
        <v>0.56585373861175903</v>
      </c>
      <c r="L72" s="81">
        <v>6.3447339787903387E-2</v>
      </c>
      <c r="M72" s="83">
        <v>563173876.12924385</v>
      </c>
      <c r="N72" s="83">
        <v>18213064.105062366</v>
      </c>
      <c r="O72" s="81">
        <v>3.3420869360151713E-2</v>
      </c>
      <c r="P72" s="80">
        <v>104652263.9714092</v>
      </c>
      <c r="Q72" s="80">
        <v>248525.19493016601</v>
      </c>
      <c r="R72" s="81">
        <v>2.3804242821441552E-3</v>
      </c>
    </row>
    <row r="73" spans="1:18">
      <c r="A73" s="672" t="s">
        <v>284</v>
      </c>
      <c r="B73" s="672" t="s">
        <v>249</v>
      </c>
      <c r="C73" s="672" t="s">
        <v>350</v>
      </c>
      <c r="D73" s="87" t="s">
        <v>302</v>
      </c>
      <c r="E73" s="80">
        <v>51111539.60977336</v>
      </c>
      <c r="F73" s="80">
        <v>3620364.1141839251</v>
      </c>
      <c r="G73" s="84">
        <v>7.6232354251162995E-2</v>
      </c>
      <c r="H73" s="256">
        <v>0.87055735926025513</v>
      </c>
      <c r="I73" s="256">
        <v>5.4343891108846964E-2</v>
      </c>
      <c r="J73" s="85">
        <v>9.2361944551143615</v>
      </c>
      <c r="K73" s="85">
        <v>-4.6252669214451814E-2</v>
      </c>
      <c r="L73" s="84">
        <v>-4.9828098770663574E-3</v>
      </c>
      <c r="M73" s="86">
        <v>472076118.73614675</v>
      </c>
      <c r="N73" s="86">
        <v>31241793.326117575</v>
      </c>
      <c r="O73" s="84">
        <v>7.086969304638184E-2</v>
      </c>
      <c r="P73" s="80">
        <v>90601399.278970167</v>
      </c>
      <c r="Q73" s="80">
        <v>6882388.5009346306</v>
      </c>
      <c r="R73" s="84">
        <v>8.2208191866742525E-2</v>
      </c>
    </row>
    <row r="74" spans="1:18">
      <c r="A74" s="672" t="s">
        <v>284</v>
      </c>
      <c r="B74" s="672" t="s">
        <v>249</v>
      </c>
      <c r="C74" s="672" t="s">
        <v>350</v>
      </c>
      <c r="D74" s="444" t="s">
        <v>80</v>
      </c>
      <c r="E74" s="80">
        <v>36569879.965962961</v>
      </c>
      <c r="F74" s="80">
        <v>2582491.8564176783</v>
      </c>
      <c r="G74" s="81">
        <v>7.5983828121596403E-2</v>
      </c>
      <c r="H74" s="255">
        <v>0.6228765240627897</v>
      </c>
      <c r="I74" s="255">
        <v>3.8747712071681484E-2</v>
      </c>
      <c r="J74" s="82">
        <v>8.8193418008325786</v>
      </c>
      <c r="K74" s="82">
        <v>-0.14571080478740939</v>
      </c>
      <c r="L74" s="81">
        <v>-1.6253201313739821E-2</v>
      </c>
      <c r="M74" s="83">
        <v>322522271.03524703</v>
      </c>
      <c r="N74" s="83">
        <v>17823548.705550313</v>
      </c>
      <c r="O74" s="81">
        <v>5.8495646352807774E-2</v>
      </c>
      <c r="P74" s="80">
        <v>61164310.066563629</v>
      </c>
      <c r="Q74" s="80">
        <v>2830988.9322210103</v>
      </c>
      <c r="R74" s="81">
        <v>4.8531248987198849E-2</v>
      </c>
    </row>
    <row r="75" spans="1:18">
      <c r="A75" s="672" t="s">
        <v>284</v>
      </c>
      <c r="B75" s="672" t="s">
        <v>249</v>
      </c>
      <c r="C75" s="672" t="s">
        <v>350</v>
      </c>
      <c r="D75" s="87" t="s">
        <v>77</v>
      </c>
      <c r="E75" s="80">
        <v>31724279.687076706</v>
      </c>
      <c r="F75" s="80">
        <v>2036300.0233220905</v>
      </c>
      <c r="G75" s="84">
        <v>6.8590050464369029E-2</v>
      </c>
      <c r="H75" s="256">
        <v>0.54034383154316634</v>
      </c>
      <c r="I75" s="256">
        <v>3.0107380436327325E-2</v>
      </c>
      <c r="J75" s="85">
        <v>6.6703990323167233</v>
      </c>
      <c r="K75" s="85">
        <v>8.5432004597065792E-2</v>
      </c>
      <c r="L75" s="84">
        <v>1.2973793830316336E-2</v>
      </c>
      <c r="M75" s="86">
        <v>211613604.52562153</v>
      </c>
      <c r="N75" s="86">
        <v>16119237.320185661</v>
      </c>
      <c r="O75" s="84">
        <v>8.2453717468221013E-2</v>
      </c>
      <c r="P75" s="80">
        <v>58661202.563367471</v>
      </c>
      <c r="Q75" s="80">
        <v>5110241.8285886347</v>
      </c>
      <c r="R75" s="84">
        <v>9.5427640484324172E-2</v>
      </c>
    </row>
    <row r="76" spans="1:18">
      <c r="A76" s="672" t="s">
        <v>284</v>
      </c>
      <c r="B76" s="672" t="s">
        <v>249</v>
      </c>
      <c r="C76" s="672" t="s">
        <v>350</v>
      </c>
      <c r="D76" s="444" t="s">
        <v>74</v>
      </c>
      <c r="E76" s="80">
        <v>27093339.61176233</v>
      </c>
      <c r="F76" s="80">
        <v>4951.5534691810608</v>
      </c>
      <c r="G76" s="81">
        <v>1.8279247397539906E-4</v>
      </c>
      <c r="H76" s="255">
        <v>0.46146733919646965</v>
      </c>
      <c r="I76" s="255">
        <v>-4.0908815248517638E-3</v>
      </c>
      <c r="J76" s="82">
        <v>5.6383025329136522</v>
      </c>
      <c r="K76" s="82">
        <v>0.22113000062991706</v>
      </c>
      <c r="L76" s="81">
        <v>4.0820187895454489E-2</v>
      </c>
      <c r="M76" s="83">
        <v>152760445.35808933</v>
      </c>
      <c r="N76" s="83">
        <v>6017973.6248609424</v>
      </c>
      <c r="O76" s="81">
        <v>4.1010441992563436E-2</v>
      </c>
      <c r="P76" s="80">
        <v>17902678.883978818</v>
      </c>
      <c r="Q76" s="80">
        <v>592107.3345229961</v>
      </c>
      <c r="R76" s="81">
        <v>3.4204955788511196E-2</v>
      </c>
    </row>
    <row r="77" spans="1:18">
      <c r="A77" s="672" t="s">
        <v>284</v>
      </c>
      <c r="B77" s="672" t="s">
        <v>249</v>
      </c>
      <c r="C77" s="672" t="s">
        <v>353</v>
      </c>
      <c r="D77" s="87" t="s">
        <v>69</v>
      </c>
      <c r="E77" s="80">
        <v>261591453.47362331</v>
      </c>
      <c r="F77" s="80">
        <v>-814542.79262492061</v>
      </c>
      <c r="G77" s="84">
        <v>-3.1041317813425688E-3</v>
      </c>
      <c r="H77" s="256">
        <v>28.625999120554241</v>
      </c>
      <c r="I77" s="256">
        <v>-0.34593072663331625</v>
      </c>
      <c r="J77" s="85">
        <v>4.4174193106432629</v>
      </c>
      <c r="K77" s="85">
        <v>-0.23721167488449524</v>
      </c>
      <c r="L77" s="84">
        <v>-5.0962509299241336E-2</v>
      </c>
      <c r="M77" s="86">
        <v>1155559138.0736222</v>
      </c>
      <c r="N77" s="86">
        <v>-65843942.935538054</v>
      </c>
      <c r="O77" s="84">
        <v>-5.3908446735811237E-2</v>
      </c>
      <c r="P77" s="80">
        <v>317912741.24717039</v>
      </c>
      <c r="Q77" s="80">
        <v>-5131319.8937453032</v>
      </c>
      <c r="R77" s="84">
        <v>-1.5884272490949647E-2</v>
      </c>
    </row>
    <row r="78" spans="1:18">
      <c r="A78" s="672" t="s">
        <v>284</v>
      </c>
      <c r="B78" s="672" t="s">
        <v>249</v>
      </c>
      <c r="C78" s="672" t="s">
        <v>353</v>
      </c>
      <c r="D78" s="444" t="s">
        <v>79</v>
      </c>
      <c r="E78" s="80">
        <v>129191180.39425847</v>
      </c>
      <c r="F78" s="80">
        <v>5515490.1998857856</v>
      </c>
      <c r="G78" s="81">
        <v>4.4596397167603948E-2</v>
      </c>
      <c r="H78" s="255">
        <v>14.137413769606601</v>
      </c>
      <c r="I78" s="255">
        <v>0.48252984508576624</v>
      </c>
      <c r="J78" s="82">
        <v>5.8276833958218939</v>
      </c>
      <c r="K78" s="82">
        <v>-9.1189571561251626E-2</v>
      </c>
      <c r="L78" s="81">
        <v>-1.5406576904719142E-2</v>
      </c>
      <c r="M78" s="83">
        <v>752885296.87025106</v>
      </c>
      <c r="N78" s="83">
        <v>20864597.456325769</v>
      </c>
      <c r="O78" s="81">
        <v>2.8502742440248623E-2</v>
      </c>
      <c r="P78" s="80">
        <v>171894747.06441984</v>
      </c>
      <c r="Q78" s="80">
        <v>5769460.0688659847</v>
      </c>
      <c r="R78" s="81">
        <v>3.4729571717883004E-2</v>
      </c>
    </row>
    <row r="79" spans="1:18">
      <c r="A79" s="672" t="s">
        <v>284</v>
      </c>
      <c r="B79" s="672" t="s">
        <v>249</v>
      </c>
      <c r="C79" s="672" t="s">
        <v>353</v>
      </c>
      <c r="D79" s="87" t="s">
        <v>68</v>
      </c>
      <c r="E79" s="80">
        <v>99206384.775779024</v>
      </c>
      <c r="F79" s="80">
        <v>533373.02427172661</v>
      </c>
      <c r="G79" s="84">
        <v>5.4054600625239252E-3</v>
      </c>
      <c r="H79" s="256">
        <v>10.856172270288507</v>
      </c>
      <c r="I79" s="256">
        <v>-3.8196055711088306E-2</v>
      </c>
      <c r="J79" s="85">
        <v>5.6090487240373497</v>
      </c>
      <c r="K79" s="85">
        <v>-0.25772644446524051</v>
      </c>
      <c r="L79" s="84">
        <v>-4.392983147691025E-2</v>
      </c>
      <c r="M79" s="86">
        <v>556453445.94294167</v>
      </c>
      <c r="N79" s="86">
        <v>-22438929.202165604</v>
      </c>
      <c r="O79" s="84">
        <v>-3.8761832363988176E-2</v>
      </c>
      <c r="P79" s="80">
        <v>166502551.94047806</v>
      </c>
      <c r="Q79" s="80">
        <v>3423524.5923531651</v>
      </c>
      <c r="R79" s="84">
        <v>2.0993040294782758E-2</v>
      </c>
    </row>
    <row r="80" spans="1:18">
      <c r="A80" s="672" t="s">
        <v>284</v>
      </c>
      <c r="B80" s="672" t="s">
        <v>249</v>
      </c>
      <c r="C80" s="672" t="s">
        <v>353</v>
      </c>
      <c r="D80" s="444" t="s">
        <v>83</v>
      </c>
      <c r="E80" s="80">
        <v>84507775.293494716</v>
      </c>
      <c r="F80" s="80">
        <v>937579.90284100175</v>
      </c>
      <c r="G80" s="81">
        <v>1.1219070369026066E-2</v>
      </c>
      <c r="H80" s="255">
        <v>9.2477008293220049</v>
      </c>
      <c r="I80" s="255">
        <v>2.0816258753219685E-2</v>
      </c>
      <c r="J80" s="82">
        <v>5.3095159783824064</v>
      </c>
      <c r="K80" s="82">
        <v>-0.22013775820173631</v>
      </c>
      <c r="L80" s="81">
        <v>-3.9810405621839712E-2</v>
      </c>
      <c r="M80" s="83">
        <v>448695383.21836019</v>
      </c>
      <c r="N80" s="83">
        <v>-13418859.990635037</v>
      </c>
      <c r="O80" s="81">
        <v>-2.9037970994904478E-2</v>
      </c>
      <c r="P80" s="80">
        <v>124141306.4036286</v>
      </c>
      <c r="Q80" s="80">
        <v>2069773.6978776753</v>
      </c>
      <c r="R80" s="81">
        <v>1.6955416647932084E-2</v>
      </c>
    </row>
    <row r="81" spans="1:18">
      <c r="A81" s="672" t="s">
        <v>284</v>
      </c>
      <c r="B81" s="672" t="s">
        <v>249</v>
      </c>
      <c r="C81" s="672" t="s">
        <v>353</v>
      </c>
      <c r="D81" s="87" t="s">
        <v>300</v>
      </c>
      <c r="E81" s="80">
        <v>50841936.231992267</v>
      </c>
      <c r="F81" s="80">
        <v>2407474.9696756527</v>
      </c>
      <c r="G81" s="84">
        <v>4.9705827357859694E-2</v>
      </c>
      <c r="H81" s="256">
        <v>5.5636420935710564</v>
      </c>
      <c r="I81" s="256">
        <v>0.21605158937246483</v>
      </c>
      <c r="J81" s="85">
        <v>5.4979800424448708</v>
      </c>
      <c r="K81" s="85">
        <v>-7.8835118749043254E-2</v>
      </c>
      <c r="L81" s="84">
        <v>-1.4136225869133131E-2</v>
      </c>
      <c r="M81" s="86">
        <v>279527950.72274828</v>
      </c>
      <c r="N81" s="86">
        <v>9417912.8308016658</v>
      </c>
      <c r="O81" s="84">
        <v>3.4866948686183806E-2</v>
      </c>
      <c r="P81" s="80">
        <v>51475189.359244071</v>
      </c>
      <c r="Q81" s="80">
        <v>2538240.4856179953</v>
      </c>
      <c r="R81" s="84">
        <v>5.1867567227632097E-2</v>
      </c>
    </row>
    <row r="82" spans="1:18">
      <c r="A82" s="672" t="s">
        <v>284</v>
      </c>
      <c r="B82" s="672" t="s">
        <v>249</v>
      </c>
      <c r="C82" s="672" t="s">
        <v>353</v>
      </c>
      <c r="D82" s="444" t="s">
        <v>301</v>
      </c>
      <c r="E82" s="80">
        <v>23277677.832863808</v>
      </c>
      <c r="F82" s="80">
        <v>185473.11613544822</v>
      </c>
      <c r="G82" s="81">
        <v>8.0318496397656022E-3</v>
      </c>
      <c r="H82" s="255">
        <v>2.5472804112053802</v>
      </c>
      <c r="I82" s="255">
        <v>-2.3020853436914734E-3</v>
      </c>
      <c r="J82" s="82">
        <v>10.44281664304482</v>
      </c>
      <c r="K82" s="82">
        <v>0.42532086703196548</v>
      </c>
      <c r="L82" s="81">
        <v>4.245780348122602E-2</v>
      </c>
      <c r="M82" s="83">
        <v>243084521.48446566</v>
      </c>
      <c r="N82" s="83">
        <v>11758458.275815189</v>
      </c>
      <c r="O82" s="81">
        <v>5.0830667814587525E-2</v>
      </c>
      <c r="P82" s="80">
        <v>33687771.962903358</v>
      </c>
      <c r="Q82" s="80">
        <v>359002.78141167387</v>
      </c>
      <c r="R82" s="81">
        <v>1.0771558333184331E-2</v>
      </c>
    </row>
    <row r="83" spans="1:18">
      <c r="A83" s="672" t="s">
        <v>284</v>
      </c>
      <c r="B83" s="672" t="s">
        <v>249</v>
      </c>
      <c r="C83" s="672" t="s">
        <v>353</v>
      </c>
      <c r="D83" s="87" t="s">
        <v>75</v>
      </c>
      <c r="E83" s="80">
        <v>18215895.311292183</v>
      </c>
      <c r="F83" s="80">
        <v>221868.06114247441</v>
      </c>
      <c r="G83" s="84">
        <v>1.2330094761895423E-2</v>
      </c>
      <c r="H83" s="256">
        <v>1.993368652671738</v>
      </c>
      <c r="I83" s="256">
        <v>6.6697868776672831E-3</v>
      </c>
      <c r="J83" s="85">
        <v>8.046804283127722</v>
      </c>
      <c r="K83" s="85">
        <v>2.8325948735362871E-2</v>
      </c>
      <c r="L83" s="84">
        <v>3.5325840582332152E-3</v>
      </c>
      <c r="M83" s="86">
        <v>146579744.41191211</v>
      </c>
      <c r="N83" s="86">
        <v>2295026.758120954</v>
      </c>
      <c r="O83" s="84">
        <v>1.5906235916320906E-2</v>
      </c>
      <c r="P83" s="80">
        <v>32054677.091563284</v>
      </c>
      <c r="Q83" s="80">
        <v>264706.70887653157</v>
      </c>
      <c r="R83" s="84">
        <v>8.3267365678545719E-3</v>
      </c>
    </row>
    <row r="84" spans="1:18">
      <c r="A84" s="672" t="s">
        <v>284</v>
      </c>
      <c r="B84" s="672" t="s">
        <v>249</v>
      </c>
      <c r="C84" s="672" t="s">
        <v>353</v>
      </c>
      <c r="D84" s="444" t="s">
        <v>109</v>
      </c>
      <c r="E84" s="80">
        <v>16514462.943891924</v>
      </c>
      <c r="F84" s="80">
        <v>-156021.89823444746</v>
      </c>
      <c r="G84" s="81">
        <v>-9.3591697969203393E-3</v>
      </c>
      <c r="H84" s="255">
        <v>1.8071806071292127</v>
      </c>
      <c r="I84" s="255">
        <v>-3.338753627037927E-2</v>
      </c>
      <c r="J84" s="82">
        <v>3.3389123008503239</v>
      </c>
      <c r="K84" s="82">
        <v>9.1452397323396273E-2</v>
      </c>
      <c r="L84" s="81">
        <v>2.8161209080387328E-2</v>
      </c>
      <c r="M84" s="83">
        <v>55140343.465297595</v>
      </c>
      <c r="N84" s="83">
        <v>1003612.3681387827</v>
      </c>
      <c r="O84" s="81">
        <v>1.8538473745997087E-2</v>
      </c>
      <c r="P84" s="80">
        <v>12852919.459456688</v>
      </c>
      <c r="Q84" s="80">
        <v>-50147.313694005832</v>
      </c>
      <c r="R84" s="81">
        <v>-3.8864647122771397E-3</v>
      </c>
    </row>
    <row r="85" spans="1:18">
      <c r="A85" s="672" t="s">
        <v>284</v>
      </c>
      <c r="B85" s="672" t="s">
        <v>249</v>
      </c>
      <c r="C85" s="672" t="s">
        <v>353</v>
      </c>
      <c r="D85" s="87" t="s">
        <v>71</v>
      </c>
      <c r="E85" s="80">
        <v>13642231.26261211</v>
      </c>
      <c r="F85" s="80">
        <v>376612.99780534022</v>
      </c>
      <c r="G85" s="84">
        <v>2.8390157947216194E-2</v>
      </c>
      <c r="H85" s="256">
        <v>1.4928717851453384</v>
      </c>
      <c r="I85" s="256">
        <v>2.8230857665946685E-2</v>
      </c>
      <c r="J85" s="85">
        <v>8.1961493929528704</v>
      </c>
      <c r="K85" s="85">
        <v>0.22332196489314438</v>
      </c>
      <c r="L85" s="84">
        <v>2.8010384886443251E-2</v>
      </c>
      <c r="M85" s="86">
        <v>111813765.48158091</v>
      </c>
      <c r="N85" s="86">
        <v>6049280.3297594339</v>
      </c>
      <c r="O85" s="84">
        <v>5.7195762084747907E-2</v>
      </c>
      <c r="P85" s="80">
        <v>17831375.275254142</v>
      </c>
      <c r="Q85" s="80">
        <v>1293119.4415625893</v>
      </c>
      <c r="R85" s="84">
        <v>7.818958991602129E-2</v>
      </c>
    </row>
    <row r="86" spans="1:18">
      <c r="A86" s="672" t="s">
        <v>284</v>
      </c>
      <c r="B86" s="672" t="s">
        <v>249</v>
      </c>
      <c r="C86" s="672" t="s">
        <v>353</v>
      </c>
      <c r="D86" s="444" t="s">
        <v>78</v>
      </c>
      <c r="E86" s="80">
        <v>11033664.582248887</v>
      </c>
      <c r="F86" s="80">
        <v>296813.5711992234</v>
      </c>
      <c r="G86" s="81">
        <v>2.7644378309223283E-2</v>
      </c>
      <c r="H86" s="255">
        <v>1.2074158709462377</v>
      </c>
      <c r="I86" s="255">
        <v>2.1973088776680916E-2</v>
      </c>
      <c r="J86" s="82">
        <v>8.7542045178962304</v>
      </c>
      <c r="K86" s="82">
        <v>-0.12686184722192628</v>
      </c>
      <c r="L86" s="81">
        <v>-1.4284528682298443E-2</v>
      </c>
      <c r="M86" s="83">
        <v>96590956.334874824</v>
      </c>
      <c r="N86" s="83">
        <v>1236269.9533567876</v>
      </c>
      <c r="O86" s="81">
        <v>1.2964962712062419E-2</v>
      </c>
      <c r="P86" s="80">
        <v>20208813.09577433</v>
      </c>
      <c r="Q86" s="80">
        <v>39025.433028101921</v>
      </c>
      <c r="R86" s="81">
        <v>1.9348460023792037E-3</v>
      </c>
    </row>
    <row r="87" spans="1:18">
      <c r="A87" s="672" t="s">
        <v>284</v>
      </c>
      <c r="B87" s="672" t="s">
        <v>249</v>
      </c>
      <c r="C87" s="672" t="s">
        <v>353</v>
      </c>
      <c r="D87" s="87" t="s">
        <v>299</v>
      </c>
      <c r="E87" s="80">
        <v>8893296.917179307</v>
      </c>
      <c r="F87" s="80">
        <v>-512563.43740615621</v>
      </c>
      <c r="G87" s="84">
        <v>-5.4494051376839305E-2</v>
      </c>
      <c r="H87" s="256">
        <v>0.97319505797872796</v>
      </c>
      <c r="I87" s="256">
        <v>-6.52946496611716E-2</v>
      </c>
      <c r="J87" s="85">
        <v>9.8551095069238883</v>
      </c>
      <c r="K87" s="85">
        <v>0.77601097402265395</v>
      </c>
      <c r="L87" s="84">
        <v>8.5472249388032467E-2</v>
      </c>
      <c r="M87" s="86">
        <v>87644414.9963907</v>
      </c>
      <c r="N87" s="86">
        <v>2247682.0503999293</v>
      </c>
      <c r="O87" s="84">
        <v>2.6320468861747645E-2</v>
      </c>
      <c r="P87" s="80">
        <v>16347892.339702796</v>
      </c>
      <c r="Q87" s="80">
        <v>-19913.382617644966</v>
      </c>
      <c r="R87" s="84">
        <v>-1.2166189503636088E-3</v>
      </c>
    </row>
    <row r="88" spans="1:18">
      <c r="A88" s="672" t="s">
        <v>284</v>
      </c>
      <c r="B88" s="672" t="s">
        <v>249</v>
      </c>
      <c r="C88" s="672" t="s">
        <v>353</v>
      </c>
      <c r="D88" s="444" t="s">
        <v>302</v>
      </c>
      <c r="E88" s="80">
        <v>8581621.1360066086</v>
      </c>
      <c r="F88" s="80">
        <v>1513234.3063493911</v>
      </c>
      <c r="G88" s="81">
        <v>0.21408481776920174</v>
      </c>
      <c r="H88" s="255">
        <v>0.9390883220006454</v>
      </c>
      <c r="I88" s="255">
        <v>0.15867624958050908</v>
      </c>
      <c r="J88" s="82">
        <v>9.0706892586037977</v>
      </c>
      <c r="K88" s="82">
        <v>-0.2631357327006203</v>
      </c>
      <c r="L88" s="81">
        <v>-2.8191629149439047E-2</v>
      </c>
      <c r="M88" s="83">
        <v>77841218.659782469</v>
      </c>
      <c r="N88" s="83">
        <v>11866133.020920932</v>
      </c>
      <c r="O88" s="81">
        <v>0.17985778883068826</v>
      </c>
      <c r="P88" s="80">
        <v>15319423.204793457</v>
      </c>
      <c r="Q88" s="80">
        <v>2869127.235434955</v>
      </c>
      <c r="R88" s="81">
        <v>0.23044650846021503</v>
      </c>
    </row>
    <row r="89" spans="1:18">
      <c r="A89" s="672" t="s">
        <v>284</v>
      </c>
      <c r="B89" s="672" t="s">
        <v>249</v>
      </c>
      <c r="C89" s="672" t="s">
        <v>353</v>
      </c>
      <c r="D89" s="87" t="s">
        <v>77</v>
      </c>
      <c r="E89" s="80">
        <v>4788639.4342921386</v>
      </c>
      <c r="F89" s="80">
        <v>324139.52457966562</v>
      </c>
      <c r="G89" s="84">
        <v>7.2603769993253547E-2</v>
      </c>
      <c r="H89" s="256">
        <v>0.52402166207819201</v>
      </c>
      <c r="I89" s="256">
        <v>3.1101606792085457E-2</v>
      </c>
      <c r="J89" s="85">
        <v>6.704842432901823</v>
      </c>
      <c r="K89" s="85">
        <v>0.22321720626423147</v>
      </c>
      <c r="L89" s="84">
        <v>3.4438462339179035E-2</v>
      </c>
      <c r="M89" s="86">
        <v>32107072.874908913</v>
      </c>
      <c r="N89" s="86">
        <v>3169857.635795299</v>
      </c>
      <c r="O89" s="84">
        <v>0.10954259453102771</v>
      </c>
      <c r="P89" s="80">
        <v>9067503.2024779413</v>
      </c>
      <c r="Q89" s="80">
        <v>756145.61007067934</v>
      </c>
      <c r="R89" s="84">
        <v>9.0977388671310069E-2</v>
      </c>
    </row>
    <row r="90" spans="1:18">
      <c r="A90" s="672" t="s">
        <v>284</v>
      </c>
      <c r="B90" s="672" t="s">
        <v>249</v>
      </c>
      <c r="C90" s="672" t="s">
        <v>353</v>
      </c>
      <c r="D90" s="444" t="s">
        <v>80</v>
      </c>
      <c r="E90" s="80">
        <v>4739670.0243805274</v>
      </c>
      <c r="F90" s="80">
        <v>339199.17656115722</v>
      </c>
      <c r="G90" s="81">
        <v>7.7082473283340933E-2</v>
      </c>
      <c r="H90" s="255">
        <v>0.5186629308717644</v>
      </c>
      <c r="I90" s="255">
        <v>3.2812247153927998E-2</v>
      </c>
      <c r="J90" s="82">
        <v>8.9059492939005853</v>
      </c>
      <c r="K90" s="82">
        <v>-0.19605052124625466</v>
      </c>
      <c r="L90" s="81">
        <v>-2.1539279853643001E-2</v>
      </c>
      <c r="M90" s="83">
        <v>42211260.906953529</v>
      </c>
      <c r="N90" s="83">
        <v>2158176.0635425597</v>
      </c>
      <c r="O90" s="81">
        <v>5.3882892465837016E-2</v>
      </c>
      <c r="P90" s="80">
        <v>7939634.4718859307</v>
      </c>
      <c r="Q90" s="80">
        <v>360524.90612917393</v>
      </c>
      <c r="R90" s="81">
        <v>4.7568240437909061E-2</v>
      </c>
    </row>
    <row r="91" spans="1:18">
      <c r="A91" s="672" t="s">
        <v>284</v>
      </c>
      <c r="B91" s="672" t="s">
        <v>249</v>
      </c>
      <c r="C91" s="672" t="s">
        <v>353</v>
      </c>
      <c r="D91" s="87" t="s">
        <v>74</v>
      </c>
      <c r="E91" s="80">
        <v>4207198.9688492026</v>
      </c>
      <c r="F91" s="80">
        <v>-146881.2973270081</v>
      </c>
      <c r="G91" s="84">
        <v>-3.3734173085421891E-2</v>
      </c>
      <c r="H91" s="256">
        <v>0.46039452888478122</v>
      </c>
      <c r="I91" s="256">
        <v>-2.0334226614722339E-2</v>
      </c>
      <c r="J91" s="85">
        <v>5.6907281692633713</v>
      </c>
      <c r="K91" s="85">
        <v>0.11846020651617462</v>
      </c>
      <c r="L91" s="84">
        <v>2.1258885485789216E-2</v>
      </c>
      <c r="M91" s="86">
        <v>23942025.685725965</v>
      </c>
      <c r="N91" s="86">
        <v>-320076.28871751949</v>
      </c>
      <c r="O91" s="84">
        <v>-1.3192438522213461E-2</v>
      </c>
      <c r="P91" s="80">
        <v>2805181.0009730216</v>
      </c>
      <c r="Q91" s="80">
        <v>-60851.875808070414</v>
      </c>
      <c r="R91" s="84">
        <v>-2.1232092730357848E-2</v>
      </c>
    </row>
    <row r="92" spans="1:18">
      <c r="A92" s="672" t="s">
        <v>284</v>
      </c>
      <c r="B92" s="672" t="s">
        <v>59</v>
      </c>
      <c r="C92" s="672" t="s">
        <v>345</v>
      </c>
      <c r="D92" s="444" t="s">
        <v>69</v>
      </c>
      <c r="E92" s="80">
        <v>64366243.473185547</v>
      </c>
      <c r="F92" s="80">
        <v>-4633888.8395342305</v>
      </c>
      <c r="G92" s="81">
        <v>-6.7157680488679289E-2</v>
      </c>
      <c r="H92" s="255">
        <v>27.365900434383285</v>
      </c>
      <c r="I92" s="255">
        <v>-0.62538750470251969</v>
      </c>
      <c r="J92" s="82">
        <v>5.067040611807224</v>
      </c>
      <c r="K92" s="82">
        <v>-5.6559046952047609E-2</v>
      </c>
      <c r="L92" s="81">
        <v>-1.1038927847407953E-2</v>
      </c>
      <c r="M92" s="83">
        <v>326146369.70810282</v>
      </c>
      <c r="N92" s="83">
        <v>-27382684.663692832</v>
      </c>
      <c r="O92" s="81">
        <v>-7.74552595467735E-2</v>
      </c>
      <c r="P92" s="80">
        <v>98723241.936018735</v>
      </c>
      <c r="Q92" s="80">
        <v>-6740217.1053272039</v>
      </c>
      <c r="R92" s="81">
        <v>-6.3910449805034047E-2</v>
      </c>
    </row>
    <row r="93" spans="1:18">
      <c r="A93" s="672" t="s">
        <v>284</v>
      </c>
      <c r="B93" s="672" t="s">
        <v>59</v>
      </c>
      <c r="C93" s="672" t="s">
        <v>345</v>
      </c>
      <c r="D93" s="87" t="s">
        <v>79</v>
      </c>
      <c r="E93" s="80">
        <v>35482861.214867361</v>
      </c>
      <c r="F93" s="80">
        <v>-302297.21902808547</v>
      </c>
      <c r="G93" s="84">
        <v>-8.4475584923427837E-3</v>
      </c>
      <c r="H93" s="256">
        <v>15.085864806412383</v>
      </c>
      <c r="I93" s="256">
        <v>0.56889737323081491</v>
      </c>
      <c r="J93" s="85">
        <v>6.6970664083720575</v>
      </c>
      <c r="K93" s="85">
        <v>8.092608785899813E-2</v>
      </c>
      <c r="L93" s="84">
        <v>1.2231616008519387E-2</v>
      </c>
      <c r="M93" s="86">
        <v>237631077.91501594</v>
      </c>
      <c r="N93" s="86">
        <v>871448.32457232475</v>
      </c>
      <c r="O93" s="84">
        <v>3.6807302244888256E-3</v>
      </c>
      <c r="P93" s="80">
        <v>57063104.833276443</v>
      </c>
      <c r="Q93" s="80">
        <v>-319905.80077221245</v>
      </c>
      <c r="R93" s="84">
        <v>-5.5749218668982459E-3</v>
      </c>
    </row>
    <row r="94" spans="1:18">
      <c r="A94" s="672" t="s">
        <v>284</v>
      </c>
      <c r="B94" s="672" t="s">
        <v>59</v>
      </c>
      <c r="C94" s="672" t="s">
        <v>345</v>
      </c>
      <c r="D94" s="444" t="s">
        <v>68</v>
      </c>
      <c r="E94" s="80">
        <v>27090292.996746771</v>
      </c>
      <c r="F94" s="80">
        <v>-809132.22812643647</v>
      </c>
      <c r="G94" s="81">
        <v>-2.9001752602597342E-2</v>
      </c>
      <c r="H94" s="255">
        <v>11.517687236106662</v>
      </c>
      <c r="I94" s="255">
        <v>0.19972568111906774</v>
      </c>
      <c r="J94" s="82">
        <v>6.3214824694158542</v>
      </c>
      <c r="K94" s="82">
        <v>-0.10851983613317895</v>
      </c>
      <c r="L94" s="81">
        <v>-1.6877106877477684E-2</v>
      </c>
      <c r="M94" s="83">
        <v>171250812.2702738</v>
      </c>
      <c r="N94" s="83">
        <v>-8142556.2491537631</v>
      </c>
      <c r="O94" s="81">
        <v>-4.5389393801766743E-2</v>
      </c>
      <c r="P94" s="80">
        <v>54009962.34031155</v>
      </c>
      <c r="Q94" s="80">
        <v>-983366.84904744476</v>
      </c>
      <c r="R94" s="81">
        <v>-1.7881566065247829E-2</v>
      </c>
    </row>
    <row r="95" spans="1:18">
      <c r="A95" s="672" t="s">
        <v>284</v>
      </c>
      <c r="B95" s="672" t="s">
        <v>59</v>
      </c>
      <c r="C95" s="672" t="s">
        <v>345</v>
      </c>
      <c r="D95" s="87" t="s">
        <v>83</v>
      </c>
      <c r="E95" s="80">
        <v>22600560.932718504</v>
      </c>
      <c r="F95" s="80">
        <v>-668997.5407676585</v>
      </c>
      <c r="G95" s="84">
        <v>-2.8749902647698656E-2</v>
      </c>
      <c r="H95" s="256">
        <v>9.6088363538512684</v>
      </c>
      <c r="I95" s="256">
        <v>0.16907312999621205</v>
      </c>
      <c r="J95" s="85">
        <v>6.0340719824777507</v>
      </c>
      <c r="K95" s="85">
        <v>-9.6700196740265199E-2</v>
      </c>
      <c r="L95" s="84">
        <v>-1.5772922873901241E-2</v>
      </c>
      <c r="M95" s="86">
        <v>136373411.51239794</v>
      </c>
      <c r="N95" s="86">
        <v>-6286950.1995378733</v>
      </c>
      <c r="O95" s="84">
        <v>-4.4069355524505652E-2</v>
      </c>
      <c r="P95" s="80">
        <v>39107642.366727799</v>
      </c>
      <c r="Q95" s="80">
        <v>-1087439.0914674625</v>
      </c>
      <c r="R95" s="84">
        <v>-2.7054033777701117E-2</v>
      </c>
    </row>
    <row r="96" spans="1:18">
      <c r="A96" s="672" t="s">
        <v>284</v>
      </c>
      <c r="B96" s="672" t="s">
        <v>59</v>
      </c>
      <c r="C96" s="672" t="s">
        <v>345</v>
      </c>
      <c r="D96" s="444" t="s">
        <v>300</v>
      </c>
      <c r="E96" s="80">
        <v>10658240.21782236</v>
      </c>
      <c r="F96" s="80">
        <v>145616.28163676523</v>
      </c>
      <c r="G96" s="81">
        <v>1.3851563845591218E-2</v>
      </c>
      <c r="H96" s="255">
        <v>4.531448859962981</v>
      </c>
      <c r="I96" s="255">
        <v>0.26679205815491969</v>
      </c>
      <c r="J96" s="82">
        <v>6.3600479496900482</v>
      </c>
      <c r="K96" s="82">
        <v>-5.0685714977763752E-2</v>
      </c>
      <c r="L96" s="81">
        <v>-7.9063828929773761E-3</v>
      </c>
      <c r="M96" s="83">
        <v>67786918.84466511</v>
      </c>
      <c r="N96" s="83">
        <v>393286.67296747863</v>
      </c>
      <c r="O96" s="81">
        <v>5.8356651851840949E-3</v>
      </c>
      <c r="P96" s="80">
        <v>13422479.478680486</v>
      </c>
      <c r="Q96" s="80">
        <v>47483.732158740982</v>
      </c>
      <c r="R96" s="81">
        <v>3.5501867109819034E-3</v>
      </c>
    </row>
    <row r="97" spans="1:18">
      <c r="A97" s="672" t="s">
        <v>284</v>
      </c>
      <c r="B97" s="672" t="s">
        <v>59</v>
      </c>
      <c r="C97" s="672" t="s">
        <v>345</v>
      </c>
      <c r="D97" s="87" t="s">
        <v>301</v>
      </c>
      <c r="E97" s="80">
        <v>6446850.8037364529</v>
      </c>
      <c r="F97" s="80">
        <v>-487007.94007686526</v>
      </c>
      <c r="G97" s="84">
        <v>-7.023620729386712E-2</v>
      </c>
      <c r="H97" s="256">
        <v>2.7409379154443334</v>
      </c>
      <c r="I97" s="256">
        <v>-7.1920989628337484E-2</v>
      </c>
      <c r="J97" s="85">
        <v>11.9070470878923</v>
      </c>
      <c r="K97" s="85">
        <v>0.57916279302854257</v>
      </c>
      <c r="L97" s="84">
        <v>5.1127181206392106E-2</v>
      </c>
      <c r="M97" s="86">
        <v>76762956.08870627</v>
      </c>
      <c r="N97" s="86">
        <v>-1782993.4781403542</v>
      </c>
      <c r="O97" s="84">
        <v>-2.270000538503816E-2</v>
      </c>
      <c r="P97" s="80">
        <v>12174207.820707059</v>
      </c>
      <c r="Q97" s="80">
        <v>-928029.27558456548</v>
      </c>
      <c r="R97" s="84">
        <v>-7.0829833772984394E-2</v>
      </c>
    </row>
    <row r="98" spans="1:18">
      <c r="A98" s="672" t="s">
        <v>284</v>
      </c>
      <c r="B98" s="672" t="s">
        <v>59</v>
      </c>
      <c r="C98" s="672" t="s">
        <v>345</v>
      </c>
      <c r="D98" s="444" t="s">
        <v>109</v>
      </c>
      <c r="E98" s="80">
        <v>5572937.7000317629</v>
      </c>
      <c r="F98" s="80">
        <v>-270876.90906385519</v>
      </c>
      <c r="G98" s="81">
        <v>-4.6352755380406528E-2</v>
      </c>
      <c r="H98" s="255">
        <v>2.3693857214088312</v>
      </c>
      <c r="I98" s="255">
        <v>-1.2749121748720782E-3</v>
      </c>
      <c r="J98" s="82">
        <v>3.504048078182747</v>
      </c>
      <c r="K98" s="82">
        <v>0.1106409158564321</v>
      </c>
      <c r="L98" s="81">
        <v>3.2604668571685154E-2</v>
      </c>
      <c r="M98" s="83">
        <v>19527841.637628477</v>
      </c>
      <c r="N98" s="83">
        <v>-302600.71218374744</v>
      </c>
      <c r="O98" s="81">
        <v>-1.5259403035283919E-2</v>
      </c>
      <c r="P98" s="80">
        <v>4424312.7838920457</v>
      </c>
      <c r="Q98" s="80">
        <v>-219502.93750370853</v>
      </c>
      <c r="R98" s="81">
        <v>-4.7267796715614353E-2</v>
      </c>
    </row>
    <row r="99" spans="1:18">
      <c r="A99" s="672" t="s">
        <v>284</v>
      </c>
      <c r="B99" s="672" t="s">
        <v>59</v>
      </c>
      <c r="C99" s="672" t="s">
        <v>345</v>
      </c>
      <c r="D99" s="87" t="s">
        <v>75</v>
      </c>
      <c r="E99" s="80">
        <v>4805538.2232806608</v>
      </c>
      <c r="F99" s="80">
        <v>-95005.186212865636</v>
      </c>
      <c r="G99" s="84">
        <v>-1.9386663533847662E-2</v>
      </c>
      <c r="H99" s="256">
        <v>2.0431187755536304</v>
      </c>
      <c r="I99" s="256">
        <v>5.5115027800880068E-2</v>
      </c>
      <c r="J99" s="85">
        <v>9.2456884286760026</v>
      </c>
      <c r="K99" s="85">
        <v>0.12154465449108542</v>
      </c>
      <c r="L99" s="84">
        <v>1.332121210485236E-2</v>
      </c>
      <c r="M99" s="86">
        <v>44430509.144546241</v>
      </c>
      <c r="N99" s="86">
        <v>-282753.49530704319</v>
      </c>
      <c r="O99" s="84">
        <v>-6.3237052859350679E-3</v>
      </c>
      <c r="P99" s="80">
        <v>9889148.0004816893</v>
      </c>
      <c r="Q99" s="80">
        <v>-189787.82312524319</v>
      </c>
      <c r="R99" s="84">
        <v>-1.8830145012008234E-2</v>
      </c>
    </row>
    <row r="100" spans="1:18">
      <c r="A100" s="672" t="s">
        <v>284</v>
      </c>
      <c r="B100" s="672" t="s">
        <v>59</v>
      </c>
      <c r="C100" s="672" t="s">
        <v>345</v>
      </c>
      <c r="D100" s="444" t="s">
        <v>302</v>
      </c>
      <c r="E100" s="80">
        <v>3143418.7480544494</v>
      </c>
      <c r="F100" s="80">
        <v>-214006.29897149652</v>
      </c>
      <c r="G100" s="81">
        <v>-6.3741199274445839E-2</v>
      </c>
      <c r="H100" s="255">
        <v>1.3364533929755911</v>
      </c>
      <c r="I100" s="255">
        <v>-2.5553433319690066E-2</v>
      </c>
      <c r="J100" s="82">
        <v>9.6531195938075616</v>
      </c>
      <c r="K100" s="82">
        <v>0.27112538222878868</v>
      </c>
      <c r="L100" s="81">
        <v>2.889848108136538E-2</v>
      </c>
      <c r="M100" s="83">
        <v>30343797.108386442</v>
      </c>
      <c r="N100" s="83">
        <v>-1155545.2486205697</v>
      </c>
      <c r="O100" s="81">
        <v>-3.6684742034416448E-2</v>
      </c>
      <c r="P100" s="80">
        <v>5635917.5621565226</v>
      </c>
      <c r="Q100" s="80">
        <v>-375655.45292829257</v>
      </c>
      <c r="R100" s="81">
        <v>-6.2488711687550311E-2</v>
      </c>
    </row>
    <row r="101" spans="1:18">
      <c r="A101" s="672" t="s">
        <v>284</v>
      </c>
      <c r="B101" s="672" t="s">
        <v>59</v>
      </c>
      <c r="C101" s="672" t="s">
        <v>345</v>
      </c>
      <c r="D101" s="87" t="s">
        <v>71</v>
      </c>
      <c r="E101" s="80">
        <v>2581766.6366812112</v>
      </c>
      <c r="F101" s="80">
        <v>-153543.79859455535</v>
      </c>
      <c r="G101" s="84">
        <v>-5.6133957087424878E-2</v>
      </c>
      <c r="H101" s="256">
        <v>1.0976618319144853</v>
      </c>
      <c r="I101" s="256">
        <v>-1.1971721389234968E-2</v>
      </c>
      <c r="J101" s="85">
        <v>10.461694042431922</v>
      </c>
      <c r="K101" s="85">
        <v>0.2877305918083124</v>
      </c>
      <c r="L101" s="84">
        <v>2.8281071895405328E-2</v>
      </c>
      <c r="M101" s="86">
        <v>27009652.641917329</v>
      </c>
      <c r="N101" s="86">
        <v>-819295.75268767774</v>
      </c>
      <c r="O101" s="84">
        <v>-2.9440413668182609E-2</v>
      </c>
      <c r="P101" s="80">
        <v>4403032.3878010847</v>
      </c>
      <c r="Q101" s="80">
        <v>-215994.03163593542</v>
      </c>
      <c r="R101" s="84">
        <v>-4.6761809096182085E-2</v>
      </c>
    </row>
    <row r="102" spans="1:18">
      <c r="A102" s="672" t="s">
        <v>284</v>
      </c>
      <c r="B102" s="672" t="s">
        <v>59</v>
      </c>
      <c r="C102" s="672" t="s">
        <v>345</v>
      </c>
      <c r="D102" s="444" t="s">
        <v>299</v>
      </c>
      <c r="E102" s="80">
        <v>2537898.8515972593</v>
      </c>
      <c r="F102" s="80">
        <v>-24794.040673375595</v>
      </c>
      <c r="G102" s="81">
        <v>-9.6749949040547002E-3</v>
      </c>
      <c r="H102" s="255">
        <v>1.0790110396030703</v>
      </c>
      <c r="I102" s="255">
        <v>3.9403255636946577E-2</v>
      </c>
      <c r="J102" s="82">
        <v>11.186279608106034</v>
      </c>
      <c r="K102" s="82">
        <v>0.60491920155287637</v>
      </c>
      <c r="L102" s="81">
        <v>5.7168377062201091E-2</v>
      </c>
      <c r="M102" s="83">
        <v>28389646.171058141</v>
      </c>
      <c r="N102" s="83">
        <v>1272869.0666304491</v>
      </c>
      <c r="O102" s="81">
        <v>4.694027840139646E-2</v>
      </c>
      <c r="P102" s="80">
        <v>5164479.249846708</v>
      </c>
      <c r="Q102" s="80">
        <v>87978.730360689573</v>
      </c>
      <c r="R102" s="81">
        <v>1.7330586301131153E-2</v>
      </c>
    </row>
    <row r="103" spans="1:18">
      <c r="A103" s="672" t="s">
        <v>284</v>
      </c>
      <c r="B103" s="672" t="s">
        <v>59</v>
      </c>
      <c r="C103" s="672" t="s">
        <v>345</v>
      </c>
      <c r="D103" s="87" t="s">
        <v>78</v>
      </c>
      <c r="E103" s="80">
        <v>2390736.612104401</v>
      </c>
      <c r="F103" s="80">
        <v>-37699.451805739664</v>
      </c>
      <c r="G103" s="84">
        <v>-1.5524168976900293E-2</v>
      </c>
      <c r="H103" s="256">
        <v>1.0164436599277265</v>
      </c>
      <c r="I103" s="256">
        <v>3.1299851818852531E-2</v>
      </c>
      <c r="J103" s="85">
        <v>12.03468638402364</v>
      </c>
      <c r="K103" s="85">
        <v>-0.16037899460167537</v>
      </c>
      <c r="L103" s="84">
        <v>-1.3151138564847452E-2</v>
      </c>
      <c r="M103" s="86">
        <v>28771765.353479642</v>
      </c>
      <c r="N103" s="86">
        <v>-843171.21371604875</v>
      </c>
      <c r="O103" s="84">
        <v>-2.8471147044428421E-2</v>
      </c>
      <c r="P103" s="80">
        <v>6632601.5340098832</v>
      </c>
      <c r="Q103" s="80">
        <v>-93729.298256542534</v>
      </c>
      <c r="R103" s="84">
        <v>-1.3934684539588816E-2</v>
      </c>
    </row>
    <row r="104" spans="1:18">
      <c r="A104" s="672" t="s">
        <v>284</v>
      </c>
      <c r="B104" s="672" t="s">
        <v>59</v>
      </c>
      <c r="C104" s="672" t="s">
        <v>345</v>
      </c>
      <c r="D104" s="444" t="s">
        <v>80</v>
      </c>
      <c r="E104" s="80">
        <v>1495380.0345670148</v>
      </c>
      <c r="F104" s="80">
        <v>-49192.862258052919</v>
      </c>
      <c r="G104" s="81">
        <v>-3.1848844660663699E-2</v>
      </c>
      <c r="H104" s="255">
        <v>0.63577457576149388</v>
      </c>
      <c r="I104" s="255">
        <v>9.1875932613415534E-3</v>
      </c>
      <c r="J104" s="82">
        <v>9.8781227178841196</v>
      </c>
      <c r="K104" s="82">
        <v>0.14774455598554326</v>
      </c>
      <c r="L104" s="81">
        <v>1.5183845224440442E-2</v>
      </c>
      <c r="M104" s="83">
        <v>14771547.491326768</v>
      </c>
      <c r="N104" s="83">
        <v>-257730.89340029471</v>
      </c>
      <c r="O104" s="81">
        <v>-1.7148587364128141E-2</v>
      </c>
      <c r="P104" s="80">
        <v>2756459.2017556615</v>
      </c>
      <c r="Q104" s="80">
        <v>-86398.868689626921</v>
      </c>
      <c r="R104" s="81">
        <v>-3.0391551934245496E-2</v>
      </c>
    </row>
    <row r="105" spans="1:18">
      <c r="A105" s="672" t="s">
        <v>284</v>
      </c>
      <c r="B105" s="672" t="s">
        <v>59</v>
      </c>
      <c r="C105" s="672" t="s">
        <v>345</v>
      </c>
      <c r="D105" s="87" t="s">
        <v>74</v>
      </c>
      <c r="E105" s="80">
        <v>1239737.7073772873</v>
      </c>
      <c r="F105" s="80">
        <v>-298216.18719017017</v>
      </c>
      <c r="G105" s="84">
        <v>-0.1939045040579985</v>
      </c>
      <c r="H105" s="256">
        <v>0.52708588903391518</v>
      </c>
      <c r="I105" s="256">
        <v>-9.6815962411378687E-2</v>
      </c>
      <c r="J105" s="85">
        <v>6.3422905639226652</v>
      </c>
      <c r="K105" s="85">
        <v>0.66824367711935384</v>
      </c>
      <c r="L105" s="84">
        <v>0.11777196953968672</v>
      </c>
      <c r="M105" s="86">
        <v>7862776.7632380882</v>
      </c>
      <c r="N105" s="86">
        <v>-863645.7442794228</v>
      </c>
      <c r="O105" s="84">
        <v>-9.8969049863838462E-2</v>
      </c>
      <c r="P105" s="80">
        <v>927907.006222317</v>
      </c>
      <c r="Q105" s="80">
        <v>-160091.29749178584</v>
      </c>
      <c r="R105" s="84">
        <v>-0.14714296607382726</v>
      </c>
    </row>
    <row r="106" spans="1:18">
      <c r="A106" s="672" t="s">
        <v>284</v>
      </c>
      <c r="B106" s="672" t="s">
        <v>59</v>
      </c>
      <c r="C106" s="672" t="s">
        <v>345</v>
      </c>
      <c r="D106" s="444" t="s">
        <v>77</v>
      </c>
      <c r="E106" s="80">
        <v>1218236.9652525061</v>
      </c>
      <c r="F106" s="80">
        <v>-26265.337654041592</v>
      </c>
      <c r="G106" s="81">
        <v>-2.1105093652859164E-2</v>
      </c>
      <c r="H106" s="255">
        <v>0.51794465076206808</v>
      </c>
      <c r="I106" s="255">
        <v>1.308732463936324E-2</v>
      </c>
      <c r="J106" s="82">
        <v>7.9185680043032471</v>
      </c>
      <c r="K106" s="82">
        <v>0.70580110522615147</v>
      </c>
      <c r="L106" s="81">
        <v>9.7854417743135677E-2</v>
      </c>
      <c r="M106" s="83">
        <v>9646692.2547079809</v>
      </c>
      <c r="N106" s="83">
        <v>670387.23847841658</v>
      </c>
      <c r="O106" s="81">
        <v>7.4684097439461583E-2</v>
      </c>
      <c r="P106" s="80">
        <v>2599575.5358214085</v>
      </c>
      <c r="Q106" s="80">
        <v>-91405.227040769532</v>
      </c>
      <c r="R106" s="81">
        <v>-3.3967253984955731E-2</v>
      </c>
    </row>
    <row r="107" spans="1:18">
      <c r="A107" s="672" t="s">
        <v>284</v>
      </c>
      <c r="B107" s="672" t="s">
        <v>59</v>
      </c>
      <c r="C107" s="672" t="s">
        <v>350</v>
      </c>
      <c r="D107" s="87" t="s">
        <v>69</v>
      </c>
      <c r="E107" s="80">
        <v>828989248.66452742</v>
      </c>
      <c r="F107" s="80">
        <v>-20132849.545164943</v>
      </c>
      <c r="G107" s="84">
        <v>-2.3710193843280589E-2</v>
      </c>
      <c r="H107" s="256">
        <v>26.606360661638845</v>
      </c>
      <c r="I107" s="256">
        <v>-0.36039720800262387</v>
      </c>
      <c r="J107" s="85">
        <v>5.0707413386985731</v>
      </c>
      <c r="K107" s="85">
        <v>-5.4394249700119524E-2</v>
      </c>
      <c r="L107" s="84">
        <v>-1.0613231350063573E-2</v>
      </c>
      <c r="M107" s="86">
        <v>4203590052.5398903</v>
      </c>
      <c r="N107" s="86">
        <v>-148275831.89037418</v>
      </c>
      <c r="O107" s="84">
        <v>-3.4071783420730598E-2</v>
      </c>
      <c r="P107" s="80">
        <v>1267994203.4997985</v>
      </c>
      <c r="Q107" s="80">
        <v>-25097015.355974913</v>
      </c>
      <c r="R107" s="84">
        <v>-1.9408542096653228E-2</v>
      </c>
    </row>
    <row r="108" spans="1:18">
      <c r="A108" s="672" t="s">
        <v>284</v>
      </c>
      <c r="B108" s="672" t="s">
        <v>59</v>
      </c>
      <c r="C108" s="672" t="s">
        <v>350</v>
      </c>
      <c r="D108" s="444" t="s">
        <v>79</v>
      </c>
      <c r="E108" s="80">
        <v>467147760.36204362</v>
      </c>
      <c r="F108" s="80">
        <v>15831639.060525954</v>
      </c>
      <c r="G108" s="81">
        <v>3.5078824604958148E-2</v>
      </c>
      <c r="H108" s="255">
        <v>14.993079602048173</v>
      </c>
      <c r="I108" s="255">
        <v>0.66000242567461953</v>
      </c>
      <c r="J108" s="82">
        <v>6.7126415044433694</v>
      </c>
      <c r="K108" s="82">
        <v>4.5491983585494999E-2</v>
      </c>
      <c r="L108" s="81">
        <v>6.8233033387320018E-3</v>
      </c>
      <c r="M108" s="83">
        <v>3135795444.9140191</v>
      </c>
      <c r="N108" s="83">
        <v>126803383.02317142</v>
      </c>
      <c r="O108" s="81">
        <v>4.214148140473601E-2</v>
      </c>
      <c r="P108" s="80">
        <v>749630348.07235038</v>
      </c>
      <c r="Q108" s="80">
        <v>21347688.940836549</v>
      </c>
      <c r="R108" s="81">
        <v>2.9312367489696838E-2</v>
      </c>
    </row>
    <row r="109" spans="1:18">
      <c r="A109" s="672" t="s">
        <v>284</v>
      </c>
      <c r="B109" s="672" t="s">
        <v>59</v>
      </c>
      <c r="C109" s="672" t="s">
        <v>350</v>
      </c>
      <c r="D109" s="87" t="s">
        <v>68</v>
      </c>
      <c r="E109" s="80">
        <v>370561169.04400313</v>
      </c>
      <c r="F109" s="80">
        <v>-2121530.4057241082</v>
      </c>
      <c r="G109" s="84">
        <v>-5.692591603679447E-3</v>
      </c>
      <c r="H109" s="256">
        <v>11.893138694701081</v>
      </c>
      <c r="I109" s="256">
        <v>5.7333055612318162E-2</v>
      </c>
      <c r="J109" s="85">
        <v>6.4668171620632569</v>
      </c>
      <c r="K109" s="85">
        <v>-1.1518667189677423E-2</v>
      </c>
      <c r="L109" s="84">
        <v>-1.7780287242388493E-3</v>
      </c>
      <c r="M109" s="86">
        <v>2396351327.5679832</v>
      </c>
      <c r="N109" s="86">
        <v>-18012357.219887733</v>
      </c>
      <c r="O109" s="84">
        <v>-7.4604987365316181E-3</v>
      </c>
      <c r="P109" s="80">
        <v>728098829.22163343</v>
      </c>
      <c r="Q109" s="80">
        <v>-254338.68910229206</v>
      </c>
      <c r="R109" s="84">
        <v>-3.4919692850634085E-4</v>
      </c>
    </row>
    <row r="110" spans="1:18">
      <c r="A110" s="672" t="s">
        <v>284</v>
      </c>
      <c r="B110" s="672" t="s">
        <v>59</v>
      </c>
      <c r="C110" s="672" t="s">
        <v>350</v>
      </c>
      <c r="D110" s="444" t="s">
        <v>83</v>
      </c>
      <c r="E110" s="80">
        <v>297598423.58148456</v>
      </c>
      <c r="F110" s="80">
        <v>-2968909.5707502961</v>
      </c>
      <c r="G110" s="81">
        <v>-9.8776854411073613E-3</v>
      </c>
      <c r="H110" s="255">
        <v>9.5514037159104088</v>
      </c>
      <c r="I110" s="255">
        <v>5.8666091390424668E-3</v>
      </c>
      <c r="J110" s="82">
        <v>6.0768684376925517</v>
      </c>
      <c r="K110" s="82">
        <v>-0.15947881145039045</v>
      </c>
      <c r="L110" s="81">
        <v>-2.5572471364917585E-2</v>
      </c>
      <c r="M110" s="83">
        <v>1808466467.3693824</v>
      </c>
      <c r="N110" s="83">
        <v>-65975793.916787624</v>
      </c>
      <c r="O110" s="81">
        <v>-3.519755997793049E-2</v>
      </c>
      <c r="P110" s="80">
        <v>513015883.57910931</v>
      </c>
      <c r="Q110" s="80">
        <v>-7173462.7213695645</v>
      </c>
      <c r="R110" s="81">
        <v>-1.3790099263636075E-2</v>
      </c>
    </row>
    <row r="111" spans="1:18">
      <c r="A111" s="672" t="s">
        <v>284</v>
      </c>
      <c r="B111" s="672" t="s">
        <v>59</v>
      </c>
      <c r="C111" s="672" t="s">
        <v>350</v>
      </c>
      <c r="D111" s="87" t="s">
        <v>300</v>
      </c>
      <c r="E111" s="80">
        <v>138606312.93190679</v>
      </c>
      <c r="F111" s="80">
        <v>63776.748433560133</v>
      </c>
      <c r="G111" s="84">
        <v>4.6034055814526135E-4</v>
      </c>
      <c r="H111" s="256">
        <v>4.4485613749360686</v>
      </c>
      <c r="I111" s="256">
        <v>4.8672318011369953E-2</v>
      </c>
      <c r="J111" s="85">
        <v>6.4447628118555276</v>
      </c>
      <c r="K111" s="85">
        <v>9.994053164227612E-2</v>
      </c>
      <c r="L111" s="84">
        <v>1.5751510007450845E-2</v>
      </c>
      <c r="M111" s="86">
        <v>893284811.07196271</v>
      </c>
      <c r="N111" s="86">
        <v>14257040.737811208</v>
      </c>
      <c r="O111" s="84">
        <v>1.6219101624504503E-2</v>
      </c>
      <c r="P111" s="80">
        <v>176121408.67091003</v>
      </c>
      <c r="Q111" s="80">
        <v>-1810077.6282439232</v>
      </c>
      <c r="R111" s="84">
        <v>-1.017289107112084E-2</v>
      </c>
    </row>
    <row r="112" spans="1:18">
      <c r="A112" s="672" t="s">
        <v>284</v>
      </c>
      <c r="B112" s="672" t="s">
        <v>59</v>
      </c>
      <c r="C112" s="672" t="s">
        <v>350</v>
      </c>
      <c r="D112" s="444" t="s">
        <v>301</v>
      </c>
      <c r="E112" s="80">
        <v>90305033.290486008</v>
      </c>
      <c r="F112" s="80">
        <v>-5045788.9072843194</v>
      </c>
      <c r="G112" s="81">
        <v>-5.2918147856330804E-2</v>
      </c>
      <c r="H112" s="255">
        <v>2.8983346758219359</v>
      </c>
      <c r="I112" s="255">
        <v>-0.12985472155671918</v>
      </c>
      <c r="J112" s="82">
        <v>11.651057924727938</v>
      </c>
      <c r="K112" s="82">
        <v>0.34452298087325417</v>
      </c>
      <c r="L112" s="81">
        <v>3.0471137495622292E-2</v>
      </c>
      <c r="M112" s="83">
        <v>1052149173.7619374</v>
      </c>
      <c r="N112" s="83">
        <v>-25938229.342427731</v>
      </c>
      <c r="O112" s="81">
        <v>-2.4059486520052364E-2</v>
      </c>
      <c r="P112" s="80">
        <v>170321556.96917045</v>
      </c>
      <c r="Q112" s="80">
        <v>-9253895.0901464224</v>
      </c>
      <c r="R112" s="81">
        <v>-5.1532071806171489E-2</v>
      </c>
    </row>
    <row r="113" spans="1:18">
      <c r="A113" s="672" t="s">
        <v>284</v>
      </c>
      <c r="B113" s="672" t="s">
        <v>59</v>
      </c>
      <c r="C113" s="672" t="s">
        <v>350</v>
      </c>
      <c r="D113" s="87" t="s">
        <v>109</v>
      </c>
      <c r="E113" s="80">
        <v>75515797.607096627</v>
      </c>
      <c r="F113" s="80">
        <v>613254.88296948373</v>
      </c>
      <c r="G113" s="84">
        <v>8.1873706908476666E-3</v>
      </c>
      <c r="H113" s="256">
        <v>2.4236750356201702</v>
      </c>
      <c r="I113" s="256">
        <v>4.4890243985647338E-2</v>
      </c>
      <c r="J113" s="85">
        <v>3.4048527003690152</v>
      </c>
      <c r="K113" s="85">
        <v>7.9677960891073596E-2</v>
      </c>
      <c r="L113" s="84">
        <v>2.3962037226225044E-2</v>
      </c>
      <c r="M113" s="86">
        <v>257120167.40304297</v>
      </c>
      <c r="N113" s="86">
        <v>8056124.4141080976</v>
      </c>
      <c r="O113" s="84">
        <v>3.2345593998351685E-2</v>
      </c>
      <c r="P113" s="80">
        <v>59221096.294603474</v>
      </c>
      <c r="Q113" s="80">
        <v>1051121.3701442704</v>
      </c>
      <c r="R113" s="84">
        <v>1.806982677075724E-2</v>
      </c>
    </row>
    <row r="114" spans="1:18">
      <c r="A114" s="672" t="s">
        <v>284</v>
      </c>
      <c r="B114" s="672" t="s">
        <v>59</v>
      </c>
      <c r="C114" s="672" t="s">
        <v>350</v>
      </c>
      <c r="D114" s="444" t="s">
        <v>75</v>
      </c>
      <c r="E114" s="80">
        <v>60169232.78913378</v>
      </c>
      <c r="F114" s="80">
        <v>-826704.61768782139</v>
      </c>
      <c r="G114" s="81">
        <v>-1.3553437373607201E-2</v>
      </c>
      <c r="H114" s="255">
        <v>1.9311279499713265</v>
      </c>
      <c r="I114" s="255">
        <v>-6.0053298592530613E-3</v>
      </c>
      <c r="J114" s="82">
        <v>9.3621151245854595</v>
      </c>
      <c r="K114" s="82">
        <v>0.16785929438469971</v>
      </c>
      <c r="L114" s="81">
        <v>1.8256974515906466E-2</v>
      </c>
      <c r="M114" s="83">
        <v>563311284.3298527</v>
      </c>
      <c r="N114" s="83">
        <v>2499031.2086225748</v>
      </c>
      <c r="O114" s="81">
        <v>4.4560923815663532E-3</v>
      </c>
      <c r="P114" s="80">
        <v>123996718.0900369</v>
      </c>
      <c r="Q114" s="80">
        <v>-1613316.7627221197</v>
      </c>
      <c r="R114" s="81">
        <v>-1.2843852520328183E-2</v>
      </c>
    </row>
    <row r="115" spans="1:18">
      <c r="A115" s="672" t="s">
        <v>284</v>
      </c>
      <c r="B115" s="672" t="s">
        <v>59</v>
      </c>
      <c r="C115" s="672" t="s">
        <v>350</v>
      </c>
      <c r="D115" s="87" t="s">
        <v>302</v>
      </c>
      <c r="E115" s="80">
        <v>44115371.796330623</v>
      </c>
      <c r="F115" s="80">
        <v>-1649035.0770218521</v>
      </c>
      <c r="G115" s="84">
        <v>-3.603313556724027E-2</v>
      </c>
      <c r="H115" s="256">
        <v>1.4158802356319242</v>
      </c>
      <c r="I115" s="256">
        <v>-3.7524029553839933E-2</v>
      </c>
      <c r="J115" s="85">
        <v>9.5554204390604127</v>
      </c>
      <c r="K115" s="85">
        <v>0.17784965283344079</v>
      </c>
      <c r="L115" s="84">
        <v>1.8965428988779502E-2</v>
      </c>
      <c r="M115" s="86">
        <v>421540925.33940691</v>
      </c>
      <c r="N115" s="86">
        <v>-7618039.605148077</v>
      </c>
      <c r="O115" s="84">
        <v>-1.7751090452304278E-2</v>
      </c>
      <c r="P115" s="80">
        <v>79184020.039230525</v>
      </c>
      <c r="Q115" s="80">
        <v>-2933392.6615678519</v>
      </c>
      <c r="R115" s="84">
        <v>-3.5721932353810416E-2</v>
      </c>
    </row>
    <row r="116" spans="1:18">
      <c r="A116" s="672" t="s">
        <v>284</v>
      </c>
      <c r="B116" s="672" t="s">
        <v>59</v>
      </c>
      <c r="C116" s="672" t="s">
        <v>350</v>
      </c>
      <c r="D116" s="444" t="s">
        <v>71</v>
      </c>
      <c r="E116" s="80">
        <v>35404149.955279849</v>
      </c>
      <c r="F116" s="80">
        <v>2088365.2354098745</v>
      </c>
      <c r="G116" s="81">
        <v>6.2683957558542683E-2</v>
      </c>
      <c r="H116" s="255">
        <v>1.1362940884292649</v>
      </c>
      <c r="I116" s="255">
        <v>7.823812489695281E-2</v>
      </c>
      <c r="J116" s="82">
        <v>10.57808808848689</v>
      </c>
      <c r="K116" s="82">
        <v>-0.14396635991850459</v>
      </c>
      <c r="L116" s="81">
        <v>-1.3427124494775865E-2</v>
      </c>
      <c r="M116" s="83">
        <v>374508216.92494941</v>
      </c>
      <c r="N116" s="83">
        <v>17294559.167151093</v>
      </c>
      <c r="O116" s="81">
        <v>4.8415167761803019E-2</v>
      </c>
      <c r="P116" s="80">
        <v>59784478.485960707</v>
      </c>
      <c r="Q116" s="80">
        <v>2672415.8178303465</v>
      </c>
      <c r="R116" s="81">
        <v>4.6792493441523107E-2</v>
      </c>
    </row>
    <row r="117" spans="1:18">
      <c r="A117" s="672" t="s">
        <v>284</v>
      </c>
      <c r="B117" s="672" t="s">
        <v>59</v>
      </c>
      <c r="C117" s="672" t="s">
        <v>350</v>
      </c>
      <c r="D117" s="87" t="s">
        <v>299</v>
      </c>
      <c r="E117" s="80">
        <v>35033693.218851134</v>
      </c>
      <c r="F117" s="80">
        <v>-135380.44786369056</v>
      </c>
      <c r="G117" s="84">
        <v>-3.8494175066037949E-3</v>
      </c>
      <c r="H117" s="256">
        <v>1.1244043014931442</v>
      </c>
      <c r="I117" s="256">
        <v>7.4908492705472174E-3</v>
      </c>
      <c r="J117" s="85">
        <v>10.906617655584347</v>
      </c>
      <c r="K117" s="85">
        <v>0.5013391356339767</v>
      </c>
      <c r="L117" s="84">
        <v>4.8181231734714579E-2</v>
      </c>
      <c r="M117" s="86">
        <v>382099097.00104737</v>
      </c>
      <c r="N117" s="86">
        <v>16155090.21022743</v>
      </c>
      <c r="O117" s="84">
        <v>4.4146344551181473E-2</v>
      </c>
      <c r="P117" s="80">
        <v>71281181.588773608</v>
      </c>
      <c r="Q117" s="80">
        <v>1178194.9434181154</v>
      </c>
      <c r="R117" s="84">
        <v>1.6806629785667968E-2</v>
      </c>
    </row>
    <row r="118" spans="1:18">
      <c r="A118" s="672" t="s">
        <v>284</v>
      </c>
      <c r="B118" s="672" t="s">
        <v>59</v>
      </c>
      <c r="C118" s="672" t="s">
        <v>350</v>
      </c>
      <c r="D118" s="444" t="s">
        <v>78</v>
      </c>
      <c r="E118" s="80">
        <v>33452932.658028934</v>
      </c>
      <c r="F118" s="80">
        <v>-311082.01871998236</v>
      </c>
      <c r="G118" s="81">
        <v>-9.2134191297518989E-3</v>
      </c>
      <c r="H118" s="255">
        <v>1.0736698852523012</v>
      </c>
      <c r="I118" s="255">
        <v>1.3788561828191881E-3</v>
      </c>
      <c r="J118" s="82">
        <v>12.103741972930765</v>
      </c>
      <c r="K118" s="82">
        <v>-0.10454838377492237</v>
      </c>
      <c r="L118" s="81">
        <v>-8.5637202851664429E-3</v>
      </c>
      <c r="M118" s="83">
        <v>404905665.13061112</v>
      </c>
      <c r="N118" s="83">
        <v>-7295229.651211977</v>
      </c>
      <c r="O118" s="81">
        <v>-1.7698238270621232E-2</v>
      </c>
      <c r="P118" s="80">
        <v>92403231.232730269</v>
      </c>
      <c r="Q118" s="80">
        <v>-1017751.379583627</v>
      </c>
      <c r="R118" s="81">
        <v>-1.0894248284747504E-2</v>
      </c>
    </row>
    <row r="119" spans="1:18">
      <c r="A119" s="672" t="s">
        <v>284</v>
      </c>
      <c r="B119" s="672" t="s">
        <v>59</v>
      </c>
      <c r="C119" s="672" t="s">
        <v>350</v>
      </c>
      <c r="D119" s="87" t="s">
        <v>80</v>
      </c>
      <c r="E119" s="80">
        <v>24518416.261245973</v>
      </c>
      <c r="F119" s="80">
        <v>688692.37128004059</v>
      </c>
      <c r="G119" s="84">
        <v>2.8900560260793906E-2</v>
      </c>
      <c r="H119" s="256">
        <v>0.78691711255581098</v>
      </c>
      <c r="I119" s="256">
        <v>3.012324793255361E-2</v>
      </c>
      <c r="J119" s="85">
        <v>9.7832402710048072</v>
      </c>
      <c r="K119" s="85">
        <v>5.505582213625182E-2</v>
      </c>
      <c r="L119" s="84">
        <v>5.6594138840218161E-3</v>
      </c>
      <c r="M119" s="86">
        <v>239869557.34828073</v>
      </c>
      <c r="N119" s="86">
        <v>8049607.981082648</v>
      </c>
      <c r="O119" s="84">
        <v>3.4723534376811693E-2</v>
      </c>
      <c r="P119" s="80">
        <v>46172139.194867045</v>
      </c>
      <c r="Q119" s="80">
        <v>1324520.0058775619</v>
      </c>
      <c r="R119" s="84">
        <v>2.9533786404490881E-2</v>
      </c>
    </row>
    <row r="120" spans="1:18">
      <c r="A120" s="672" t="s">
        <v>284</v>
      </c>
      <c r="B120" s="672" t="s">
        <v>59</v>
      </c>
      <c r="C120" s="672" t="s">
        <v>350</v>
      </c>
      <c r="D120" s="444" t="s">
        <v>73</v>
      </c>
      <c r="E120" s="80">
        <v>16834249.505596075</v>
      </c>
      <c r="F120" s="80">
        <v>-349788.17374108359</v>
      </c>
      <c r="G120" s="81">
        <v>-2.0355412404715816E-2</v>
      </c>
      <c r="H120" s="255">
        <v>0.54029423727201853</v>
      </c>
      <c r="I120" s="255">
        <v>-5.4432771543742042E-3</v>
      </c>
      <c r="J120" s="82">
        <v>11.810908085820451</v>
      </c>
      <c r="K120" s="82">
        <v>5.1971434957005513E-2</v>
      </c>
      <c r="L120" s="81">
        <v>4.4197393437942628E-3</v>
      </c>
      <c r="M120" s="83">
        <v>198827773.60436362</v>
      </c>
      <c r="N120" s="83">
        <v>-3238236.8730125129</v>
      </c>
      <c r="O120" s="81">
        <v>-1.6025638677985749E-2</v>
      </c>
      <c r="P120" s="80">
        <v>41606543.72293058</v>
      </c>
      <c r="Q120" s="80">
        <v>-102055.10815890133</v>
      </c>
      <c r="R120" s="81">
        <v>-2.4468601444081529E-3</v>
      </c>
    </row>
    <row r="121" spans="1:18">
      <c r="A121" s="672" t="s">
        <v>284</v>
      </c>
      <c r="B121" s="672" t="s">
        <v>59</v>
      </c>
      <c r="C121" s="672" t="s">
        <v>350</v>
      </c>
      <c r="D121" s="87" t="s">
        <v>77</v>
      </c>
      <c r="E121" s="80">
        <v>16497401.273785759</v>
      </c>
      <c r="F121" s="80">
        <v>1187092.9491277952</v>
      </c>
      <c r="G121" s="84">
        <v>7.7535535141113179E-2</v>
      </c>
      <c r="H121" s="256">
        <v>0.52948311329397113</v>
      </c>
      <c r="I121" s="256">
        <v>4.3252242172950595E-2</v>
      </c>
      <c r="J121" s="85">
        <v>7.8476780932160066</v>
      </c>
      <c r="K121" s="85">
        <v>0.12646298970336822</v>
      </c>
      <c r="L121" s="84">
        <v>1.6378638337097486E-2</v>
      </c>
      <c r="M121" s="86">
        <v>129466294.57128234</v>
      </c>
      <c r="N121" s="86">
        <v>11252110.69549799</v>
      </c>
      <c r="O121" s="84">
        <v>9.5184099966560229E-2</v>
      </c>
      <c r="P121" s="80">
        <v>35078033.917706527</v>
      </c>
      <c r="Q121" s="80">
        <v>2963241.8994253948</v>
      </c>
      <c r="R121" s="84">
        <v>9.2270312625365572E-2</v>
      </c>
    </row>
    <row r="122" spans="1:18">
      <c r="A122" s="672" t="s">
        <v>284</v>
      </c>
      <c r="B122" s="672" t="s">
        <v>59</v>
      </c>
      <c r="C122" s="672" t="s">
        <v>353</v>
      </c>
      <c r="D122" s="444" t="s">
        <v>69</v>
      </c>
      <c r="E122" s="80">
        <v>132746034.6388831</v>
      </c>
      <c r="F122" s="80">
        <v>-5027460.9222456068</v>
      </c>
      <c r="G122" s="81">
        <v>-3.6490769881170455E-2</v>
      </c>
      <c r="H122" s="255">
        <v>27.404883659342129</v>
      </c>
      <c r="I122" s="255">
        <v>-0.58609595792771074</v>
      </c>
      <c r="J122" s="82">
        <v>5.0838997849474303</v>
      </c>
      <c r="K122" s="82">
        <v>-0.10700823408009708</v>
      </c>
      <c r="L122" s="81">
        <v>-2.0614550226637256E-2</v>
      </c>
      <c r="M122" s="83">
        <v>674867536.95324194</v>
      </c>
      <c r="N122" s="83">
        <v>-40302005.964474559</v>
      </c>
      <c r="O122" s="81">
        <v>-5.6353079299283702E-2</v>
      </c>
      <c r="P122" s="80">
        <v>202954896.39377645</v>
      </c>
      <c r="Q122" s="80">
        <v>-7902756.4037296474</v>
      </c>
      <c r="R122" s="81">
        <v>-3.7479106396574272E-2</v>
      </c>
    </row>
    <row r="123" spans="1:18">
      <c r="A123" s="672" t="s">
        <v>284</v>
      </c>
      <c r="B123" s="672" t="s">
        <v>59</v>
      </c>
      <c r="C123" s="672" t="s">
        <v>353</v>
      </c>
      <c r="D123" s="87" t="s">
        <v>79</v>
      </c>
      <c r="E123" s="80">
        <v>73048036.566513866</v>
      </c>
      <c r="F123" s="80">
        <v>1432218.4150861949</v>
      </c>
      <c r="G123" s="84">
        <v>1.9998632314132733E-2</v>
      </c>
      <c r="H123" s="256">
        <v>15.080472641570768</v>
      </c>
      <c r="I123" s="256">
        <v>0.53052674677929978</v>
      </c>
      <c r="J123" s="85">
        <v>6.7230437780345573</v>
      </c>
      <c r="K123" s="85">
        <v>4.8058536333515534E-2</v>
      </c>
      <c r="L123" s="84">
        <v>7.1997966427366031E-3</v>
      </c>
      <c r="M123" s="86">
        <v>491105147.73614186</v>
      </c>
      <c r="N123" s="86">
        <v>13070618.503016591</v>
      </c>
      <c r="O123" s="84">
        <v>2.7342415042663964E-2</v>
      </c>
      <c r="P123" s="80">
        <v>116999132.75056437</v>
      </c>
      <c r="Q123" s="80">
        <v>1820882.789133504</v>
      </c>
      <c r="R123" s="84">
        <v>1.5809259037563545E-2</v>
      </c>
    </row>
    <row r="124" spans="1:18">
      <c r="A124" s="672" t="s">
        <v>284</v>
      </c>
      <c r="B124" s="672" t="s">
        <v>59</v>
      </c>
      <c r="C124" s="672" t="s">
        <v>353</v>
      </c>
      <c r="D124" s="444" t="s">
        <v>68</v>
      </c>
      <c r="E124" s="80">
        <v>55372016.770598412</v>
      </c>
      <c r="F124" s="80">
        <v>-563308.09751561284</v>
      </c>
      <c r="G124" s="81">
        <v>-1.0070703957540204E-2</v>
      </c>
      <c r="H124" s="255">
        <v>11.43132961906875</v>
      </c>
      <c r="I124" s="255">
        <v>6.7137022430538096E-2</v>
      </c>
      <c r="J124" s="82">
        <v>6.4049726356603029</v>
      </c>
      <c r="K124" s="82">
        <v>-9.521258435029889E-2</v>
      </c>
      <c r="L124" s="81">
        <v>-1.4647672508960229E-2</v>
      </c>
      <c r="M124" s="83">
        <v>354656252.19700623</v>
      </c>
      <c r="N124" s="83">
        <v>-8933719.7872000337</v>
      </c>
      <c r="O124" s="81">
        <v>-2.4570864092995665E-2</v>
      </c>
      <c r="P124" s="80">
        <v>110016352.10526796</v>
      </c>
      <c r="Q124" s="80">
        <v>-301826.21235823631</v>
      </c>
      <c r="R124" s="81">
        <v>-2.7359608086459106E-3</v>
      </c>
    </row>
    <row r="125" spans="1:18">
      <c r="A125" s="672" t="s">
        <v>284</v>
      </c>
      <c r="B125" s="672" t="s">
        <v>59</v>
      </c>
      <c r="C125" s="672" t="s">
        <v>353</v>
      </c>
      <c r="D125" s="87" t="s">
        <v>83</v>
      </c>
      <c r="E125" s="80">
        <v>45320676.714532197</v>
      </c>
      <c r="F125" s="80">
        <v>-153903.12764491141</v>
      </c>
      <c r="G125" s="84">
        <v>-3.3843771218787198E-3</v>
      </c>
      <c r="H125" s="256">
        <v>9.3562709884564033</v>
      </c>
      <c r="I125" s="256">
        <v>0.117352920201931</v>
      </c>
      <c r="J125" s="85">
        <v>6.0990065086731944</v>
      </c>
      <c r="K125" s="85">
        <v>-0.13652760659168095</v>
      </c>
      <c r="L125" s="84">
        <v>-2.1895094160010297E-2</v>
      </c>
      <c r="M125" s="86">
        <v>276411102.25940555</v>
      </c>
      <c r="N125" s="86">
        <v>-7147191.7238262296</v>
      </c>
      <c r="O125" s="84">
        <v>-2.5205370026132542E-2</v>
      </c>
      <c r="P125" s="80">
        <v>78303730.682261422</v>
      </c>
      <c r="Q125" s="80">
        <v>-34310.874551430345</v>
      </c>
      <c r="R125" s="84">
        <v>-4.379848394160732E-4</v>
      </c>
    </row>
    <row r="126" spans="1:18">
      <c r="A126" s="672" t="s">
        <v>284</v>
      </c>
      <c r="B126" s="672" t="s">
        <v>59</v>
      </c>
      <c r="C126" s="672" t="s">
        <v>353</v>
      </c>
      <c r="D126" s="444" t="s">
        <v>300</v>
      </c>
      <c r="E126" s="80">
        <v>21926708.347956877</v>
      </c>
      <c r="F126" s="80">
        <v>668694.21152676269</v>
      </c>
      <c r="G126" s="81">
        <v>3.1456099673055224E-2</v>
      </c>
      <c r="H126" s="255">
        <v>4.5266805365805833</v>
      </c>
      <c r="I126" s="255">
        <v>0.20776100874992398</v>
      </c>
      <c r="J126" s="82">
        <v>6.3463290769381118</v>
      </c>
      <c r="K126" s="82">
        <v>-7.0567404911260567E-2</v>
      </c>
      <c r="L126" s="81">
        <v>-1.0997123782636243E-2</v>
      </c>
      <c r="M126" s="83">
        <v>139154106.75018036</v>
      </c>
      <c r="N126" s="83">
        <v>2743630.6270177364</v>
      </c>
      <c r="O126" s="81">
        <v>2.0113049268595473E-2</v>
      </c>
      <c r="P126" s="80">
        <v>27654548.073537908</v>
      </c>
      <c r="Q126" s="80">
        <v>599930.32838236913</v>
      </c>
      <c r="R126" s="81">
        <v>2.2174784875302628E-2</v>
      </c>
    </row>
    <row r="127" spans="1:18">
      <c r="A127" s="672" t="s">
        <v>284</v>
      </c>
      <c r="B127" s="672" t="s">
        <v>59</v>
      </c>
      <c r="C127" s="672" t="s">
        <v>353</v>
      </c>
      <c r="D127" s="87" t="s">
        <v>301</v>
      </c>
      <c r="E127" s="80">
        <v>13593390.151764276</v>
      </c>
      <c r="F127" s="80">
        <v>-588685.42659537122</v>
      </c>
      <c r="G127" s="84">
        <v>-4.1509116443692005E-2</v>
      </c>
      <c r="H127" s="256">
        <v>2.8063005923947153</v>
      </c>
      <c r="I127" s="256">
        <v>-7.502419963187279E-2</v>
      </c>
      <c r="J127" s="85">
        <v>11.957141420870149</v>
      </c>
      <c r="K127" s="85">
        <v>0.57619983105850103</v>
      </c>
      <c r="L127" s="84">
        <v>5.0628485043304486E-2</v>
      </c>
      <c r="M127" s="86">
        <v>162538088.433709</v>
      </c>
      <c r="N127" s="86">
        <v>1132714.6541036069</v>
      </c>
      <c r="O127" s="84">
        <v>7.0178249185823124E-3</v>
      </c>
      <c r="P127" s="80">
        <v>25681968.088340014</v>
      </c>
      <c r="Q127" s="80">
        <v>-1120658.0732848383</v>
      </c>
      <c r="R127" s="84">
        <v>-4.1811502594076434E-2</v>
      </c>
    </row>
    <row r="128" spans="1:18">
      <c r="A128" s="672" t="s">
        <v>284</v>
      </c>
      <c r="B128" s="672" t="s">
        <v>59</v>
      </c>
      <c r="C128" s="672" t="s">
        <v>353</v>
      </c>
      <c r="D128" s="444" t="s">
        <v>109</v>
      </c>
      <c r="E128" s="80">
        <v>11800039.694597859</v>
      </c>
      <c r="F128" s="80">
        <v>-322449.06717927568</v>
      </c>
      <c r="G128" s="81">
        <v>-2.6599246533927513E-2</v>
      </c>
      <c r="H128" s="255">
        <v>2.4360706207592537</v>
      </c>
      <c r="I128" s="255">
        <v>-2.681481638154537E-2</v>
      </c>
      <c r="J128" s="82">
        <v>3.5309790115671991</v>
      </c>
      <c r="K128" s="82">
        <v>0.12803622437529416</v>
      </c>
      <c r="L128" s="81">
        <v>3.7625147521492465E-2</v>
      </c>
      <c r="M128" s="83">
        <v>41665692.497284859</v>
      </c>
      <c r="N128" s="83">
        <v>413556.8025804311</v>
      </c>
      <c r="O128" s="81">
        <v>1.0025100412765289E-2</v>
      </c>
      <c r="P128" s="80">
        <v>9433712.1653617099</v>
      </c>
      <c r="Q128" s="80">
        <v>-194213.92909223214</v>
      </c>
      <c r="R128" s="81">
        <v>-2.0171938087903154E-2</v>
      </c>
    </row>
    <row r="129" spans="1:18">
      <c r="A129" s="672" t="s">
        <v>284</v>
      </c>
      <c r="B129" s="672" t="s">
        <v>59</v>
      </c>
      <c r="C129" s="672" t="s">
        <v>353</v>
      </c>
      <c r="D129" s="87" t="s">
        <v>75</v>
      </c>
      <c r="E129" s="80">
        <v>9777672.3707373515</v>
      </c>
      <c r="F129" s="80">
        <v>-151446.28429621458</v>
      </c>
      <c r="G129" s="84">
        <v>-1.5252741915762976E-2</v>
      </c>
      <c r="H129" s="256">
        <v>2.0185610403215248</v>
      </c>
      <c r="I129" s="256">
        <v>1.2952610179475244E-3</v>
      </c>
      <c r="J129" s="85">
        <v>9.3329384073808761</v>
      </c>
      <c r="K129" s="85">
        <v>0.18168948446588296</v>
      </c>
      <c r="L129" s="84">
        <v>1.9854064291806903E-2</v>
      </c>
      <c r="M129" s="86">
        <v>91254414.003641456</v>
      </c>
      <c r="N129" s="86">
        <v>390577.60627037287</v>
      </c>
      <c r="O129" s="84">
        <v>4.2984934574221128E-3</v>
      </c>
      <c r="P129" s="80">
        <v>20184265.124923229</v>
      </c>
      <c r="Q129" s="80">
        <v>-305973.22539043427</v>
      </c>
      <c r="R129" s="84">
        <v>-1.4932633781966253E-2</v>
      </c>
    </row>
    <row r="130" spans="1:18">
      <c r="A130" s="672" t="s">
        <v>284</v>
      </c>
      <c r="B130" s="672" t="s">
        <v>59</v>
      </c>
      <c r="C130" s="672" t="s">
        <v>353</v>
      </c>
      <c r="D130" s="444" t="s">
        <v>302</v>
      </c>
      <c r="E130" s="80">
        <v>6586412.7808896881</v>
      </c>
      <c r="F130" s="80">
        <v>-222621.81981746573</v>
      </c>
      <c r="G130" s="81">
        <v>-3.2695063672366312E-2</v>
      </c>
      <c r="H130" s="255">
        <v>1.3597383641907681</v>
      </c>
      <c r="I130" s="255">
        <v>-2.3630388597503105E-2</v>
      </c>
      <c r="J130" s="82">
        <v>9.6556435583953419</v>
      </c>
      <c r="K130" s="82">
        <v>0.22814852820436826</v>
      </c>
      <c r="L130" s="81">
        <v>2.4200333967160589E-2</v>
      </c>
      <c r="M130" s="83">
        <v>63596054.140730262</v>
      </c>
      <c r="N130" s="83">
        <v>-596085.71783480793</v>
      </c>
      <c r="O130" s="81">
        <v>-9.2859611651546006E-3</v>
      </c>
      <c r="P130" s="80">
        <v>11829251.505817261</v>
      </c>
      <c r="Q130" s="80">
        <v>-380888.24155643769</v>
      </c>
      <c r="R130" s="81">
        <v>-3.119442114807602E-2</v>
      </c>
    </row>
    <row r="131" spans="1:18">
      <c r="A131" s="672" t="s">
        <v>284</v>
      </c>
      <c r="B131" s="672" t="s">
        <v>59</v>
      </c>
      <c r="C131" s="672" t="s">
        <v>353</v>
      </c>
      <c r="D131" s="87" t="s">
        <v>71</v>
      </c>
      <c r="E131" s="80">
        <v>5505009.1686386801</v>
      </c>
      <c r="F131" s="80">
        <v>114520.62506839912</v>
      </c>
      <c r="G131" s="84">
        <v>2.1244943596995143E-2</v>
      </c>
      <c r="H131" s="256">
        <v>1.1364869483337818</v>
      </c>
      <c r="I131" s="256">
        <v>4.1319446517322778E-2</v>
      </c>
      <c r="J131" s="85">
        <v>10.471235862481985</v>
      </c>
      <c r="K131" s="85">
        <v>0.15532110012241418</v>
      </c>
      <c r="L131" s="84">
        <v>1.5056454391145765E-2</v>
      </c>
      <c r="M131" s="86">
        <v>57644249.429941483</v>
      </c>
      <c r="N131" s="86">
        <v>2036429.0869946778</v>
      </c>
      <c r="O131" s="84">
        <v>3.6621271512451481E-2</v>
      </c>
      <c r="P131" s="80">
        <v>9347453.7524993531</v>
      </c>
      <c r="Q131" s="80">
        <v>292255.10004573874</v>
      </c>
      <c r="R131" s="84">
        <v>3.2274841366020032E-2</v>
      </c>
    </row>
    <row r="132" spans="1:18">
      <c r="A132" s="672" t="s">
        <v>284</v>
      </c>
      <c r="B132" s="672" t="s">
        <v>59</v>
      </c>
      <c r="C132" s="672" t="s">
        <v>353</v>
      </c>
      <c r="D132" s="444" t="s">
        <v>299</v>
      </c>
      <c r="E132" s="80">
        <v>5443765.973181664</v>
      </c>
      <c r="F132" s="80">
        <v>68158.607203837484</v>
      </c>
      <c r="G132" s="81">
        <v>1.2679238375036974E-2</v>
      </c>
      <c r="H132" s="255">
        <v>1.1238435375457185</v>
      </c>
      <c r="I132" s="255">
        <v>3.1699394735829722E-2</v>
      </c>
      <c r="J132" s="82">
        <v>11.07341212333959</v>
      </c>
      <c r="K132" s="82">
        <v>0.56202678176696175</v>
      </c>
      <c r="L132" s="81">
        <v>5.3468383424603465E-2</v>
      </c>
      <c r="M132" s="83">
        <v>60281064.124053381</v>
      </c>
      <c r="N132" s="83">
        <v>3775983.6552642062</v>
      </c>
      <c r="O132" s="81">
        <v>6.6825560178608842E-2</v>
      </c>
      <c r="P132" s="80">
        <v>11223074.038090717</v>
      </c>
      <c r="Q132" s="80">
        <v>335985.93082587421</v>
      </c>
      <c r="R132" s="81">
        <v>3.0860954510111314E-2</v>
      </c>
    </row>
    <row r="133" spans="1:18">
      <c r="A133" s="672" t="s">
        <v>284</v>
      </c>
      <c r="B133" s="672" t="s">
        <v>59</v>
      </c>
      <c r="C133" s="672" t="s">
        <v>353</v>
      </c>
      <c r="D133" s="87" t="s">
        <v>78</v>
      </c>
      <c r="E133" s="80">
        <v>4922598.8538055299</v>
      </c>
      <c r="F133" s="80">
        <v>-43755.70916553773</v>
      </c>
      <c r="G133" s="84">
        <v>-8.8104279730203856E-3</v>
      </c>
      <c r="H133" s="256">
        <v>1.0162506869386854</v>
      </c>
      <c r="I133" s="256">
        <v>7.2530653128373146E-3</v>
      </c>
      <c r="J133" s="85">
        <v>12.11136603731112</v>
      </c>
      <c r="K133" s="85">
        <v>-6.953798399559119E-2</v>
      </c>
      <c r="L133" s="84">
        <v>-5.7087703731969379E-3</v>
      </c>
      <c r="M133" s="86">
        <v>59619396.573286943</v>
      </c>
      <c r="N133" s="86">
        <v>-875291.69404226542</v>
      </c>
      <c r="O133" s="84">
        <v>-1.4468901636029685E-2</v>
      </c>
      <c r="P133" s="80">
        <v>13634005.004302537</v>
      </c>
      <c r="Q133" s="80">
        <v>-161398.18634248152</v>
      </c>
      <c r="R133" s="84">
        <v>-1.1699417850427841E-2</v>
      </c>
    </row>
    <row r="134" spans="1:18">
      <c r="A134" s="672" t="s">
        <v>284</v>
      </c>
      <c r="B134" s="672" t="s">
        <v>59</v>
      </c>
      <c r="C134" s="672" t="s">
        <v>353</v>
      </c>
      <c r="D134" s="444" t="s">
        <v>80</v>
      </c>
      <c r="E134" s="80">
        <v>3148107.3434980991</v>
      </c>
      <c r="F134" s="80">
        <v>57018.400489386171</v>
      </c>
      <c r="G134" s="81">
        <v>1.8446056241231055E-2</v>
      </c>
      <c r="H134" s="255">
        <v>0.64991406884869263</v>
      </c>
      <c r="I134" s="255">
        <v>2.1907881979928323E-2</v>
      </c>
      <c r="J134" s="82">
        <v>9.8729469127211278</v>
      </c>
      <c r="K134" s="82">
        <v>5.4047089812382154E-2</v>
      </c>
      <c r="L134" s="81">
        <v>5.5043936476756187E-3</v>
      </c>
      <c r="M134" s="83">
        <v>31081096.677904271</v>
      </c>
      <c r="N134" s="83">
        <v>730004.00280083716</v>
      </c>
      <c r="O134" s="81">
        <v>2.4051984243705631E-2</v>
      </c>
      <c r="P134" s="80">
        <v>5839313.1897792928</v>
      </c>
      <c r="Q134" s="80">
        <v>97562.330012731254</v>
      </c>
      <c r="R134" s="81">
        <v>1.6991738651770373E-2</v>
      </c>
    </row>
    <row r="135" spans="1:18">
      <c r="A135" s="672" t="s">
        <v>284</v>
      </c>
      <c r="B135" s="672" t="s">
        <v>59</v>
      </c>
      <c r="C135" s="672" t="s">
        <v>353</v>
      </c>
      <c r="D135" s="87" t="s">
        <v>77</v>
      </c>
      <c r="E135" s="80">
        <v>2492701.5309667797</v>
      </c>
      <c r="F135" s="80">
        <v>43264.300087535754</v>
      </c>
      <c r="G135" s="84">
        <v>1.7662955205431295E-2</v>
      </c>
      <c r="H135" s="256">
        <v>0.51460818124957419</v>
      </c>
      <c r="I135" s="256">
        <v>1.696422350515836E-2</v>
      </c>
      <c r="J135" s="85">
        <v>7.9630674665389369</v>
      </c>
      <c r="K135" s="85">
        <v>0.61266986017852432</v>
      </c>
      <c r="L135" s="84">
        <v>8.3351934546829362E-2</v>
      </c>
      <c r="M135" s="86">
        <v>19849550.465033364</v>
      </c>
      <c r="N135" s="86">
        <v>1845212.9062484913</v>
      </c>
      <c r="O135" s="84">
        <v>0.10248713123844731</v>
      </c>
      <c r="P135" s="80">
        <v>5313485.7617759798</v>
      </c>
      <c r="Q135" s="80">
        <v>70309.790591957979</v>
      </c>
      <c r="R135" s="84">
        <v>1.3409771287169008E-2</v>
      </c>
    </row>
    <row r="136" spans="1:18">
      <c r="A136" s="672" t="s">
        <v>284</v>
      </c>
      <c r="B136" s="672" t="s">
        <v>59</v>
      </c>
      <c r="C136" s="672" t="s">
        <v>353</v>
      </c>
      <c r="D136" s="444" t="s">
        <v>74</v>
      </c>
      <c r="E136" s="80">
        <v>2481165.9337328281</v>
      </c>
      <c r="F136" s="80">
        <v>-201672.00520929322</v>
      </c>
      <c r="G136" s="81">
        <v>-7.5171147046181691E-2</v>
      </c>
      <c r="H136" s="255">
        <v>0.51222670370866341</v>
      </c>
      <c r="I136" s="255">
        <v>-3.283649411118239E-2</v>
      </c>
      <c r="J136" s="82">
        <v>6.3740504029867147</v>
      </c>
      <c r="K136" s="82">
        <v>0.33629704863978915</v>
      </c>
      <c r="L136" s="81">
        <v>5.5699037191982943E-2</v>
      </c>
      <c r="M136" s="83">
        <v>15815076.71978664</v>
      </c>
      <c r="N136" s="83">
        <v>-383237.04523034394</v>
      </c>
      <c r="O136" s="81">
        <v>-2.3659070369288042E-2</v>
      </c>
      <c r="P136" s="80">
        <v>1930999.9353076573</v>
      </c>
      <c r="Q136" s="80">
        <v>-65158.96204323601</v>
      </c>
      <c r="R136" s="81">
        <v>-3.2642171988266369E-2</v>
      </c>
    </row>
    <row r="137" spans="1:18">
      <c r="A137" s="672" t="s">
        <v>284</v>
      </c>
      <c r="B137" s="681" t="s">
        <v>60</v>
      </c>
      <c r="C137" s="681" t="s">
        <v>345</v>
      </c>
      <c r="D137" s="87" t="s">
        <v>79</v>
      </c>
      <c r="E137" s="80">
        <v>110841.48150223862</v>
      </c>
      <c r="F137" s="80">
        <v>-9118.8848859449354</v>
      </c>
      <c r="G137" s="84">
        <v>-7.6015813893372475E-2</v>
      </c>
      <c r="H137" s="256">
        <v>5.7098184866746546</v>
      </c>
      <c r="I137" s="256">
        <v>-0.36814645664617895</v>
      </c>
      <c r="J137" s="85">
        <v>11.182220275045688</v>
      </c>
      <c r="K137" s="85">
        <v>0.47637021806682789</v>
      </c>
      <c r="L137" s="84">
        <v>4.4496253499860548E-2</v>
      </c>
      <c r="M137" s="86">
        <v>1239453.8617704343</v>
      </c>
      <c r="N137" s="86">
        <v>-44823.833561705658</v>
      </c>
      <c r="O137" s="84">
        <v>-3.4901979318509704E-2</v>
      </c>
      <c r="P137" s="80">
        <v>376959.12510406971</v>
      </c>
      <c r="Q137" s="80">
        <v>-5703.8643378255074</v>
      </c>
      <c r="R137" s="84">
        <v>-1.4905712063098804E-2</v>
      </c>
    </row>
    <row r="138" spans="1:18">
      <c r="A138" s="672" t="s">
        <v>284</v>
      </c>
      <c r="B138" s="682"/>
      <c r="C138" s="682"/>
      <c r="D138" s="444" t="s">
        <v>76</v>
      </c>
      <c r="E138" s="80">
        <v>68489.361063748598</v>
      </c>
      <c r="F138" s="80">
        <v>-9417.5297853520897</v>
      </c>
      <c r="G138" s="81">
        <v>-0.12088185887937794</v>
      </c>
      <c r="H138" s="255">
        <v>3.5281179450351257</v>
      </c>
      <c r="I138" s="255">
        <v>-0.41914701989248471</v>
      </c>
      <c r="J138" s="82">
        <v>9.8597155528238929</v>
      </c>
      <c r="K138" s="82">
        <v>0.27945756158955959</v>
      </c>
      <c r="L138" s="81">
        <v>2.9170149890040058E-2</v>
      </c>
      <c r="M138" s="83">
        <v>675285.61848321324</v>
      </c>
      <c r="N138" s="83">
        <v>-71082.4951461046</v>
      </c>
      <c r="O138" s="81">
        <v>-9.5237850931835996E-2</v>
      </c>
      <c r="P138" s="80">
        <v>127055.51331496239</v>
      </c>
      <c r="Q138" s="80">
        <v>-17132.230467276881</v>
      </c>
      <c r="R138" s="81">
        <v>-0.11881890941542836</v>
      </c>
    </row>
    <row r="139" spans="1:18">
      <c r="A139" s="672" t="s">
        <v>284</v>
      </c>
      <c r="B139" s="682"/>
      <c r="C139" s="682"/>
      <c r="D139" s="87" t="s">
        <v>303</v>
      </c>
      <c r="E139" s="80">
        <v>45735.900703059095</v>
      </c>
      <c r="F139" s="80">
        <v>-2135.24053616319</v>
      </c>
      <c r="G139" s="84">
        <v>-4.460391962441293E-2</v>
      </c>
      <c r="H139" s="256">
        <v>2.356010473694083</v>
      </c>
      <c r="I139" s="256">
        <v>-6.9449926345289015E-2</v>
      </c>
      <c r="J139" s="85">
        <v>17.956174630318316</v>
      </c>
      <c r="K139" s="85">
        <v>1.0287227111449226</v>
      </c>
      <c r="L139" s="84">
        <v>6.0772449158736558E-2</v>
      </c>
      <c r="M139" s="86">
        <v>821241.81989902735</v>
      </c>
      <c r="N139" s="86">
        <v>10905.378256133525</v>
      </c>
      <c r="O139" s="84">
        <v>1.3457840096668641E-2</v>
      </c>
      <c r="P139" s="80">
        <v>520166.20249652863</v>
      </c>
      <c r="Q139" s="80">
        <v>-28820.104222932248</v>
      </c>
      <c r="R139" s="84">
        <v>-5.2496945497876861E-2</v>
      </c>
    </row>
    <row r="140" spans="1:18">
      <c r="A140" s="672" t="s">
        <v>284</v>
      </c>
      <c r="B140" s="682"/>
      <c r="C140" s="682"/>
      <c r="D140" s="444" t="s">
        <v>71</v>
      </c>
      <c r="E140" s="80">
        <v>42823.496339160854</v>
      </c>
      <c r="F140" s="80">
        <v>4758.1469181210923</v>
      </c>
      <c r="G140" s="81">
        <v>0.12499942836439941</v>
      </c>
      <c r="H140" s="255">
        <v>2.2059827038349962</v>
      </c>
      <c r="I140" s="255">
        <v>0.27734688600435553</v>
      </c>
      <c r="J140" s="82">
        <v>20.335641384184072</v>
      </c>
      <c r="K140" s="82">
        <v>0.57196179331371155</v>
      </c>
      <c r="L140" s="81">
        <v>2.8940045839334683E-2</v>
      </c>
      <c r="M140" s="83">
        <v>870843.26437009452</v>
      </c>
      <c r="N140" s="83">
        <v>118531.89489814208</v>
      </c>
      <c r="O140" s="81">
        <v>0.15755696339049036</v>
      </c>
      <c r="P140" s="80">
        <v>585067.16523241997</v>
      </c>
      <c r="Q140" s="80">
        <v>64616.206520338892</v>
      </c>
      <c r="R140" s="81">
        <v>0.12415426552434358</v>
      </c>
    </row>
    <row r="141" spans="1:18">
      <c r="A141" s="672" t="s">
        <v>284</v>
      </c>
      <c r="B141" s="682"/>
      <c r="C141" s="682"/>
      <c r="D141" s="87" t="s">
        <v>299</v>
      </c>
      <c r="E141" s="80">
        <v>8374.6770050330779</v>
      </c>
      <c r="F141" s="80">
        <v>2257.9334433796957</v>
      </c>
      <c r="G141" s="84">
        <v>0.3691397915608165</v>
      </c>
      <c r="H141" s="256">
        <v>0.43140785322597153</v>
      </c>
      <c r="I141" s="256">
        <v>0.12149422046238612</v>
      </c>
      <c r="J141" s="85">
        <v>8.0466072214019349</v>
      </c>
      <c r="K141" s="85">
        <v>-2.0894825635796881</v>
      </c>
      <c r="L141" s="84">
        <v>-0.20614286257365433</v>
      </c>
      <c r="M141" s="86">
        <v>67387.736465607886</v>
      </c>
      <c r="N141" s="86">
        <v>5387.8745329809244</v>
      </c>
      <c r="O141" s="84">
        <v>8.690139566497318E-2</v>
      </c>
      <c r="P141" s="80">
        <v>15314.020800590515</v>
      </c>
      <c r="Q141" s="80">
        <v>165.2818044424057</v>
      </c>
      <c r="R141" s="84">
        <v>1.091059820123854E-2</v>
      </c>
    </row>
    <row r="142" spans="1:18">
      <c r="A142" s="672" t="s">
        <v>284</v>
      </c>
      <c r="B142" s="682"/>
      <c r="C142" s="682"/>
      <c r="D142" s="444" t="s">
        <v>80</v>
      </c>
      <c r="E142" s="80">
        <v>1684.6815936513399</v>
      </c>
      <c r="F142" s="80">
        <v>22.028771154969718</v>
      </c>
      <c r="G142" s="81">
        <v>1.3249170757064534E-2</v>
      </c>
      <c r="H142" s="255">
        <v>8.6783629893982098E-2</v>
      </c>
      <c r="I142" s="255">
        <v>2.5429271326590924E-3</v>
      </c>
      <c r="J142" s="82">
        <v>7.9341250725009669</v>
      </c>
      <c r="K142" s="82">
        <v>-1.8615664170147994</v>
      </c>
      <c r="L142" s="81">
        <v>-0.19003930646521647</v>
      </c>
      <c r="M142" s="83">
        <v>13366.474471369982</v>
      </c>
      <c r="N142" s="83">
        <v>-2920.3596319770804</v>
      </c>
      <c r="O142" s="81">
        <v>-0.17930799893006372</v>
      </c>
      <c r="P142" s="80">
        <v>2253.5783838033676</v>
      </c>
      <c r="Q142" s="80">
        <v>-900.39060688018799</v>
      </c>
      <c r="R142" s="81">
        <v>-0.28547858572479101</v>
      </c>
    </row>
    <row r="143" spans="1:18">
      <c r="A143" s="672" t="s">
        <v>284</v>
      </c>
      <c r="B143" s="682"/>
      <c r="C143" s="682"/>
      <c r="D143" s="87" t="s">
        <v>74</v>
      </c>
      <c r="E143" s="80">
        <v>1423.7903251051903</v>
      </c>
      <c r="F143" s="80">
        <v>-942.40799844264984</v>
      </c>
      <c r="G143" s="84">
        <v>-0.39827937880947284</v>
      </c>
      <c r="H143" s="256">
        <v>7.3344240885754877E-2</v>
      </c>
      <c r="I143" s="256">
        <v>-4.6542609183793895E-2</v>
      </c>
      <c r="J143" s="85">
        <v>10.130458074309431</v>
      </c>
      <c r="K143" s="85">
        <v>0.16057830741975998</v>
      </c>
      <c r="L143" s="84">
        <v>1.6106343423824058E-2</v>
      </c>
      <c r="M143" s="86">
        <v>14423.648195085525</v>
      </c>
      <c r="N143" s="86">
        <v>-9167.0645953023432</v>
      </c>
      <c r="O143" s="84">
        <v>-0.38858785983938143</v>
      </c>
      <c r="P143" s="80">
        <v>1922.2045446634293</v>
      </c>
      <c r="Q143" s="80">
        <v>-701.78531837463379</v>
      </c>
      <c r="R143" s="84">
        <v>-0.26744970636513998</v>
      </c>
    </row>
    <row r="144" spans="1:18">
      <c r="A144" s="672" t="s">
        <v>284</v>
      </c>
      <c r="B144" s="682"/>
      <c r="C144" s="682"/>
      <c r="D144" s="444" t="s">
        <v>72</v>
      </c>
      <c r="E144" s="80">
        <v>562.37169647216797</v>
      </c>
      <c r="F144" s="80">
        <v>-1656.6497573852539</v>
      </c>
      <c r="G144" s="81">
        <v>-0.74656770645701842</v>
      </c>
      <c r="H144" s="255">
        <v>2.896966248898902E-2</v>
      </c>
      <c r="I144" s="255">
        <v>-8.3460259251819879E-2</v>
      </c>
      <c r="J144" s="82">
        <v>7.8606400087216066</v>
      </c>
      <c r="K144" s="82">
        <v>1.7865482831755388</v>
      </c>
      <c r="L144" s="81">
        <v>0.29412599675796403</v>
      </c>
      <c r="M144" s="83">
        <v>4420.6014570617672</v>
      </c>
      <c r="N144" s="83">
        <v>-9057.9383946228045</v>
      </c>
      <c r="O144" s="81">
        <v>-0.67202668050803205</v>
      </c>
      <c r="P144" s="80">
        <v>1124.7433929443359</v>
      </c>
      <c r="Q144" s="80">
        <v>-2895.9264373779297</v>
      </c>
      <c r="R144" s="81">
        <v>-0.72025969790854838</v>
      </c>
    </row>
    <row r="145" spans="1:18">
      <c r="A145" s="672" t="s">
        <v>284</v>
      </c>
      <c r="B145" s="682"/>
      <c r="C145" s="682"/>
      <c r="D145" s="87" t="s">
        <v>70</v>
      </c>
      <c r="E145" s="80">
        <v>544.8615837097168</v>
      </c>
      <c r="F145" s="80">
        <v>217.5079870223999</v>
      </c>
      <c r="G145" s="84">
        <v>0.66444355346478801</v>
      </c>
      <c r="H145" s="256">
        <v>2.8067657533806401E-2</v>
      </c>
      <c r="I145" s="256">
        <v>1.1481815520810641E-2</v>
      </c>
      <c r="J145" s="85">
        <v>9.8879999999999999</v>
      </c>
      <c r="K145" s="85">
        <v>0.14243046165734619</v>
      </c>
      <c r="L145" s="84">
        <v>1.4614893577740365E-2</v>
      </c>
      <c r="M145" s="86">
        <v>5387.59133972168</v>
      </c>
      <c r="N145" s="86">
        <v>2197.3440995788578</v>
      </c>
      <c r="O145" s="84">
        <v>0.688769218864832</v>
      </c>
      <c r="P145" s="80">
        <v>1743.5570678710938</v>
      </c>
      <c r="Q145" s="80">
        <v>696.02555847167969</v>
      </c>
      <c r="R145" s="84">
        <v>0.66444355346478801</v>
      </c>
    </row>
    <row r="146" spans="1:18">
      <c r="A146" s="672" t="s">
        <v>284</v>
      </c>
      <c r="B146" s="682"/>
      <c r="C146" s="682"/>
      <c r="D146" s="444" t="s">
        <v>66</v>
      </c>
      <c r="E146" s="80">
        <v>402.79113847017288</v>
      </c>
      <c r="F146" s="80">
        <v>50.697602808475494</v>
      </c>
      <c r="G146" s="81">
        <v>0.14398901903495143</v>
      </c>
      <c r="H146" s="255">
        <v>2.07491298161625E-2</v>
      </c>
      <c r="I146" s="255">
        <v>2.9098031205708301E-3</v>
      </c>
      <c r="J146" s="82">
        <v>11.875826827717242</v>
      </c>
      <c r="K146" s="82">
        <v>-7.9273185072343821E-2</v>
      </c>
      <c r="L146" s="81">
        <v>-6.6309094016392366E-3</v>
      </c>
      <c r="M146" s="83">
        <v>4783.4778082108496</v>
      </c>
      <c r="N146" s="83">
        <v>574.16437551856052</v>
      </c>
      <c r="O146" s="81">
        <v>0.13640333149326048</v>
      </c>
      <c r="P146" s="80">
        <v>805.58227694034576</v>
      </c>
      <c r="Q146" s="80">
        <v>101.39520561695099</v>
      </c>
      <c r="R146" s="81">
        <v>0.14398901903495143</v>
      </c>
    </row>
    <row r="147" spans="1:18">
      <c r="A147" s="672" t="s">
        <v>284</v>
      </c>
      <c r="B147" s="682"/>
      <c r="C147" s="682"/>
      <c r="D147" s="87" t="s">
        <v>73</v>
      </c>
      <c r="E147" s="80">
        <v>201.06683996319771</v>
      </c>
      <c r="F147" s="80">
        <v>-207.69976732134819</v>
      </c>
      <c r="G147" s="84">
        <v>-0.50811334296875832</v>
      </c>
      <c r="H147" s="256">
        <v>1.0357630954760683E-2</v>
      </c>
      <c r="I147" s="256">
        <v>-1.0353118635950738E-2</v>
      </c>
      <c r="J147" s="85">
        <v>22.490500820525437</v>
      </c>
      <c r="K147" s="85">
        <v>8.9215094138283035</v>
      </c>
      <c r="L147" s="84">
        <v>0.65749245072297624</v>
      </c>
      <c r="M147" s="86">
        <v>4522.0939291727545</v>
      </c>
      <c r="N147" s="86">
        <v>-1024.4566524159909</v>
      </c>
      <c r="O147" s="84">
        <v>-0.18470157935935511</v>
      </c>
      <c r="P147" s="80">
        <v>804.26735985279083</v>
      </c>
      <c r="Q147" s="80">
        <v>-243.56481635570526</v>
      </c>
      <c r="R147" s="84">
        <v>-0.23244639922876456</v>
      </c>
    </row>
    <row r="148" spans="1:18">
      <c r="A148" s="672" t="s">
        <v>284</v>
      </c>
      <c r="B148" s="682"/>
      <c r="C148" s="682"/>
      <c r="D148" s="444" t="s">
        <v>67</v>
      </c>
      <c r="E148" s="80">
        <v>151.90022778511047</v>
      </c>
      <c r="F148" s="80">
        <v>-207.66689305007458</v>
      </c>
      <c r="G148" s="81">
        <v>-0.5775469474731616</v>
      </c>
      <c r="H148" s="255">
        <v>7.8248929641020534E-3</v>
      </c>
      <c r="I148" s="255">
        <v>-1.0393093701053154E-2</v>
      </c>
      <c r="J148" s="82">
        <v>9.8166197860318736</v>
      </c>
      <c r="K148" s="82">
        <v>-1.6233761130753894</v>
      </c>
      <c r="L148" s="81">
        <v>-0.14190355725582665</v>
      </c>
      <c r="M148" s="83">
        <v>1491.1467815780641</v>
      </c>
      <c r="N148" s="83">
        <v>-2622.2996062302582</v>
      </c>
      <c r="O148" s="81">
        <v>-0.63749453840030246</v>
      </c>
      <c r="P148" s="80">
        <v>329.66128921508789</v>
      </c>
      <c r="Q148" s="80">
        <v>-1682.9032180309296</v>
      </c>
      <c r="R148" s="81">
        <v>-0.83619839859632894</v>
      </c>
    </row>
    <row r="149" spans="1:18">
      <c r="A149" s="672" t="s">
        <v>284</v>
      </c>
      <c r="B149" s="682"/>
      <c r="C149" s="682"/>
      <c r="D149" s="87" t="s">
        <v>359</v>
      </c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</row>
    <row r="150" spans="1:18">
      <c r="A150" s="672"/>
      <c r="B150" s="682"/>
      <c r="C150" s="682"/>
      <c r="D150" s="444" t="s">
        <v>301</v>
      </c>
      <c r="E150" s="444"/>
      <c r="F150" s="444"/>
      <c r="G150" s="444"/>
      <c r="H150" s="444"/>
      <c r="I150" s="444"/>
      <c r="J150" s="444"/>
      <c r="K150" s="444"/>
      <c r="L150" s="444"/>
      <c r="M150" s="444"/>
      <c r="N150" s="444"/>
      <c r="O150" s="444"/>
      <c r="P150" s="444"/>
      <c r="Q150" s="444"/>
      <c r="R150" s="444"/>
    </row>
    <row r="151" spans="1:18">
      <c r="A151" s="672"/>
      <c r="B151" s="682"/>
      <c r="C151" s="683"/>
      <c r="D151" s="87" t="s">
        <v>360</v>
      </c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</row>
    <row r="152" spans="1:18">
      <c r="A152" s="672" t="s">
        <v>284</v>
      </c>
      <c r="B152" s="682"/>
      <c r="C152" s="681" t="s">
        <v>350</v>
      </c>
      <c r="D152" s="444" t="s">
        <v>79</v>
      </c>
      <c r="E152" s="80">
        <v>1532505.8303364534</v>
      </c>
      <c r="F152" s="80">
        <v>-89606.150201077107</v>
      </c>
      <c r="G152" s="81">
        <v>-5.5240421916730863E-2</v>
      </c>
      <c r="H152" s="255">
        <v>5.347317109465318</v>
      </c>
      <c r="I152" s="255">
        <v>-5.9069054235232343E-3</v>
      </c>
      <c r="J152" s="82">
        <v>11.445372083692112</v>
      </c>
      <c r="K152" s="82">
        <v>0.44559306508335794</v>
      </c>
      <c r="L152" s="81">
        <v>4.0509274261740245E-2</v>
      </c>
      <c r="M152" s="83">
        <v>17540099.448628243</v>
      </c>
      <c r="N152" s="83">
        <v>-302773.88072237745</v>
      </c>
      <c r="O152" s="81">
        <v>-1.696889705674981E-2</v>
      </c>
      <c r="P152" s="80">
        <v>5385329.9119192166</v>
      </c>
      <c r="Q152" s="80">
        <v>-335212.88833325077</v>
      </c>
      <c r="R152" s="81">
        <v>-5.8598091131921375E-2</v>
      </c>
    </row>
    <row r="153" spans="1:18">
      <c r="A153" s="672" t="s">
        <v>284</v>
      </c>
      <c r="B153" s="682"/>
      <c r="C153" s="682"/>
      <c r="D153" s="87" t="s">
        <v>76</v>
      </c>
      <c r="E153" s="80">
        <v>1021795.1141441996</v>
      </c>
      <c r="F153" s="80">
        <v>-499119.67068984138</v>
      </c>
      <c r="G153" s="84">
        <v>-0.32817070073015581</v>
      </c>
      <c r="H153" s="256">
        <v>3.5653126977218643</v>
      </c>
      <c r="I153" s="256">
        <v>-1.4539446953929311</v>
      </c>
      <c r="J153" s="85">
        <v>9.9740804103713234</v>
      </c>
      <c r="K153" s="85">
        <v>0.3969835095690577</v>
      </c>
      <c r="L153" s="84">
        <v>4.1451341015021237E-2</v>
      </c>
      <c r="M153" s="86">
        <v>10191466.631398791</v>
      </c>
      <c r="N153" s="86">
        <v>-4374481.6408196464</v>
      </c>
      <c r="O153" s="84">
        <v>-0.30032247534223871</v>
      </c>
      <c r="P153" s="80">
        <v>1950702.4131628019</v>
      </c>
      <c r="Q153" s="80">
        <v>-811152.15549989976</v>
      </c>
      <c r="R153" s="84">
        <v>-0.29369835932116517</v>
      </c>
    </row>
    <row r="154" spans="1:18">
      <c r="A154" s="672" t="s">
        <v>284</v>
      </c>
      <c r="B154" s="682"/>
      <c r="C154" s="682"/>
      <c r="D154" s="444" t="s">
        <v>303</v>
      </c>
      <c r="E154" s="80">
        <v>671340.50384031632</v>
      </c>
      <c r="F154" s="80">
        <v>-10440.781635725987</v>
      </c>
      <c r="G154" s="81">
        <v>-1.5313975109240329E-2</v>
      </c>
      <c r="H154" s="255">
        <v>2.3424841141871897</v>
      </c>
      <c r="I154" s="255">
        <v>9.2498913348774803E-2</v>
      </c>
      <c r="J154" s="82">
        <v>17.516788120011171</v>
      </c>
      <c r="K154" s="82">
        <v>0.70967761927471429</v>
      </c>
      <c r="L154" s="81">
        <v>4.2224844017275755E-2</v>
      </c>
      <c r="M154" s="83">
        <v>11759729.362152366</v>
      </c>
      <c r="N154" s="83">
        <v>300955.95982237533</v>
      </c>
      <c r="O154" s="81">
        <v>2.6264238697763228E-2</v>
      </c>
      <c r="P154" s="80">
        <v>7671136.817586909</v>
      </c>
      <c r="Q154" s="80">
        <v>-69870.146157205105</v>
      </c>
      <c r="R154" s="81">
        <v>-9.0259763987359624E-3</v>
      </c>
    </row>
    <row r="155" spans="1:18">
      <c r="A155" s="672" t="s">
        <v>284</v>
      </c>
      <c r="B155" s="682"/>
      <c r="C155" s="682"/>
      <c r="D155" s="87" t="s">
        <v>71</v>
      </c>
      <c r="E155" s="80">
        <v>600925.28210313793</v>
      </c>
      <c r="F155" s="80">
        <v>51979.651090581436</v>
      </c>
      <c r="G155" s="84">
        <v>9.4689980489875619E-2</v>
      </c>
      <c r="H155" s="256">
        <v>2.0967868303606463</v>
      </c>
      <c r="I155" s="256">
        <v>0.28518012868834108</v>
      </c>
      <c r="J155" s="85">
        <v>20.60934368053513</v>
      </c>
      <c r="K155" s="85">
        <v>0.86843533148628183</v>
      </c>
      <c r="L155" s="84">
        <v>4.3991660167356207E-2</v>
      </c>
      <c r="M155" s="86">
        <v>12384675.665186096</v>
      </c>
      <c r="N155" s="86">
        <v>1547990.2747564316</v>
      </c>
      <c r="O155" s="84">
        <v>0.14284721010019608</v>
      </c>
      <c r="P155" s="80">
        <v>8595962.4662000462</v>
      </c>
      <c r="Q155" s="80">
        <v>771367.38452766463</v>
      </c>
      <c r="R155" s="84">
        <v>9.8582402856148471E-2</v>
      </c>
    </row>
    <row r="156" spans="1:18">
      <c r="A156" s="672" t="s">
        <v>284</v>
      </c>
      <c r="B156" s="682"/>
      <c r="C156" s="682"/>
      <c r="D156" s="444" t="s">
        <v>299</v>
      </c>
      <c r="E156" s="80">
        <v>93851.883970362906</v>
      </c>
      <c r="F156" s="80">
        <v>-19365.304378307905</v>
      </c>
      <c r="G156" s="81">
        <v>-0.17104562178906341</v>
      </c>
      <c r="H156" s="255">
        <v>0.32747398083314022</v>
      </c>
      <c r="I156" s="255">
        <v>-4.6160502382659563E-2</v>
      </c>
      <c r="J156" s="82">
        <v>9.7068587234337649</v>
      </c>
      <c r="K156" s="82">
        <v>-0.4917957186576345</v>
      </c>
      <c r="L156" s="81">
        <v>-4.8221627808852773E-2</v>
      </c>
      <c r="M156" s="83">
        <v>911006.97862841072</v>
      </c>
      <c r="N156" s="83">
        <v>-243656.00224485947</v>
      </c>
      <c r="O156" s="81">
        <v>-0.21101915128567014</v>
      </c>
      <c r="P156" s="80">
        <v>215007.47997207349</v>
      </c>
      <c r="Q156" s="80">
        <v>-76751.895017655421</v>
      </c>
      <c r="R156" s="81">
        <v>-0.26306573703195446</v>
      </c>
    </row>
    <row r="157" spans="1:18">
      <c r="A157" s="672" t="s">
        <v>284</v>
      </c>
      <c r="B157" s="682"/>
      <c r="C157" s="682"/>
      <c r="D157" s="87" t="s">
        <v>74</v>
      </c>
      <c r="E157" s="80">
        <v>19043.341490805149</v>
      </c>
      <c r="F157" s="80">
        <v>-2643.3599053621292</v>
      </c>
      <c r="G157" s="84">
        <v>-0.12188851854755993</v>
      </c>
      <c r="H157" s="256">
        <v>6.6447242000258325E-2</v>
      </c>
      <c r="I157" s="256">
        <v>-5.1222748460541256E-3</v>
      </c>
      <c r="J157" s="85">
        <v>10.666104411543529</v>
      </c>
      <c r="K157" s="85">
        <v>0.93218708384479143</v>
      </c>
      <c r="L157" s="84">
        <v>9.576689964195291E-2</v>
      </c>
      <c r="M157" s="86">
        <v>203118.26868560672</v>
      </c>
      <c r="N157" s="86">
        <v>-7978.2898151743575</v>
      </c>
      <c r="O157" s="84">
        <v>-3.7794504428857553E-2</v>
      </c>
      <c r="P157" s="80">
        <v>27271.298991203308</v>
      </c>
      <c r="Q157" s="80">
        <v>-832.15894913673401</v>
      </c>
      <c r="R157" s="84">
        <v>-2.9610553651557698E-2</v>
      </c>
    </row>
    <row r="158" spans="1:18">
      <c r="A158" s="672" t="s">
        <v>284</v>
      </c>
      <c r="B158" s="682"/>
      <c r="C158" s="682"/>
      <c r="D158" s="444" t="s">
        <v>80</v>
      </c>
      <c r="E158" s="80">
        <v>18330.151580237783</v>
      </c>
      <c r="F158" s="80">
        <v>3288.5226439264352</v>
      </c>
      <c r="G158" s="81">
        <v>0.21862809259891755</v>
      </c>
      <c r="H158" s="255">
        <v>6.3958734266334957E-2</v>
      </c>
      <c r="I158" s="255">
        <v>1.4318999025475732E-2</v>
      </c>
      <c r="J158" s="82">
        <v>9.3308296147085681</v>
      </c>
      <c r="K158" s="82">
        <v>0.22676834164253457</v>
      </c>
      <c r="L158" s="81">
        <v>2.4908481483249544E-2</v>
      </c>
      <c r="M158" s="83">
        <v>171035.52120697976</v>
      </c>
      <c r="N158" s="83">
        <v>34095.609724078182</v>
      </c>
      <c r="O158" s="81">
        <v>0.24898226787838537</v>
      </c>
      <c r="P158" s="80">
        <v>31643.222209453583</v>
      </c>
      <c r="Q158" s="80">
        <v>7142.251680970192</v>
      </c>
      <c r="R158" s="81">
        <v>0.29150892911229903</v>
      </c>
    </row>
    <row r="159" spans="1:18">
      <c r="A159" s="672" t="s">
        <v>284</v>
      </c>
      <c r="B159" s="682"/>
      <c r="C159" s="682"/>
      <c r="D159" s="87" t="s">
        <v>72</v>
      </c>
      <c r="E159" s="80">
        <v>13273.07506942749</v>
      </c>
      <c r="F159" s="80">
        <v>-12759.273332603276</v>
      </c>
      <c r="G159" s="84">
        <v>-0.49013147548409169</v>
      </c>
      <c r="H159" s="256">
        <v>4.6313260288468154E-2</v>
      </c>
      <c r="I159" s="256">
        <v>-3.9597573428156362E-2</v>
      </c>
      <c r="J159" s="85">
        <v>7.154060389528178</v>
      </c>
      <c r="K159" s="85">
        <v>0.72239159963051591</v>
      </c>
      <c r="L159" s="84">
        <v>0.11231791051883601</v>
      </c>
      <c r="M159" s="86">
        <v>94956.380601425175</v>
      </c>
      <c r="N159" s="86">
        <v>-72475.06214365839</v>
      </c>
      <c r="O159" s="84">
        <v>-0.43286410817114301</v>
      </c>
      <c r="P159" s="80">
        <v>26546.15013885498</v>
      </c>
      <c r="Q159" s="80">
        <v>-21898.711152672768</v>
      </c>
      <c r="R159" s="84">
        <v>-0.45203372594860769</v>
      </c>
    </row>
    <row r="160" spans="1:18">
      <c r="A160" s="672" t="s">
        <v>284</v>
      </c>
      <c r="B160" s="682"/>
      <c r="C160" s="682"/>
      <c r="D160" s="444" t="s">
        <v>66</v>
      </c>
      <c r="E160" s="80">
        <v>5913.5553249466693</v>
      </c>
      <c r="F160" s="80">
        <v>-538.93778922674301</v>
      </c>
      <c r="G160" s="81">
        <v>-8.3523961930764945E-2</v>
      </c>
      <c r="H160" s="255">
        <v>2.0633954495243065E-2</v>
      </c>
      <c r="I160" s="255">
        <v>-6.6028505735039877E-4</v>
      </c>
      <c r="J160" s="82">
        <v>11.914321985082616</v>
      </c>
      <c r="K160" s="82">
        <v>-1.5657283297686675E-2</v>
      </c>
      <c r="L160" s="81">
        <v>-1.312431727286012E-3</v>
      </c>
      <c r="M160" s="83">
        <v>70456.002218014473</v>
      </c>
      <c r="N160" s="83">
        <v>-6522.1068634409894</v>
      </c>
      <c r="O160" s="81">
        <v>-8.4726774160424373E-2</v>
      </c>
      <c r="P160" s="80">
        <v>11827.110649893339</v>
      </c>
      <c r="Q160" s="80">
        <v>-1077.875578453486</v>
      </c>
      <c r="R160" s="81">
        <v>-8.3523961930764945E-2</v>
      </c>
    </row>
    <row r="161" spans="1:18">
      <c r="A161" s="672" t="s">
        <v>284</v>
      </c>
      <c r="B161" s="682"/>
      <c r="C161" s="682"/>
      <c r="D161" s="87" t="s">
        <v>70</v>
      </c>
      <c r="E161" s="80">
        <v>5055.4755987226963</v>
      </c>
      <c r="F161" s="80">
        <v>388.66067484766245</v>
      </c>
      <c r="G161" s="84">
        <v>8.3281784512024892E-2</v>
      </c>
      <c r="H161" s="256">
        <v>1.7639887973280529E-2</v>
      </c>
      <c r="I161" s="256">
        <v>2.2386665882742698E-3</v>
      </c>
      <c r="J161" s="85">
        <v>9.8567054709587598</v>
      </c>
      <c r="K161" s="85">
        <v>-0.60992883388624719</v>
      </c>
      <c r="L161" s="84">
        <v>-5.8273635642731018E-2</v>
      </c>
      <c r="M161" s="86">
        <v>49830.333992228509</v>
      </c>
      <c r="N161" s="86">
        <v>984.48881563544273</v>
      </c>
      <c r="O161" s="84">
        <v>2.0155016502963693E-2</v>
      </c>
      <c r="P161" s="80">
        <v>16177.521915912628</v>
      </c>
      <c r="Q161" s="80">
        <v>1437.6028925180435</v>
      </c>
      <c r="R161" s="84">
        <v>9.7531261212245479E-2</v>
      </c>
    </row>
    <row r="162" spans="1:18">
      <c r="A162" s="672" t="s">
        <v>284</v>
      </c>
      <c r="B162" s="682"/>
      <c r="C162" s="682"/>
      <c r="D162" s="444" t="s">
        <v>73</v>
      </c>
      <c r="E162" s="80">
        <v>3172.2113139331341</v>
      </c>
      <c r="F162" s="80">
        <v>-223.79942960292101</v>
      </c>
      <c r="G162" s="81">
        <v>-6.5900683626781628E-2</v>
      </c>
      <c r="H162" s="255">
        <v>1.1068682087891312E-2</v>
      </c>
      <c r="I162" s="255">
        <v>-1.386861365227747E-4</v>
      </c>
      <c r="J162" s="82">
        <v>21.410509678352433</v>
      </c>
      <c r="K162" s="82">
        <v>1.6627425298353842</v>
      </c>
      <c r="L162" s="81">
        <v>8.4199014366049332E-2</v>
      </c>
      <c r="M162" s="83">
        <v>67918.661038744453</v>
      </c>
      <c r="N162" s="83">
        <v>855.03164153218677</v>
      </c>
      <c r="O162" s="81">
        <v>1.2749558131843803E-2</v>
      </c>
      <c r="P162" s="80">
        <v>11931.424511909485</v>
      </c>
      <c r="Q162" s="80">
        <v>-606.74128568172455</v>
      </c>
      <c r="R162" s="81">
        <v>-4.8391550684254762E-2</v>
      </c>
    </row>
    <row r="163" spans="1:18">
      <c r="A163" s="672" t="s">
        <v>284</v>
      </c>
      <c r="B163" s="682"/>
      <c r="C163" s="682"/>
      <c r="D163" s="87" t="s">
        <v>67</v>
      </c>
      <c r="E163" s="80">
        <v>1942.3493525311351</v>
      </c>
      <c r="F163" s="80">
        <v>-3013.8429236486554</v>
      </c>
      <c r="G163" s="84">
        <v>-0.60809644898839788</v>
      </c>
      <c r="H163" s="256">
        <v>6.7773692730867799E-3</v>
      </c>
      <c r="I163" s="256">
        <v>-9.5788427724344434E-3</v>
      </c>
      <c r="J163" s="85">
        <v>12.039628562145902</v>
      </c>
      <c r="K163" s="85">
        <v>-1.2366747524263157</v>
      </c>
      <c r="L163" s="84">
        <v>-9.3149028244099236E-2</v>
      </c>
      <c r="M163" s="86">
        <v>23385.164742399455</v>
      </c>
      <c r="N163" s="86">
        <v>-42414.747201503516</v>
      </c>
      <c r="O163" s="84">
        <v>-0.6446018839305403</v>
      </c>
      <c r="P163" s="80">
        <v>10323.087916254997</v>
      </c>
      <c r="Q163" s="80">
        <v>-32586.929746747017</v>
      </c>
      <c r="R163" s="84">
        <v>-0.75942475723668146</v>
      </c>
    </row>
    <row r="164" spans="1:18">
      <c r="A164" s="672" t="s">
        <v>284</v>
      </c>
      <c r="B164" s="682"/>
      <c r="C164" s="682"/>
      <c r="D164" s="444" t="s">
        <v>359</v>
      </c>
      <c r="E164" s="444"/>
      <c r="F164" s="80">
        <v>-0.47933998703956604</v>
      </c>
      <c r="G164" s="81">
        <v>-1</v>
      </c>
      <c r="H164" s="444"/>
      <c r="I164" s="255">
        <v>-1.5818971567341441E-6</v>
      </c>
      <c r="J164" s="444"/>
      <c r="K164" s="82">
        <v>-23.973333333333333</v>
      </c>
      <c r="L164" s="81">
        <v>-1</v>
      </c>
      <c r="M164" s="444"/>
      <c r="N164" s="83">
        <v>-11.491377289295196</v>
      </c>
      <c r="O164" s="81">
        <v>-1</v>
      </c>
      <c r="P164" s="444"/>
      <c r="Q164" s="80">
        <v>-1.2782399654388428</v>
      </c>
      <c r="R164" s="81">
        <v>-1</v>
      </c>
    </row>
    <row r="165" spans="1:18">
      <c r="A165" s="672"/>
      <c r="B165" s="682"/>
      <c r="C165" s="682"/>
      <c r="D165" s="87" t="s">
        <v>301</v>
      </c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</row>
    <row r="166" spans="1:18">
      <c r="A166" s="672"/>
      <c r="B166" s="682"/>
      <c r="C166" s="683"/>
      <c r="D166" s="444" t="s">
        <v>360</v>
      </c>
      <c r="E166" s="444"/>
      <c r="F166" s="444"/>
      <c r="G166" s="444"/>
      <c r="H166" s="444"/>
      <c r="I166" s="444"/>
      <c r="J166" s="444"/>
      <c r="K166" s="444"/>
      <c r="L166" s="444"/>
      <c r="M166" s="444"/>
      <c r="N166" s="444"/>
      <c r="O166" s="444"/>
      <c r="P166" s="444"/>
      <c r="Q166" s="444"/>
      <c r="R166" s="444"/>
    </row>
    <row r="167" spans="1:18">
      <c r="A167" s="672" t="s">
        <v>284</v>
      </c>
      <c r="B167" s="682"/>
      <c r="C167" s="681" t="s">
        <v>353</v>
      </c>
      <c r="D167" s="87" t="s">
        <v>79</v>
      </c>
      <c r="E167" s="80">
        <v>223655.61204146282</v>
      </c>
      <c r="F167" s="80">
        <v>-13681.385660692293</v>
      </c>
      <c r="G167" s="84">
        <v>-5.7645397865282173E-2</v>
      </c>
      <c r="H167" s="256">
        <v>5.7923470621574236</v>
      </c>
      <c r="I167" s="256">
        <v>-0.28959204329875199</v>
      </c>
      <c r="J167" s="85">
        <v>11.175869916241208</v>
      </c>
      <c r="K167" s="85">
        <v>0.56969651234481589</v>
      </c>
      <c r="L167" s="84">
        <v>5.3713671335556927E-2</v>
      </c>
      <c r="M167" s="86">
        <v>2499546.0262126992</v>
      </c>
      <c r="N167" s="86">
        <v>-17691.326576517429</v>
      </c>
      <c r="O167" s="84">
        <v>-7.028072484668405E-3</v>
      </c>
      <c r="P167" s="80">
        <v>757843.76003098488</v>
      </c>
      <c r="Q167" s="80">
        <v>-2929.0665599792264</v>
      </c>
      <c r="R167" s="84">
        <v>-3.850119848660241E-3</v>
      </c>
    </row>
    <row r="168" spans="1:18">
      <c r="A168" s="672" t="s">
        <v>284</v>
      </c>
      <c r="B168" s="682"/>
      <c r="C168" s="682"/>
      <c r="D168" s="444" t="s">
        <v>76</v>
      </c>
      <c r="E168" s="80">
        <v>134011.83275894076</v>
      </c>
      <c r="F168" s="80">
        <v>-19504.843696892116</v>
      </c>
      <c r="G168" s="81">
        <v>-0.12705358236767006</v>
      </c>
      <c r="H168" s="255">
        <v>3.4707067651478258</v>
      </c>
      <c r="I168" s="255">
        <v>-0.46327355362282407</v>
      </c>
      <c r="J168" s="82">
        <v>9.8259014467255827</v>
      </c>
      <c r="K168" s="82">
        <v>0.27490346265722643</v>
      </c>
      <c r="L168" s="81">
        <v>2.8782695077078025E-2</v>
      </c>
      <c r="M168" s="83">
        <v>1316787.0613844227</v>
      </c>
      <c r="N168" s="83">
        <v>-149450.40596611123</v>
      </c>
      <c r="O168" s="81">
        <v>-0.10192783181033122</v>
      </c>
      <c r="P168" s="80">
        <v>245327.11914694309</v>
      </c>
      <c r="Q168" s="80">
        <v>-40045.410874698602</v>
      </c>
      <c r="R168" s="81">
        <v>-0.14032678923812916</v>
      </c>
    </row>
    <row r="169" spans="1:18">
      <c r="A169" s="672" t="s">
        <v>284</v>
      </c>
      <c r="B169" s="682"/>
      <c r="C169" s="682"/>
      <c r="D169" s="87" t="s">
        <v>303</v>
      </c>
      <c r="E169" s="80">
        <v>90910.621052994975</v>
      </c>
      <c r="F169" s="80">
        <v>-1573.092161884997</v>
      </c>
      <c r="G169" s="84">
        <v>-1.7009396651603059E-2</v>
      </c>
      <c r="H169" s="256">
        <v>2.3544496110278699</v>
      </c>
      <c r="I169" s="256">
        <v>-1.5515111982801866E-2</v>
      </c>
      <c r="J169" s="85">
        <v>17.860363747304429</v>
      </c>
      <c r="K169" s="85">
        <v>0.99214763330869005</v>
      </c>
      <c r="L169" s="84">
        <v>5.8817578966485644E-2</v>
      </c>
      <c r="M169" s="86">
        <v>1623696.7604998422</v>
      </c>
      <c r="N169" s="86">
        <v>63661.49896644312</v>
      </c>
      <c r="O169" s="84">
        <v>4.0807730784154575E-2</v>
      </c>
      <c r="P169" s="80">
        <v>1034954.2502858639</v>
      </c>
      <c r="Q169" s="80">
        <v>-22418.980098770466</v>
      </c>
      <c r="R169" s="84">
        <v>-2.1202522869446249E-2</v>
      </c>
    </row>
    <row r="170" spans="1:18">
      <c r="A170" s="672" t="s">
        <v>284</v>
      </c>
      <c r="B170" s="682"/>
      <c r="C170" s="682"/>
      <c r="D170" s="444" t="s">
        <v>71</v>
      </c>
      <c r="E170" s="80">
        <v>83909.655150949271</v>
      </c>
      <c r="F170" s="80">
        <v>9958.2148016459978</v>
      </c>
      <c r="G170" s="81">
        <v>0.13465883496804423</v>
      </c>
      <c r="H170" s="255">
        <v>2.173135026945531</v>
      </c>
      <c r="I170" s="255">
        <v>0.27807373721913287</v>
      </c>
      <c r="J170" s="82">
        <v>20.755017114380632</v>
      </c>
      <c r="K170" s="82">
        <v>0.85837610637208783</v>
      </c>
      <c r="L170" s="81">
        <v>4.3141759758674098E-2</v>
      </c>
      <c r="M170" s="83">
        <v>1741546.3287197291</v>
      </c>
      <c r="N170" s="83">
        <v>270161.06806448381</v>
      </c>
      <c r="O170" s="81">
        <v>0.1836100138342926</v>
      </c>
      <c r="P170" s="80">
        <v>1176882.8655520678</v>
      </c>
      <c r="Q170" s="80">
        <v>160021.39993542817</v>
      </c>
      <c r="R170" s="81">
        <v>0.1573679457293515</v>
      </c>
    </row>
    <row r="171" spans="1:18">
      <c r="A171" s="672" t="s">
        <v>284</v>
      </c>
      <c r="B171" s="682"/>
      <c r="C171" s="682"/>
      <c r="D171" s="87" t="s">
        <v>299</v>
      </c>
      <c r="E171" s="80">
        <v>16488.285786241315</v>
      </c>
      <c r="F171" s="80">
        <v>4506.9455412474854</v>
      </c>
      <c r="G171" s="84">
        <v>0.37616372201186965</v>
      </c>
      <c r="H171" s="256">
        <v>0.42702203115851772</v>
      </c>
      <c r="I171" s="256">
        <v>0.11999117428700962</v>
      </c>
      <c r="J171" s="85">
        <v>8.2047181771815794</v>
      </c>
      <c r="K171" s="85">
        <v>-2.0551470211862082</v>
      </c>
      <c r="L171" s="84">
        <v>-0.20030935898779212</v>
      </c>
      <c r="M171" s="86">
        <v>135281.73810093879</v>
      </c>
      <c r="N171" s="86">
        <v>12354.802291523214</v>
      </c>
      <c r="O171" s="84">
        <v>0.10050524899341792</v>
      </c>
      <c r="P171" s="80">
        <v>31239.46025454998</v>
      </c>
      <c r="Q171" s="80">
        <v>1343.2588293552399</v>
      </c>
      <c r="R171" s="84">
        <v>4.4930752581270113E-2</v>
      </c>
    </row>
    <row r="172" spans="1:18">
      <c r="A172" s="672" t="s">
        <v>284</v>
      </c>
      <c r="B172" s="682"/>
      <c r="C172" s="682"/>
      <c r="D172" s="444" t="s">
        <v>74</v>
      </c>
      <c r="E172" s="80">
        <v>3756.4289107322693</v>
      </c>
      <c r="F172" s="80">
        <v>-6.635977566242218</v>
      </c>
      <c r="G172" s="81">
        <v>-1.7634502096621322E-3</v>
      </c>
      <c r="H172" s="255">
        <v>9.7285910989121635E-2</v>
      </c>
      <c r="I172" s="255">
        <v>8.5454241997262592E-4</v>
      </c>
      <c r="J172" s="82">
        <v>10.190388539830771</v>
      </c>
      <c r="K172" s="82">
        <v>1.9089468756687822E-2</v>
      </c>
      <c r="L172" s="81">
        <v>1.8767975086855827E-3</v>
      </c>
      <c r="M172" s="83">
        <v>38279.470122615101</v>
      </c>
      <c r="N172" s="83">
        <v>4.2117198729538359</v>
      </c>
      <c r="O172" s="81">
        <v>1.1003766006324589E-4</v>
      </c>
      <c r="P172" s="80">
        <v>5159.5380938053131</v>
      </c>
      <c r="Q172" s="80">
        <v>591.41706049442291</v>
      </c>
      <c r="R172" s="81">
        <v>0.12946615384789284</v>
      </c>
    </row>
    <row r="173" spans="1:18">
      <c r="A173" s="672" t="s">
        <v>284</v>
      </c>
      <c r="B173" s="682"/>
      <c r="C173" s="682"/>
      <c r="D173" s="87" t="s">
        <v>80</v>
      </c>
      <c r="E173" s="80">
        <v>3172.2042577092984</v>
      </c>
      <c r="F173" s="80">
        <v>1097.3404253844487</v>
      </c>
      <c r="G173" s="84">
        <v>0.52887346547214009</v>
      </c>
      <c r="H173" s="256">
        <v>8.2155363082502639E-2</v>
      </c>
      <c r="I173" s="256">
        <v>2.8985416540288578E-2</v>
      </c>
      <c r="J173" s="85">
        <v>7.9469198165013335</v>
      </c>
      <c r="K173" s="85">
        <v>-2.4984622768360705</v>
      </c>
      <c r="L173" s="84">
        <v>-0.23919299978788874</v>
      </c>
      <c r="M173" s="86">
        <v>25209.252877579926</v>
      </c>
      <c r="N173" s="86">
        <v>3536.5073573005175</v>
      </c>
      <c r="O173" s="84">
        <v>0.16317763496975368</v>
      </c>
      <c r="P173" s="80">
        <v>4375.4911417961121</v>
      </c>
      <c r="Q173" s="80">
        <v>-72.518782615661621</v>
      </c>
      <c r="R173" s="84">
        <v>-1.6303646765188334E-2</v>
      </c>
    </row>
    <row r="174" spans="1:18">
      <c r="A174" s="672" t="s">
        <v>284</v>
      </c>
      <c r="B174" s="682"/>
      <c r="C174" s="682"/>
      <c r="D174" s="444" t="s">
        <v>72</v>
      </c>
      <c r="E174" s="80">
        <v>1777.3597259521484</v>
      </c>
      <c r="F174" s="80">
        <v>-2165.5550441741943</v>
      </c>
      <c r="G174" s="81">
        <v>-0.54922694768388403</v>
      </c>
      <c r="H174" s="255">
        <v>4.6030968295610118E-2</v>
      </c>
      <c r="I174" s="255">
        <v>-5.5009188789407214E-2</v>
      </c>
      <c r="J174" s="82">
        <v>7.0808219450499958</v>
      </c>
      <c r="K174" s="82">
        <v>0.95672941788028876</v>
      </c>
      <c r="L174" s="81">
        <v>0.15622386723187673</v>
      </c>
      <c r="M174" s="83">
        <v>12585.167751770019</v>
      </c>
      <c r="N174" s="83">
        <v>-11561.60712722778</v>
      </c>
      <c r="O174" s="81">
        <v>-0.47880543820714327</v>
      </c>
      <c r="P174" s="80">
        <v>3554.7194519042969</v>
      </c>
      <c r="Q174" s="80">
        <v>-3616.3507843017578</v>
      </c>
      <c r="R174" s="81">
        <v>-0.50429721996629528</v>
      </c>
    </row>
    <row r="175" spans="1:18">
      <c r="A175" s="672" t="s">
        <v>284</v>
      </c>
      <c r="B175" s="682"/>
      <c r="C175" s="682"/>
      <c r="D175" s="87" t="s">
        <v>70</v>
      </c>
      <c r="E175" s="80">
        <v>1434.8327684402466</v>
      </c>
      <c r="F175" s="80">
        <v>650.45884840190411</v>
      </c>
      <c r="G175" s="84">
        <v>0.82927138675149703</v>
      </c>
      <c r="H175" s="256">
        <v>3.7160030526849942E-2</v>
      </c>
      <c r="I175" s="256">
        <v>1.7059858772053065E-2</v>
      </c>
      <c r="J175" s="85">
        <v>9.8879999999999999</v>
      </c>
      <c r="K175" s="85">
        <v>3.3195455952387931E-2</v>
      </c>
      <c r="L175" s="84">
        <v>3.3684540169229716E-3</v>
      </c>
      <c r="M175" s="86">
        <v>14187.626414337157</v>
      </c>
      <c r="N175" s="86">
        <v>6457.7747429108613</v>
      </c>
      <c r="O175" s="84">
        <v>0.83543320330224213</v>
      </c>
      <c r="P175" s="80">
        <v>4591.4648590087891</v>
      </c>
      <c r="Q175" s="80">
        <v>2081.4683148860931</v>
      </c>
      <c r="R175" s="84">
        <v>0.82927138675149703</v>
      </c>
    </row>
    <row r="176" spans="1:18">
      <c r="A176" s="672" t="s">
        <v>284</v>
      </c>
      <c r="B176" s="682"/>
      <c r="C176" s="682"/>
      <c r="D176" s="444" t="s">
        <v>66</v>
      </c>
      <c r="E176" s="80">
        <v>683.13388913869858</v>
      </c>
      <c r="F176" s="80">
        <v>12.82984471321106</v>
      </c>
      <c r="G176" s="81">
        <v>1.9140336120465187E-2</v>
      </c>
      <c r="H176" s="255">
        <v>1.7692149728302589E-2</v>
      </c>
      <c r="I176" s="255">
        <v>5.1510434638998501E-4</v>
      </c>
      <c r="J176" s="82">
        <v>11.912452878238298</v>
      </c>
      <c r="K176" s="82">
        <v>-2.2220551270168087E-2</v>
      </c>
      <c r="L176" s="81">
        <v>-1.8618482861230037E-3</v>
      </c>
      <c r="M176" s="83">
        <v>8137.8002638924117</v>
      </c>
      <c r="N176" s="83">
        <v>137.94039519548369</v>
      </c>
      <c r="O176" s="81">
        <v>1.7242851432340448E-2</v>
      </c>
      <c r="P176" s="80">
        <v>1366.2677782773972</v>
      </c>
      <c r="Q176" s="80">
        <v>25.659689426422119</v>
      </c>
      <c r="R176" s="81">
        <v>1.9140336120465187E-2</v>
      </c>
    </row>
    <row r="177" spans="1:24">
      <c r="A177" s="672" t="s">
        <v>284</v>
      </c>
      <c r="B177" s="682"/>
      <c r="C177" s="682"/>
      <c r="D177" s="87" t="s">
        <v>73</v>
      </c>
      <c r="E177" s="80">
        <v>399.69036334007978</v>
      </c>
      <c r="F177" s="80">
        <v>-262.11217076331377</v>
      </c>
      <c r="G177" s="84">
        <v>-0.39605797387648556</v>
      </c>
      <c r="H177" s="256">
        <v>1.0351384795282253E-2</v>
      </c>
      <c r="I177" s="256">
        <v>-6.6078029892730674E-3</v>
      </c>
      <c r="J177" s="85">
        <v>22.204715710670165</v>
      </c>
      <c r="K177" s="85">
        <v>6.3481878448557385</v>
      </c>
      <c r="L177" s="84">
        <v>0.40035169733103998</v>
      </c>
      <c r="M177" s="86">
        <v>8875.0108902609354</v>
      </c>
      <c r="N177" s="86">
        <v>-1618.8794334161266</v>
      </c>
      <c r="O177" s="84">
        <v>-0.15426875862838929</v>
      </c>
      <c r="P177" s="80">
        <v>1573.5104676485062</v>
      </c>
      <c r="Q177" s="80">
        <v>-419.22761905193329</v>
      </c>
      <c r="R177" s="84">
        <v>-0.21037768176854951</v>
      </c>
    </row>
    <row r="178" spans="1:24">
      <c r="A178" s="672" t="s">
        <v>284</v>
      </c>
      <c r="B178" s="682"/>
      <c r="C178" s="682"/>
      <c r="D178" s="444" t="s">
        <v>67</v>
      </c>
      <c r="E178" s="80">
        <v>174.31318664550781</v>
      </c>
      <c r="F178" s="80">
        <v>-365.1300602927804</v>
      </c>
      <c r="G178" s="81">
        <v>-0.67686464213825059</v>
      </c>
      <c r="H178" s="255">
        <v>4.5144517740705022E-3</v>
      </c>
      <c r="I178" s="255">
        <v>-9.3091872307741082E-3</v>
      </c>
      <c r="J178" s="82">
        <v>11.489522657062381</v>
      </c>
      <c r="K178" s="82">
        <v>-0.24150679275029496</v>
      </c>
      <c r="L178" s="81">
        <v>-2.0587007626526026E-2</v>
      </c>
      <c r="M178" s="83">
        <v>2002.7753073883055</v>
      </c>
      <c r="N178" s="83">
        <v>-4325.4493089473253</v>
      </c>
      <c r="O178" s="81">
        <v>-0.68351703221495075</v>
      </c>
      <c r="P178" s="80">
        <v>574.07250213623047</v>
      </c>
      <c r="Q178" s="80">
        <v>-2519.9696251153946</v>
      </c>
      <c r="R178" s="81">
        <v>-0.81445873115949863</v>
      </c>
    </row>
    <row r="179" spans="1:24">
      <c r="A179" s="672" t="s">
        <v>284</v>
      </c>
      <c r="B179" s="682"/>
      <c r="C179" s="682"/>
      <c r="D179" s="87" t="s">
        <v>359</v>
      </c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</row>
    <row r="180" spans="1:24">
      <c r="A180" s="672"/>
      <c r="B180" s="682"/>
      <c r="C180" s="682"/>
      <c r="D180" s="444" t="s">
        <v>301</v>
      </c>
      <c r="E180" s="444"/>
      <c r="F180" s="444"/>
      <c r="G180" s="444"/>
      <c r="H180" s="444"/>
      <c r="I180" s="444"/>
      <c r="J180" s="444"/>
      <c r="K180" s="444"/>
      <c r="L180" s="444"/>
      <c r="M180" s="444"/>
      <c r="N180" s="444"/>
      <c r="O180" s="444"/>
      <c r="P180" s="444"/>
      <c r="Q180" s="444"/>
      <c r="R180" s="444"/>
    </row>
    <row r="181" spans="1:24">
      <c r="A181" s="672"/>
      <c r="B181" s="683"/>
      <c r="C181" s="683"/>
      <c r="D181" s="87" t="s">
        <v>360</v>
      </c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</row>
    <row r="182" spans="1:24">
      <c r="A182" s="672" t="s">
        <v>284</v>
      </c>
      <c r="B182" s="672" t="s">
        <v>116</v>
      </c>
      <c r="C182" s="672" t="s">
        <v>345</v>
      </c>
      <c r="D182" s="444" t="s">
        <v>69</v>
      </c>
      <c r="E182" s="80">
        <v>62708679.151203118</v>
      </c>
      <c r="F182" s="80">
        <v>196109.54807371646</v>
      </c>
      <c r="G182" s="81">
        <v>3.1371218511532621E-3</v>
      </c>
      <c r="H182" s="255">
        <v>30.179853086947148</v>
      </c>
      <c r="I182" s="255">
        <v>-0.12355569169127634</v>
      </c>
      <c r="J182" s="82">
        <v>3.6917991280411586</v>
      </c>
      <c r="K182" s="82">
        <v>-0.29461608648254289</v>
      </c>
      <c r="L182" s="81">
        <v>-7.390501757297345E-2</v>
      </c>
      <c r="M182" s="83">
        <v>231507847.01102448</v>
      </c>
      <c r="N182" s="83">
        <v>-17693211.553862453</v>
      </c>
      <c r="O182" s="81">
        <v>-7.0999744767358194E-2</v>
      </c>
      <c r="P182" s="80">
        <v>55223064.655063227</v>
      </c>
      <c r="Q182" s="80">
        <v>-738314.53525747359</v>
      </c>
      <c r="R182" s="81">
        <v>-1.3193286976479224E-2</v>
      </c>
    </row>
    <row r="183" spans="1:24">
      <c r="A183" s="672" t="s">
        <v>284</v>
      </c>
      <c r="B183" s="672" t="s">
        <v>116</v>
      </c>
      <c r="C183" s="672" t="s">
        <v>345</v>
      </c>
      <c r="D183" s="87" t="s">
        <v>79</v>
      </c>
      <c r="E183" s="80">
        <v>26977079.738833476</v>
      </c>
      <c r="F183" s="80">
        <v>961293.58647553623</v>
      </c>
      <c r="G183" s="84">
        <v>3.6950395457813583E-2</v>
      </c>
      <c r="H183" s="256">
        <v>12.983279416071593</v>
      </c>
      <c r="I183" s="256">
        <v>0.37194368827136515</v>
      </c>
      <c r="J183" s="85">
        <v>4.6335787408296039</v>
      </c>
      <c r="K183" s="85">
        <v>-0.20410933491354477</v>
      </c>
      <c r="L183" s="84">
        <v>-4.2191503817076967E-2</v>
      </c>
      <c r="M183" s="86">
        <v>125000423.16752391</v>
      </c>
      <c r="N183" s="86">
        <v>-855835.28282211721</v>
      </c>
      <c r="O183" s="84">
        <v>-6.8001011102659572E-3</v>
      </c>
      <c r="P183" s="80">
        <v>25888635.633008316</v>
      </c>
      <c r="Q183" s="80">
        <v>960132.11857310683</v>
      </c>
      <c r="R183" s="84">
        <v>3.8515433468243633E-2</v>
      </c>
    </row>
    <row r="184" spans="1:24">
      <c r="A184" s="672" t="s">
        <v>284</v>
      </c>
      <c r="B184" s="672" t="s">
        <v>116</v>
      </c>
      <c r="C184" s="672" t="s">
        <v>345</v>
      </c>
      <c r="D184" s="444" t="s">
        <v>68</v>
      </c>
      <c r="E184" s="80">
        <v>21152552.473899242</v>
      </c>
      <c r="F184" s="80">
        <v>-111556.11829743534</v>
      </c>
      <c r="G184" s="81">
        <v>-5.2462165443593186E-3</v>
      </c>
      <c r="H184" s="255">
        <v>10.180104807134528</v>
      </c>
      <c r="I184" s="255">
        <v>-0.12782172785843926</v>
      </c>
      <c r="J184" s="82">
        <v>4.573149518148619</v>
      </c>
      <c r="K184" s="82">
        <v>-0.43831690091406283</v>
      </c>
      <c r="L184" s="81">
        <v>-8.7462803152144691E-2</v>
      </c>
      <c r="M184" s="83">
        <v>96733785.153625697</v>
      </c>
      <c r="N184" s="83">
        <v>-9830580.987470001</v>
      </c>
      <c r="O184" s="81">
        <v>-9.2250170891589586E-2</v>
      </c>
      <c r="P184" s="80">
        <v>27000046.872056603</v>
      </c>
      <c r="Q184" s="80">
        <v>903207.97475727648</v>
      </c>
      <c r="R184" s="81">
        <v>3.4609861305874345E-2</v>
      </c>
    </row>
    <row r="185" spans="1:24">
      <c r="A185" s="672" t="s">
        <v>284</v>
      </c>
      <c r="B185" s="672" t="s">
        <v>116</v>
      </c>
      <c r="C185" s="672" t="s">
        <v>345</v>
      </c>
      <c r="D185" s="87" t="s">
        <v>83</v>
      </c>
      <c r="E185" s="80">
        <v>19468815.191069763</v>
      </c>
      <c r="F185" s="80">
        <v>316418.37452771887</v>
      </c>
      <c r="G185" s="84">
        <v>1.6521084935668541E-2</v>
      </c>
      <c r="H185" s="256">
        <v>9.3697713011411317</v>
      </c>
      <c r="I185" s="256">
        <v>8.551193527254064E-2</v>
      </c>
      <c r="J185" s="85">
        <v>4.3701672582944395</v>
      </c>
      <c r="K185" s="85">
        <v>-0.31454891943112528</v>
      </c>
      <c r="L185" s="84">
        <v>-6.7143644886474035E-2</v>
      </c>
      <c r="M185" s="86">
        <v>85081978.705798507</v>
      </c>
      <c r="N185" s="86">
        <v>-4641564.5028757155</v>
      </c>
      <c r="O185" s="84">
        <v>-5.1731845810866081E-2</v>
      </c>
      <c r="P185" s="80">
        <v>22464567.682721607</v>
      </c>
      <c r="Q185" s="80">
        <v>584569.8834143877</v>
      </c>
      <c r="R185" s="84">
        <v>2.6717090594629619E-2</v>
      </c>
    </row>
    <row r="186" spans="1:24">
      <c r="A186" s="672" t="s">
        <v>284</v>
      </c>
      <c r="B186" s="672" t="s">
        <v>116</v>
      </c>
      <c r="C186" s="672" t="s">
        <v>345</v>
      </c>
      <c r="D186" s="444" t="s">
        <v>300</v>
      </c>
      <c r="E186" s="80">
        <v>14688878.187418563</v>
      </c>
      <c r="F186" s="80">
        <v>731827.41575741209</v>
      </c>
      <c r="G186" s="81">
        <v>5.2434244721910606E-2</v>
      </c>
      <c r="H186" s="255">
        <v>7.0693274313664078</v>
      </c>
      <c r="I186" s="255">
        <v>0.30354868378017219</v>
      </c>
      <c r="J186" s="82">
        <v>5.1260185762729344</v>
      </c>
      <c r="K186" s="82">
        <v>-0.11432232995387803</v>
      </c>
      <c r="L186" s="81">
        <v>-2.1815819237644446E-2</v>
      </c>
      <c r="M186" s="83">
        <v>75295462.453317881</v>
      </c>
      <c r="N186" s="83">
        <v>2155758.3642975539</v>
      </c>
      <c r="O186" s="81">
        <v>2.9474529479552196E-2</v>
      </c>
      <c r="P186" s="80">
        <v>16563052.93357229</v>
      </c>
      <c r="Q186" s="80">
        <v>681810.94461048581</v>
      </c>
      <c r="R186" s="81">
        <v>4.2931840285814919E-2</v>
      </c>
    </row>
    <row r="187" spans="1:24">
      <c r="A187" s="672" t="s">
        <v>284</v>
      </c>
      <c r="B187" s="672" t="s">
        <v>116</v>
      </c>
      <c r="C187" s="672" t="s">
        <v>345</v>
      </c>
      <c r="D187" s="87" t="s">
        <v>301</v>
      </c>
      <c r="E187" s="80">
        <v>4739662.9815529669</v>
      </c>
      <c r="F187" s="80">
        <v>285769.50165193435</v>
      </c>
      <c r="G187" s="84">
        <v>6.4161727922214307E-2</v>
      </c>
      <c r="H187" s="256">
        <v>2.2810611609280911</v>
      </c>
      <c r="I187" s="256">
        <v>0.12200490016613941</v>
      </c>
      <c r="J187" s="85">
        <v>8.2897159209967981</v>
      </c>
      <c r="K187" s="85">
        <v>0.46999448543996181</v>
      </c>
      <c r="L187" s="84">
        <v>6.0103737622015929E-2</v>
      </c>
      <c r="M187" s="86">
        <v>39290459.678338841</v>
      </c>
      <c r="N187" s="86">
        <v>4462253.361869812</v>
      </c>
      <c r="O187" s="84">
        <v>0.12812182520464083</v>
      </c>
      <c r="P187" s="80">
        <v>3889093.6071801074</v>
      </c>
      <c r="Q187" s="80">
        <v>617287.01357367262</v>
      </c>
      <c r="R187" s="84">
        <v>0.18866855234656515</v>
      </c>
    </row>
    <row r="188" spans="1:24">
      <c r="A188" s="672" t="s">
        <v>284</v>
      </c>
      <c r="B188" s="672" t="s">
        <v>116</v>
      </c>
      <c r="C188" s="672" t="s">
        <v>345</v>
      </c>
      <c r="D188" s="444" t="s">
        <v>71</v>
      </c>
      <c r="E188" s="80">
        <v>3983918.942835859</v>
      </c>
      <c r="F188" s="80">
        <v>47211.10409979336</v>
      </c>
      <c r="G188" s="81">
        <v>1.1992534379932836E-2</v>
      </c>
      <c r="H188" s="255">
        <v>1.9173436601205351</v>
      </c>
      <c r="I188" s="255">
        <v>8.9967846576322064E-3</v>
      </c>
      <c r="J188" s="82">
        <v>6.5836618679522783</v>
      </c>
      <c r="K188" s="82">
        <v>0.27115130547637634</v>
      </c>
      <c r="L188" s="81">
        <v>4.2954590379334745E-2</v>
      </c>
      <c r="M188" s="83">
        <v>26228775.228961218</v>
      </c>
      <c r="N188" s="83">
        <v>1378265.4155581407</v>
      </c>
      <c r="O188" s="81">
        <v>5.5462259161169231E-2</v>
      </c>
      <c r="P188" s="80">
        <v>4104254.040386796</v>
      </c>
      <c r="Q188" s="80">
        <v>402044.65743728401</v>
      </c>
      <c r="R188" s="81">
        <v>0.10859587231583838</v>
      </c>
    </row>
    <row r="189" spans="1:24">
      <c r="A189" s="672" t="s">
        <v>284</v>
      </c>
      <c r="B189" s="672" t="s">
        <v>116</v>
      </c>
      <c r="C189" s="672" t="s">
        <v>345</v>
      </c>
      <c r="D189" s="87" t="s">
        <v>75</v>
      </c>
      <c r="E189" s="80">
        <v>3944607.089211043</v>
      </c>
      <c r="F189" s="80">
        <v>-54680.023322776891</v>
      </c>
      <c r="G189" s="84">
        <v>-1.3672442558927305E-2</v>
      </c>
      <c r="H189" s="256">
        <v>1.8984240148173412</v>
      </c>
      <c r="I189" s="256">
        <v>-4.0258604752753779E-2</v>
      </c>
      <c r="J189" s="85">
        <v>6.7755700513337835</v>
      </c>
      <c r="K189" s="85">
        <v>0.12368077107480957</v>
      </c>
      <c r="L189" s="84">
        <v>1.8593329784045109E-2</v>
      </c>
      <c r="M189" s="86">
        <v>26726961.657937273</v>
      </c>
      <c r="N189" s="86">
        <v>124146.58539575338</v>
      </c>
      <c r="O189" s="84">
        <v>4.6666709916685879E-3</v>
      </c>
      <c r="P189" s="80">
        <v>5654741.9987360276</v>
      </c>
      <c r="Q189" s="80">
        <v>56747.368139985949</v>
      </c>
      <c r="R189" s="84">
        <v>1.0137088704914286E-2</v>
      </c>
    </row>
    <row r="190" spans="1:24">
      <c r="A190" s="672" t="s">
        <v>284</v>
      </c>
      <c r="B190" s="672" t="s">
        <v>116</v>
      </c>
      <c r="C190" s="672" t="s">
        <v>345</v>
      </c>
      <c r="D190" s="444" t="s">
        <v>78</v>
      </c>
      <c r="E190" s="80">
        <v>3030159.4012615797</v>
      </c>
      <c r="F190" s="80">
        <v>210856.78256639279</v>
      </c>
      <c r="G190" s="81">
        <v>7.479040425393578E-2</v>
      </c>
      <c r="H190" s="255">
        <v>1.4583270896139058</v>
      </c>
      <c r="I190" s="255">
        <v>9.1650271377192949E-2</v>
      </c>
      <c r="J190" s="82">
        <v>5.9143744067472017</v>
      </c>
      <c r="K190" s="82">
        <v>-0.13093875725500848</v>
      </c>
      <c r="L190" s="81">
        <v>-2.165954909246131E-2</v>
      </c>
      <c r="M190" s="83">
        <v>17921497.211185917</v>
      </c>
      <c r="N190" s="83">
        <v>877929.97708201036</v>
      </c>
      <c r="O190" s="81">
        <v>5.1510928728892298E-2</v>
      </c>
      <c r="P190" s="80">
        <v>3218201.0181878824</v>
      </c>
      <c r="Q190" s="80">
        <v>96177.48333680816</v>
      </c>
      <c r="R190" s="81">
        <v>3.0806136553162142E-2</v>
      </c>
    </row>
    <row r="191" spans="1:24">
      <c r="A191" s="672" t="s">
        <v>284</v>
      </c>
      <c r="B191" s="672" t="s">
        <v>116</v>
      </c>
      <c r="C191" s="672" t="s">
        <v>345</v>
      </c>
      <c r="D191" s="87" t="s">
        <v>109</v>
      </c>
      <c r="E191" s="80">
        <v>2219133.6124740392</v>
      </c>
      <c r="F191" s="80">
        <v>28267.565502399579</v>
      </c>
      <c r="G191" s="84">
        <v>1.2902461810238413E-2</v>
      </c>
      <c r="H191" s="256">
        <v>1.0680040994530791</v>
      </c>
      <c r="I191" s="256">
        <v>5.9663393335891435E-3</v>
      </c>
      <c r="J191" s="85">
        <v>2.8484406789380001</v>
      </c>
      <c r="K191" s="85">
        <v>-1.5027737538790831E-2</v>
      </c>
      <c r="L191" s="84">
        <v>-5.2480891538105199E-3</v>
      </c>
      <c r="M191" s="86">
        <v>6321070.4537696838</v>
      </c>
      <c r="N191" s="86">
        <v>47594.723535034806</v>
      </c>
      <c r="O191" s="84">
        <v>7.5866593865430649E-3</v>
      </c>
      <c r="P191" s="80">
        <v>1593642.5169914365</v>
      </c>
      <c r="Q191" s="80">
        <v>17642.690803469159</v>
      </c>
      <c r="R191" s="84">
        <v>1.1194601998239649E-2</v>
      </c>
      <c r="X191" s="92">
        <f>225/15</f>
        <v>15</v>
      </c>
    </row>
    <row r="192" spans="1:24">
      <c r="A192" s="672" t="s">
        <v>284</v>
      </c>
      <c r="B192" s="672" t="s">
        <v>116</v>
      </c>
      <c r="C192" s="672" t="s">
        <v>345</v>
      </c>
      <c r="D192" s="444" t="s">
        <v>299</v>
      </c>
      <c r="E192" s="80">
        <v>1556693.8646430192</v>
      </c>
      <c r="F192" s="80">
        <v>-245812.30737485643</v>
      </c>
      <c r="G192" s="81">
        <v>-0.1363725191019311</v>
      </c>
      <c r="H192" s="255">
        <v>0.74919122475850997</v>
      </c>
      <c r="I192" s="255">
        <v>-0.1245863483512335</v>
      </c>
      <c r="J192" s="82">
        <v>8.0605125023431459</v>
      </c>
      <c r="K192" s="82">
        <v>0.6407004077648395</v>
      </c>
      <c r="L192" s="81">
        <v>8.6349950591471505E-2</v>
      </c>
      <c r="M192" s="83">
        <v>12547750.358275956</v>
      </c>
      <c r="N192" s="83">
        <v>-826506.73741430603</v>
      </c>
      <c r="O192" s="81">
        <v>-6.1798328796942345E-2</v>
      </c>
      <c r="P192" s="80">
        <v>2329561.5564982891</v>
      </c>
      <c r="Q192" s="80">
        <v>-190166.08598767221</v>
      </c>
      <c r="R192" s="81">
        <v>-7.5470889306137268E-2</v>
      </c>
    </row>
    <row r="193" spans="1:18">
      <c r="A193" s="672" t="s">
        <v>284</v>
      </c>
      <c r="B193" s="672" t="s">
        <v>116</v>
      </c>
      <c r="C193" s="672" t="s">
        <v>345</v>
      </c>
      <c r="D193" s="87" t="s">
        <v>77</v>
      </c>
      <c r="E193" s="80">
        <v>1128951.2927556832</v>
      </c>
      <c r="F193" s="80">
        <v>73522.348030188819</v>
      </c>
      <c r="G193" s="84">
        <v>6.9661106413289792E-2</v>
      </c>
      <c r="H193" s="256">
        <v>0.54333123610421152</v>
      </c>
      <c r="I193" s="256">
        <v>3.1704615220232935E-2</v>
      </c>
      <c r="J193" s="85">
        <v>5.3995562132577621</v>
      </c>
      <c r="K193" s="85">
        <v>-0.16118927887730727</v>
      </c>
      <c r="L193" s="84">
        <v>-2.8986990881939831E-2</v>
      </c>
      <c r="M193" s="86">
        <v>6095835.9672643319</v>
      </c>
      <c r="N193" s="86">
        <v>226864.2206131611</v>
      </c>
      <c r="O193" s="84">
        <v>3.8654849674921263E-2</v>
      </c>
      <c r="P193" s="80">
        <v>1860563.1890404243</v>
      </c>
      <c r="Q193" s="80">
        <v>208934.86425250256</v>
      </c>
      <c r="R193" s="84">
        <v>0.12650234990328768</v>
      </c>
    </row>
    <row r="194" spans="1:18">
      <c r="A194" s="672" t="s">
        <v>284</v>
      </c>
      <c r="B194" s="672" t="s">
        <v>116</v>
      </c>
      <c r="C194" s="672" t="s">
        <v>345</v>
      </c>
      <c r="D194" s="444" t="s">
        <v>302</v>
      </c>
      <c r="E194" s="80">
        <v>968408.35933243018</v>
      </c>
      <c r="F194" s="80">
        <v>840353.15258206194</v>
      </c>
      <c r="G194" s="81">
        <v>6.5624286111243615</v>
      </c>
      <c r="H194" s="255">
        <v>0.46606661802513111</v>
      </c>
      <c r="I194" s="255">
        <v>0.40399095386629896</v>
      </c>
      <c r="J194" s="82">
        <v>6.9871033060026209</v>
      </c>
      <c r="K194" s="82">
        <v>0.11465423336600988</v>
      </c>
      <c r="L194" s="81">
        <v>1.6683169588337574E-2</v>
      </c>
      <c r="M194" s="83">
        <v>6766369.2490522005</v>
      </c>
      <c r="N194" s="83">
        <v>5886316.3621743545</v>
      </c>
      <c r="O194" s="81">
        <v>6.6885938901435509</v>
      </c>
      <c r="P194" s="80">
        <v>1693461.3296139026</v>
      </c>
      <c r="Q194" s="80">
        <v>1575068.0469098184</v>
      </c>
      <c r="R194" s="81">
        <v>13.303694356094441</v>
      </c>
    </row>
    <row r="195" spans="1:18">
      <c r="A195" s="672" t="s">
        <v>284</v>
      </c>
      <c r="B195" s="672" t="s">
        <v>116</v>
      </c>
      <c r="C195" s="672" t="s">
        <v>345</v>
      </c>
      <c r="D195" s="87" t="s">
        <v>74</v>
      </c>
      <c r="E195" s="80">
        <v>850062.87720656395</v>
      </c>
      <c r="F195" s="80">
        <v>5734.3588835000992</v>
      </c>
      <c r="G195" s="84">
        <v>6.7916205115151305E-3</v>
      </c>
      <c r="H195" s="256">
        <v>0.40911039900717616</v>
      </c>
      <c r="I195" s="256">
        <v>-1.8380208938273412E-4</v>
      </c>
      <c r="J195" s="85">
        <v>4.6342346562146117</v>
      </c>
      <c r="K195" s="85">
        <v>-9.0246494396706289E-2</v>
      </c>
      <c r="L195" s="84">
        <v>-1.9101884740301899E-2</v>
      </c>
      <c r="M195" s="86">
        <v>3939390.8455121643</v>
      </c>
      <c r="N195" s="86">
        <v>-49623.324228727724</v>
      </c>
      <c r="O195" s="84">
        <v>-1.2439996980996191E-2</v>
      </c>
      <c r="P195" s="80">
        <v>426978.35036754608</v>
      </c>
      <c r="Q195" s="80">
        <v>-16877.660295844078</v>
      </c>
      <c r="R195" s="84">
        <v>-3.8025079959193554E-2</v>
      </c>
    </row>
    <row r="196" spans="1:18">
      <c r="A196" s="672" t="s">
        <v>284</v>
      </c>
      <c r="B196" s="672" t="s">
        <v>116</v>
      </c>
      <c r="C196" s="672" t="s">
        <v>345</v>
      </c>
      <c r="D196" s="444" t="s">
        <v>67</v>
      </c>
      <c r="E196" s="80">
        <v>678507.61527693272</v>
      </c>
      <c r="F196" s="80">
        <v>45141.269185289741</v>
      </c>
      <c r="G196" s="81">
        <v>7.1271973106632608E-2</v>
      </c>
      <c r="H196" s="255">
        <v>0.3265458693215007</v>
      </c>
      <c r="I196" s="255">
        <v>1.951706832838318E-2</v>
      </c>
      <c r="J196" s="82">
        <v>6.9463969084183388</v>
      </c>
      <c r="K196" s="82">
        <v>0.33368332239256127</v>
      </c>
      <c r="L196" s="81">
        <v>5.0460876318265589E-2</v>
      </c>
      <c r="M196" s="83">
        <v>4713183.2010979848</v>
      </c>
      <c r="N196" s="83">
        <v>524912.95936627267</v>
      </c>
      <c r="O196" s="81">
        <v>0.12532929564479067</v>
      </c>
      <c r="P196" s="80">
        <v>515746.38696539402</v>
      </c>
      <c r="Q196" s="80">
        <v>51006.745995044708</v>
      </c>
      <c r="R196" s="81">
        <v>0.10975337909317483</v>
      </c>
    </row>
    <row r="197" spans="1:18">
      <c r="A197" s="672" t="s">
        <v>284</v>
      </c>
      <c r="B197" s="672" t="s">
        <v>116</v>
      </c>
      <c r="C197" s="672" t="s">
        <v>350</v>
      </c>
      <c r="D197" s="87" t="s">
        <v>69</v>
      </c>
      <c r="E197" s="80">
        <v>805575344.22078586</v>
      </c>
      <c r="F197" s="80">
        <v>18649122.081070662</v>
      </c>
      <c r="G197" s="84">
        <v>2.3698691893075073E-2</v>
      </c>
      <c r="H197" s="256">
        <v>29.236532105133033</v>
      </c>
      <c r="I197" s="256">
        <v>-0.23965584138755958</v>
      </c>
      <c r="J197" s="85">
        <v>3.8178473859853477</v>
      </c>
      <c r="K197" s="85">
        <v>-0.14985140700450605</v>
      </c>
      <c r="L197" s="84">
        <v>-3.7767838443095558E-2</v>
      </c>
      <c r="M197" s="86">
        <v>3075563722.1475744</v>
      </c>
      <c r="N197" s="86">
        <v>-46722499.608237267</v>
      </c>
      <c r="O197" s="84">
        <v>-1.4964194916750124E-2</v>
      </c>
      <c r="P197" s="80">
        <v>712833012.64054656</v>
      </c>
      <c r="Q197" s="80">
        <v>20741610.814054966</v>
      </c>
      <c r="R197" s="84">
        <v>2.9969467557776307E-2</v>
      </c>
    </row>
    <row r="198" spans="1:18">
      <c r="A198" s="672" t="s">
        <v>284</v>
      </c>
      <c r="B198" s="672" t="s">
        <v>116</v>
      </c>
      <c r="C198" s="672" t="s">
        <v>350</v>
      </c>
      <c r="D198" s="444" t="s">
        <v>79</v>
      </c>
      <c r="E198" s="80">
        <v>354544024.29111505</v>
      </c>
      <c r="F198" s="80">
        <v>30300313.902493</v>
      </c>
      <c r="G198" s="81">
        <v>9.3449195563968177E-2</v>
      </c>
      <c r="H198" s="255">
        <v>12.867372149897022</v>
      </c>
      <c r="I198" s="255">
        <v>0.7220549918225263</v>
      </c>
      <c r="J198" s="82">
        <v>4.7277939709437238</v>
      </c>
      <c r="K198" s="82">
        <v>-1.712643095534272E-2</v>
      </c>
      <c r="L198" s="81">
        <v>-3.6094242905504131E-3</v>
      </c>
      <c r="M198" s="83">
        <v>1676211100.4776609</v>
      </c>
      <c r="N198" s="83">
        <v>137700503.86723375</v>
      </c>
      <c r="O198" s="81">
        <v>8.9502473477016606E-2</v>
      </c>
      <c r="P198" s="80">
        <v>342254546.14920306</v>
      </c>
      <c r="Q198" s="80">
        <v>19370748.367860913</v>
      </c>
      <c r="R198" s="81">
        <v>5.9992940187661076E-2</v>
      </c>
    </row>
    <row r="199" spans="1:18">
      <c r="A199" s="672" t="s">
        <v>284</v>
      </c>
      <c r="B199" s="672" t="s">
        <v>116</v>
      </c>
      <c r="C199" s="672" t="s">
        <v>350</v>
      </c>
      <c r="D199" s="87" t="s">
        <v>68</v>
      </c>
      <c r="E199" s="80">
        <v>300928419.7894491</v>
      </c>
      <c r="F199" s="80">
        <v>12243652.537819922</v>
      </c>
      <c r="G199" s="84">
        <v>4.2411841311834321E-2</v>
      </c>
      <c r="H199" s="256">
        <v>10.921515249490874</v>
      </c>
      <c r="I199" s="256">
        <v>0.10814263919833955</v>
      </c>
      <c r="J199" s="85">
        <v>4.7654659447102237</v>
      </c>
      <c r="K199" s="85">
        <v>-0.16747003108456759</v>
      </c>
      <c r="L199" s="84">
        <v>-3.3949362389116541E-2</v>
      </c>
      <c r="M199" s="86">
        <v>1434064136.3020797</v>
      </c>
      <c r="N199" s="86">
        <v>10000662.262574673</v>
      </c>
      <c r="O199" s="84">
        <v>7.0226239524329263E-3</v>
      </c>
      <c r="P199" s="80">
        <v>371251466.13302565</v>
      </c>
      <c r="Q199" s="80">
        <v>16430017.289249659</v>
      </c>
      <c r="R199" s="84">
        <v>4.6305028466539E-2</v>
      </c>
    </row>
    <row r="200" spans="1:18">
      <c r="A200" s="672" t="s">
        <v>284</v>
      </c>
      <c r="B200" s="672" t="s">
        <v>116</v>
      </c>
      <c r="C200" s="672" t="s">
        <v>350</v>
      </c>
      <c r="D200" s="444" t="s">
        <v>83</v>
      </c>
      <c r="E200" s="80">
        <v>259609258.94517094</v>
      </c>
      <c r="F200" s="80">
        <v>3818229.3646824956</v>
      </c>
      <c r="G200" s="81">
        <v>1.4927143344098519E-2</v>
      </c>
      <c r="H200" s="255">
        <v>9.4219299143048882</v>
      </c>
      <c r="I200" s="255">
        <v>-0.15932973980515186</v>
      </c>
      <c r="J200" s="82">
        <v>4.4510311542041947</v>
      </c>
      <c r="K200" s="82">
        <v>-0.1381024991175277</v>
      </c>
      <c r="L200" s="81">
        <v>-3.009337045949095E-2</v>
      </c>
      <c r="M200" s="83">
        <v>1155528899.4848211</v>
      </c>
      <c r="N200" s="83">
        <v>-18330322.580809832</v>
      </c>
      <c r="O200" s="81">
        <v>-1.561543516994662E-2</v>
      </c>
      <c r="P200" s="80">
        <v>293607658.77497882</v>
      </c>
      <c r="Q200" s="80">
        <v>4634764.4383841157</v>
      </c>
      <c r="R200" s="81">
        <v>1.6038751485755467E-2</v>
      </c>
    </row>
    <row r="201" spans="1:18">
      <c r="A201" s="672" t="s">
        <v>284</v>
      </c>
      <c r="B201" s="672" t="s">
        <v>116</v>
      </c>
      <c r="C201" s="672" t="s">
        <v>350</v>
      </c>
      <c r="D201" s="87" t="s">
        <v>300</v>
      </c>
      <c r="E201" s="80">
        <v>186257577.97930846</v>
      </c>
      <c r="F201" s="80">
        <v>7316125.3531165719</v>
      </c>
      <c r="G201" s="84">
        <v>4.088558154493098E-2</v>
      </c>
      <c r="H201" s="256">
        <v>6.759796830281223</v>
      </c>
      <c r="I201" s="256">
        <v>5.7120339604340487E-2</v>
      </c>
      <c r="J201" s="85">
        <v>5.3190666750440476</v>
      </c>
      <c r="K201" s="85">
        <v>0.20596897985525597</v>
      </c>
      <c r="L201" s="84">
        <v>4.0282621638359085E-2</v>
      </c>
      <c r="M201" s="86">
        <v>990716476.00415695</v>
      </c>
      <c r="N201" s="86">
        <v>75771347.007440686</v>
      </c>
      <c r="O201" s="84">
        <v>8.2815181595127796E-2</v>
      </c>
      <c r="P201" s="80">
        <v>220571042.35041094</v>
      </c>
      <c r="Q201" s="80">
        <v>7378004.0213760436</v>
      </c>
      <c r="R201" s="84">
        <v>3.4607152650027354E-2</v>
      </c>
    </row>
    <row r="202" spans="1:18">
      <c r="A202" s="672" t="s">
        <v>284</v>
      </c>
      <c r="B202" s="672" t="s">
        <v>116</v>
      </c>
      <c r="C202" s="672" t="s">
        <v>350</v>
      </c>
      <c r="D202" s="444" t="s">
        <v>301</v>
      </c>
      <c r="E202" s="80">
        <v>61391365.437447935</v>
      </c>
      <c r="F202" s="80">
        <v>1413347.4578875154</v>
      </c>
      <c r="G202" s="81">
        <v>2.3564424192362647E-2</v>
      </c>
      <c r="H202" s="255">
        <v>2.2280605277536614</v>
      </c>
      <c r="I202" s="255">
        <v>-1.8558381218759301E-2</v>
      </c>
      <c r="J202" s="82">
        <v>8.0388679442038935</v>
      </c>
      <c r="K202" s="82">
        <v>0.45953412462624144</v>
      </c>
      <c r="L202" s="81">
        <v>6.0629883254284256E-2</v>
      </c>
      <c r="M202" s="83">
        <v>493517079.6660074</v>
      </c>
      <c r="N202" s="83">
        <v>38923659.562289596</v>
      </c>
      <c r="O202" s="81">
        <v>8.5623015734387367E-2</v>
      </c>
      <c r="P202" s="80">
        <v>47569788.999381095</v>
      </c>
      <c r="Q202" s="80">
        <v>3582805.1373144388</v>
      </c>
      <c r="R202" s="81">
        <v>8.145148456982898E-2</v>
      </c>
    </row>
    <row r="203" spans="1:18">
      <c r="A203" s="672" t="s">
        <v>284</v>
      </c>
      <c r="B203" s="672" t="s">
        <v>116</v>
      </c>
      <c r="C203" s="672" t="s">
        <v>350</v>
      </c>
      <c r="D203" s="87" t="s">
        <v>71</v>
      </c>
      <c r="E203" s="80">
        <v>56275136.028785959</v>
      </c>
      <c r="F203" s="80">
        <v>4675156.3644710183</v>
      </c>
      <c r="G203" s="84">
        <v>9.0603841220197642E-2</v>
      </c>
      <c r="H203" s="256">
        <v>2.0423785720723346</v>
      </c>
      <c r="I203" s="256">
        <v>0.1095789577878501</v>
      </c>
      <c r="J203" s="85">
        <v>6.5390621233451283</v>
      </c>
      <c r="K203" s="85">
        <v>-2.4641502494174183E-2</v>
      </c>
      <c r="L203" s="84">
        <v>-3.7542070603505148E-3</v>
      </c>
      <c r="M203" s="86">
        <v>367986610.49192947</v>
      </c>
      <c r="N203" s="86">
        <v>29299636.87603122</v>
      </c>
      <c r="O203" s="84">
        <v>8.6509488579444641E-2</v>
      </c>
      <c r="P203" s="80">
        <v>54995021.389537446</v>
      </c>
      <c r="Q203" s="80">
        <v>3565419.3598608449</v>
      </c>
      <c r="R203" s="84">
        <v>6.93262094037492E-2</v>
      </c>
    </row>
    <row r="204" spans="1:18">
      <c r="A204" s="672" t="s">
        <v>284</v>
      </c>
      <c r="B204" s="672" t="s">
        <v>116</v>
      </c>
      <c r="C204" s="672" t="s">
        <v>350</v>
      </c>
      <c r="D204" s="444" t="s">
        <v>75</v>
      </c>
      <c r="E204" s="80">
        <v>51867508.36972291</v>
      </c>
      <c r="F204" s="80">
        <v>-620818.77119860053</v>
      </c>
      <c r="G204" s="81">
        <v>-1.1827749235212169E-2</v>
      </c>
      <c r="H204" s="255">
        <v>1.8824137115709094</v>
      </c>
      <c r="I204" s="255">
        <v>-8.3661064279643149E-2</v>
      </c>
      <c r="J204" s="82">
        <v>6.6412332977684958</v>
      </c>
      <c r="K204" s="82">
        <v>0.15985221115186921</v>
      </c>
      <c r="L204" s="81">
        <v>2.4663294599656743E-2</v>
      </c>
      <c r="M204" s="83">
        <v>344464223.6572907</v>
      </c>
      <c r="N204" s="83">
        <v>4267372.8579754829</v>
      </c>
      <c r="O204" s="81">
        <v>1.2543834100606768E-2</v>
      </c>
      <c r="P204" s="80">
        <v>72007913.772662595</v>
      </c>
      <c r="Q204" s="80">
        <v>445769.02021151781</v>
      </c>
      <c r="R204" s="81">
        <v>6.2291176676373969E-3</v>
      </c>
    </row>
    <row r="205" spans="1:18">
      <c r="A205" s="672" t="s">
        <v>284</v>
      </c>
      <c r="B205" s="672" t="s">
        <v>116</v>
      </c>
      <c r="C205" s="672" t="s">
        <v>350</v>
      </c>
      <c r="D205" s="87" t="s">
        <v>78</v>
      </c>
      <c r="E205" s="80">
        <v>41062810.403063968</v>
      </c>
      <c r="F205" s="80">
        <v>831482.14645910263</v>
      </c>
      <c r="G205" s="84">
        <v>2.0667529074747771E-2</v>
      </c>
      <c r="H205" s="256">
        <v>1.4902816766784461</v>
      </c>
      <c r="I205" s="256">
        <v>-1.6678136918035769E-2</v>
      </c>
      <c r="J205" s="85">
        <v>5.9541023845570349</v>
      </c>
      <c r="K205" s="85">
        <v>7.0503554275989977E-2</v>
      </c>
      <c r="L205" s="84">
        <v>1.1983066199743295E-2</v>
      </c>
      <c r="M205" s="86">
        <v>244492177.33749604</v>
      </c>
      <c r="N205" s="86">
        <v>7787181.4662832022</v>
      </c>
      <c r="O205" s="84">
        <v>3.2898255643577859E-2</v>
      </c>
      <c r="P205" s="80">
        <v>43673775.30210796</v>
      </c>
      <c r="Q205" s="80">
        <v>591754.61508373916</v>
      </c>
      <c r="R205" s="84">
        <v>1.3735535280079572E-2</v>
      </c>
    </row>
    <row r="206" spans="1:18">
      <c r="A206" s="672" t="s">
        <v>284</v>
      </c>
      <c r="B206" s="672" t="s">
        <v>116</v>
      </c>
      <c r="C206" s="672" t="s">
        <v>350</v>
      </c>
      <c r="D206" s="444" t="s">
        <v>109</v>
      </c>
      <c r="E206" s="80">
        <v>28633123.406539932</v>
      </c>
      <c r="F206" s="80">
        <v>887945.96525214612</v>
      </c>
      <c r="G206" s="81">
        <v>3.2003614578827229E-2</v>
      </c>
      <c r="H206" s="255">
        <v>1.0391743463242151</v>
      </c>
      <c r="I206" s="255">
        <v>-8.7075979439799056E-5</v>
      </c>
      <c r="J206" s="82">
        <v>2.8355425171437223</v>
      </c>
      <c r="K206" s="82">
        <v>0.14290080884148448</v>
      </c>
      <c r="L206" s="81">
        <v>5.3070859149539872E-2</v>
      </c>
      <c r="M206" s="83">
        <v>81190438.817867219</v>
      </c>
      <c r="N206" s="83">
        <v>6482616.8352094889</v>
      </c>
      <c r="O206" s="81">
        <v>8.6772933049959991E-2</v>
      </c>
      <c r="P206" s="80">
        <v>20277664.431945167</v>
      </c>
      <c r="Q206" s="80">
        <v>891253.06022205204</v>
      </c>
      <c r="R206" s="81">
        <v>4.5973080996415228E-2</v>
      </c>
    </row>
    <row r="207" spans="1:18">
      <c r="A207" s="672" t="s">
        <v>284</v>
      </c>
      <c r="B207" s="672" t="s">
        <v>116</v>
      </c>
      <c r="C207" s="672" t="s">
        <v>350</v>
      </c>
      <c r="D207" s="87" t="s">
        <v>299</v>
      </c>
      <c r="E207" s="80">
        <v>24345697.898097847</v>
      </c>
      <c r="F207" s="80">
        <v>-1589912.2999930829</v>
      </c>
      <c r="G207" s="84">
        <v>-6.1302290088787396E-2</v>
      </c>
      <c r="H207" s="256">
        <v>0.88357195056422633</v>
      </c>
      <c r="I207" s="256">
        <v>-8.7907839025115009E-2</v>
      </c>
      <c r="J207" s="85">
        <v>7.437649965349471</v>
      </c>
      <c r="K207" s="85">
        <v>0.53529432898436013</v>
      </c>
      <c r="L207" s="84">
        <v>7.7552412130745346E-2</v>
      </c>
      <c r="M207" s="86">
        <v>181074779.12819636</v>
      </c>
      <c r="N207" s="86">
        <v>2057973.894834727</v>
      </c>
      <c r="O207" s="84">
        <v>1.1495981576433598E-2</v>
      </c>
      <c r="P207" s="80">
        <v>33371082.382635616</v>
      </c>
      <c r="Q207" s="80">
        <v>-929669.74848793447</v>
      </c>
      <c r="R207" s="84">
        <v>-2.7103479974259163E-2</v>
      </c>
    </row>
    <row r="208" spans="1:18">
      <c r="A208" s="672" t="s">
        <v>284</v>
      </c>
      <c r="B208" s="672" t="s">
        <v>116</v>
      </c>
      <c r="C208" s="672" t="s">
        <v>350</v>
      </c>
      <c r="D208" s="444" t="s">
        <v>77</v>
      </c>
      <c r="E208" s="80">
        <v>15356249.248703673</v>
      </c>
      <c r="F208" s="80">
        <v>796735.74400389194</v>
      </c>
      <c r="G208" s="81">
        <v>5.4722689995562505E-2</v>
      </c>
      <c r="H208" s="255">
        <v>0.55732027723418187</v>
      </c>
      <c r="I208" s="255">
        <v>1.1959169165476013E-2</v>
      </c>
      <c r="J208" s="82">
        <v>5.4976153617914969</v>
      </c>
      <c r="K208" s="82">
        <v>-2.5690455235068299E-2</v>
      </c>
      <c r="L208" s="81">
        <v>-4.6512824178362418E-3</v>
      </c>
      <c r="M208" s="83">
        <v>84422751.76917243</v>
      </c>
      <c r="N208" s="83">
        <v>4006106.1355873942</v>
      </c>
      <c r="O208" s="81">
        <v>4.9816876891894291E-2</v>
      </c>
      <c r="P208" s="80">
        <v>24251153.338877991</v>
      </c>
      <c r="Q208" s="80">
        <v>1777075.1773211546</v>
      </c>
      <c r="R208" s="81">
        <v>7.9072216646507029E-2</v>
      </c>
    </row>
    <row r="209" spans="1:18">
      <c r="A209" s="672" t="s">
        <v>284</v>
      </c>
      <c r="B209" s="672" t="s">
        <v>116</v>
      </c>
      <c r="C209" s="672" t="s">
        <v>350</v>
      </c>
      <c r="D209" s="87" t="s">
        <v>80</v>
      </c>
      <c r="E209" s="80">
        <v>12051463.704716995</v>
      </c>
      <c r="F209" s="80">
        <v>1893799.4851376507</v>
      </c>
      <c r="G209" s="84">
        <v>0.18644044971355411</v>
      </c>
      <c r="H209" s="256">
        <v>0.43738057283470794</v>
      </c>
      <c r="I209" s="256">
        <v>5.690116928928951E-2</v>
      </c>
      <c r="J209" s="85">
        <v>6.8583132897471621</v>
      </c>
      <c r="K209" s="85">
        <v>-0.31644375941987501</v>
      </c>
      <c r="L209" s="84">
        <v>-4.4105153282732124E-2</v>
      </c>
      <c r="M209" s="86">
        <v>82652713.686966419</v>
      </c>
      <c r="N209" s="86">
        <v>9773940.7244679332</v>
      </c>
      <c r="O209" s="84">
        <v>0.13411231181811126</v>
      </c>
      <c r="P209" s="80">
        <v>14992170.871696591</v>
      </c>
      <c r="Q209" s="80">
        <v>1506468.9263434485</v>
      </c>
      <c r="R209" s="84">
        <v>0.11170860311520843</v>
      </c>
    </row>
    <row r="210" spans="1:18">
      <c r="A210" s="672" t="s">
        <v>284</v>
      </c>
      <c r="B210" s="672" t="s">
        <v>116</v>
      </c>
      <c r="C210" s="672" t="s">
        <v>350</v>
      </c>
      <c r="D210" s="444" t="s">
        <v>74</v>
      </c>
      <c r="E210" s="80">
        <v>10788477.95940637</v>
      </c>
      <c r="F210" s="80">
        <v>368402.33874203637</v>
      </c>
      <c r="G210" s="81">
        <v>3.5355054238900889E-2</v>
      </c>
      <c r="H210" s="255">
        <v>0.3915433664752993</v>
      </c>
      <c r="I210" s="255">
        <v>1.2347215600111983E-3</v>
      </c>
      <c r="J210" s="82">
        <v>4.763953103757415</v>
      </c>
      <c r="K210" s="82">
        <v>0.14300143924950426</v>
      </c>
      <c r="L210" s="81">
        <v>3.0946317908463257E-2</v>
      </c>
      <c r="M210" s="83">
        <v>51395803.059532478</v>
      </c>
      <c r="N210" s="83">
        <v>3245137.2759252489</v>
      </c>
      <c r="O210" s="81">
        <v>6.7395480895511256E-2</v>
      </c>
      <c r="P210" s="80">
        <v>5494692.0311675072</v>
      </c>
      <c r="Q210" s="80">
        <v>430151.10433968902</v>
      </c>
      <c r="R210" s="81">
        <v>8.4933878618908651E-2</v>
      </c>
    </row>
    <row r="211" spans="1:18">
      <c r="A211" s="672" t="s">
        <v>284</v>
      </c>
      <c r="B211" s="672" t="s">
        <v>116</v>
      </c>
      <c r="C211" s="672" t="s">
        <v>350</v>
      </c>
      <c r="D211" s="87" t="s">
        <v>67</v>
      </c>
      <c r="E211" s="80">
        <v>7756156.6047693053</v>
      </c>
      <c r="F211" s="80">
        <v>634332.87015440222</v>
      </c>
      <c r="G211" s="84">
        <v>8.9068880920387228E-2</v>
      </c>
      <c r="H211" s="256">
        <v>0.28149213256659439</v>
      </c>
      <c r="I211" s="256">
        <v>1.4727334269875436E-2</v>
      </c>
      <c r="J211" s="85">
        <v>7.182702562895507</v>
      </c>
      <c r="K211" s="85">
        <v>0.22415874525779067</v>
      </c>
      <c r="L211" s="84">
        <v>3.2213456023603509E-2</v>
      </c>
      <c r="M211" s="86">
        <v>55710165.923295297</v>
      </c>
      <c r="N211" s="86">
        <v>6152643.404485181</v>
      </c>
      <c r="O211" s="84">
        <v>0.12415155342258838</v>
      </c>
      <c r="P211" s="80">
        <v>5849705.3407508135</v>
      </c>
      <c r="Q211" s="80">
        <v>532392.13208192028</v>
      </c>
      <c r="R211" s="84">
        <v>0.10012427539794978</v>
      </c>
    </row>
    <row r="212" spans="1:18">
      <c r="A212" s="672" t="s">
        <v>284</v>
      </c>
      <c r="B212" s="672" t="s">
        <v>116</v>
      </c>
      <c r="C212" s="672" t="s">
        <v>353</v>
      </c>
      <c r="D212" s="444" t="s">
        <v>69</v>
      </c>
      <c r="E212" s="80">
        <v>129091404.02724795</v>
      </c>
      <c r="F212" s="80">
        <v>4170616.6551263481</v>
      </c>
      <c r="G212" s="81">
        <v>3.3386090040424282E-2</v>
      </c>
      <c r="H212" s="255">
        <v>30.060652535010931</v>
      </c>
      <c r="I212" s="255">
        <v>-0.14860865708460835</v>
      </c>
      <c r="J212" s="82">
        <v>3.7387398489851775</v>
      </c>
      <c r="K212" s="82">
        <v>-0.33306905487672234</v>
      </c>
      <c r="L212" s="81">
        <v>-8.179879329818833E-2</v>
      </c>
      <c r="M212" s="83">
        <v>482639176.39811754</v>
      </c>
      <c r="N212" s="83">
        <v>-26014397.901126385</v>
      </c>
      <c r="O212" s="81">
        <v>-5.1143645136015423E-2</v>
      </c>
      <c r="P212" s="80">
        <v>115395933.72245488</v>
      </c>
      <c r="Q212" s="80">
        <v>2684456.1159385145</v>
      </c>
      <c r="R212" s="81">
        <v>2.3817060808218115E-2</v>
      </c>
    </row>
    <row r="213" spans="1:18">
      <c r="A213" s="672" t="s">
        <v>284</v>
      </c>
      <c r="B213" s="672" t="s">
        <v>116</v>
      </c>
      <c r="C213" s="672" t="s">
        <v>353</v>
      </c>
      <c r="D213" s="87" t="s">
        <v>79</v>
      </c>
      <c r="E213" s="80">
        <v>56143143.827744611</v>
      </c>
      <c r="F213" s="80">
        <v>4083271.7847995982</v>
      </c>
      <c r="G213" s="84">
        <v>7.8434149462204644E-2</v>
      </c>
      <c r="H213" s="256">
        <v>13.073678697248837</v>
      </c>
      <c r="I213" s="256">
        <v>0.4841785407410697</v>
      </c>
      <c r="J213" s="85">
        <v>4.6627269384359584</v>
      </c>
      <c r="K213" s="85">
        <v>-0.21600518697692905</v>
      </c>
      <c r="L213" s="84">
        <v>-4.4274861054940273E-2</v>
      </c>
      <c r="M213" s="86">
        <v>261780149.13410932</v>
      </c>
      <c r="N213" s="86">
        <v>7793978.953309238</v>
      </c>
      <c r="O213" s="84">
        <v>3.0686627337862898E-2</v>
      </c>
      <c r="P213" s="80">
        <v>54895614.313855469</v>
      </c>
      <c r="Q213" s="80">
        <v>3948577.2797324881</v>
      </c>
      <c r="R213" s="84">
        <v>7.7503570562657748E-2</v>
      </c>
    </row>
    <row r="214" spans="1:18">
      <c r="A214" s="672" t="s">
        <v>284</v>
      </c>
      <c r="B214" s="672" t="s">
        <v>116</v>
      </c>
      <c r="C214" s="672" t="s">
        <v>353</v>
      </c>
      <c r="D214" s="444" t="s">
        <v>68</v>
      </c>
      <c r="E214" s="80">
        <v>43896916.971784115</v>
      </c>
      <c r="F214" s="80">
        <v>1089861.4347691312</v>
      </c>
      <c r="G214" s="81">
        <v>2.5459855182675087E-2</v>
      </c>
      <c r="H214" s="255">
        <v>10.221981691116309</v>
      </c>
      <c r="I214" s="255">
        <v>-0.12993450142299778</v>
      </c>
      <c r="J214" s="82">
        <v>4.6126634417704695</v>
      </c>
      <c r="K214" s="82">
        <v>-0.4339336355928145</v>
      </c>
      <c r="L214" s="81">
        <v>-8.5985393511846114E-2</v>
      </c>
      <c r="M214" s="83">
        <v>202481704.12218225</v>
      </c>
      <c r="N214" s="83">
        <v>-13548257.241445363</v>
      </c>
      <c r="O214" s="81">
        <v>-6.2714713995808025E-2</v>
      </c>
      <c r="P214" s="80">
        <v>56620332.356675535</v>
      </c>
      <c r="Q214" s="80">
        <v>3714038.9159159511</v>
      </c>
      <c r="R214" s="81">
        <v>7.0200323522468036E-2</v>
      </c>
    </row>
    <row r="215" spans="1:18">
      <c r="A215" s="672" t="s">
        <v>284</v>
      </c>
      <c r="B215" s="672" t="s">
        <v>116</v>
      </c>
      <c r="C215" s="672" t="s">
        <v>353</v>
      </c>
      <c r="D215" s="87" t="s">
        <v>83</v>
      </c>
      <c r="E215" s="80">
        <v>39284178.920721173</v>
      </c>
      <c r="F215" s="80">
        <v>1080167.2292354032</v>
      </c>
      <c r="G215" s="84">
        <v>2.8273659791495973E-2</v>
      </c>
      <c r="H215" s="256">
        <v>9.1478442081994871</v>
      </c>
      <c r="I215" s="256">
        <v>-9.0930154757559833E-2</v>
      </c>
      <c r="J215" s="85">
        <v>4.4111600625369931</v>
      </c>
      <c r="K215" s="85">
        <v>-0.29142913523845415</v>
      </c>
      <c r="L215" s="84">
        <v>-6.1972059004497836E-2</v>
      </c>
      <c r="M215" s="86">
        <v>173288801.14464283</v>
      </c>
      <c r="N215" s="86">
        <v>-6368971.5474250317</v>
      </c>
      <c r="O215" s="84">
        <v>-3.5450576125873517E-2</v>
      </c>
      <c r="P215" s="80">
        <v>46033540.072956279</v>
      </c>
      <c r="Q215" s="80">
        <v>2084523.0437960923</v>
      </c>
      <c r="R215" s="84">
        <v>4.7430481605834567E-2</v>
      </c>
    </row>
    <row r="216" spans="1:18">
      <c r="A216" s="672" t="s">
        <v>284</v>
      </c>
      <c r="B216" s="672" t="s">
        <v>116</v>
      </c>
      <c r="C216" s="672" t="s">
        <v>353</v>
      </c>
      <c r="D216" s="444" t="s">
        <v>300</v>
      </c>
      <c r="E216" s="80">
        <v>29608006.681543116</v>
      </c>
      <c r="F216" s="80">
        <v>1737605.7618842497</v>
      </c>
      <c r="G216" s="81">
        <v>6.2345919130951562E-2</v>
      </c>
      <c r="H216" s="255">
        <v>6.894618644943125</v>
      </c>
      <c r="I216" s="255">
        <v>0.15479384378845396</v>
      </c>
      <c r="J216" s="82">
        <v>5.1568627859470713</v>
      </c>
      <c r="K216" s="82">
        <v>-7.8762623939735654E-2</v>
      </c>
      <c r="L216" s="81">
        <v>-1.5043594179026357E-2</v>
      </c>
      <c r="M216" s="83">
        <v>152684427.82212192</v>
      </c>
      <c r="N216" s="83">
        <v>6765448.5834233165</v>
      </c>
      <c r="O216" s="81">
        <v>4.63644182458006E-2</v>
      </c>
      <c r="P216" s="80">
        <v>33554238.061796784</v>
      </c>
      <c r="Q216" s="80">
        <v>2018044.5083598457</v>
      </c>
      <c r="R216" s="81">
        <v>6.3991378824471715E-2</v>
      </c>
    </row>
    <row r="217" spans="1:18">
      <c r="A217" s="672" t="s">
        <v>284</v>
      </c>
      <c r="B217" s="672" t="s">
        <v>116</v>
      </c>
      <c r="C217" s="672" t="s">
        <v>353</v>
      </c>
      <c r="D217" s="87" t="s">
        <v>301</v>
      </c>
      <c r="E217" s="80">
        <v>9685059.0786212105</v>
      </c>
      <c r="F217" s="80">
        <v>774704.98860485666</v>
      </c>
      <c r="G217" s="84">
        <v>8.6944354935667295E-2</v>
      </c>
      <c r="H217" s="256">
        <v>2.2552949821665367</v>
      </c>
      <c r="I217" s="256">
        <v>0.10052779183875371</v>
      </c>
      <c r="J217" s="85">
        <v>8.317256543461971</v>
      </c>
      <c r="K217" s="85">
        <v>0.46989911461373257</v>
      </c>
      <c r="L217" s="84">
        <v>5.9879917395670348E-2</v>
      </c>
      <c r="M217" s="86">
        <v>80553120.995478034</v>
      </c>
      <c r="N217" s="86">
        <v>10630387.633519918</v>
      </c>
      <c r="O217" s="84">
        <v>0.15203049312290534</v>
      </c>
      <c r="P217" s="80">
        <v>8007291.6797893234</v>
      </c>
      <c r="Q217" s="80">
        <v>1480713.195789583</v>
      </c>
      <c r="R217" s="84">
        <v>0.22687434149755978</v>
      </c>
    </row>
    <row r="218" spans="1:18">
      <c r="A218" s="672" t="s">
        <v>284</v>
      </c>
      <c r="B218" s="672" t="s">
        <v>116</v>
      </c>
      <c r="C218" s="672" t="s">
        <v>353</v>
      </c>
      <c r="D218" s="444" t="s">
        <v>75</v>
      </c>
      <c r="E218" s="80">
        <v>8456613.5790203772</v>
      </c>
      <c r="F218" s="80">
        <v>372632.09000080638</v>
      </c>
      <c r="G218" s="81">
        <v>4.6095119157181466E-2</v>
      </c>
      <c r="H218" s="255">
        <v>1.9692350884039433</v>
      </c>
      <c r="I218" s="255">
        <v>1.4307382525923229E-2</v>
      </c>
      <c r="J218" s="82">
        <v>6.5725504776904922</v>
      </c>
      <c r="K218" s="82">
        <v>-7.1388889755358065E-2</v>
      </c>
      <c r="L218" s="81">
        <v>-1.074496406531812E-2</v>
      </c>
      <c r="M218" s="83">
        <v>55581519.61843428</v>
      </c>
      <c r="N218" s="83">
        <v>1872036.7578336298</v>
      </c>
      <c r="O218" s="81">
        <v>3.4854864692932815E-2</v>
      </c>
      <c r="P218" s="80">
        <v>11923698.729139026</v>
      </c>
      <c r="Q218" s="80">
        <v>563506.49490172789</v>
      </c>
      <c r="R218" s="81">
        <v>4.9603605580144539E-2</v>
      </c>
    </row>
    <row r="219" spans="1:18">
      <c r="A219" s="672" t="s">
        <v>284</v>
      </c>
      <c r="B219" s="672" t="s">
        <v>116</v>
      </c>
      <c r="C219" s="672" t="s">
        <v>353</v>
      </c>
      <c r="D219" s="87" t="s">
        <v>71</v>
      </c>
      <c r="E219" s="80">
        <v>8137222.0939734345</v>
      </c>
      <c r="F219" s="80">
        <v>262092.37273695599</v>
      </c>
      <c r="G219" s="84">
        <v>3.3281022918287211E-2</v>
      </c>
      <c r="H219" s="256">
        <v>1.8948605277816828</v>
      </c>
      <c r="I219" s="256">
        <v>-9.5611115231581945E-3</v>
      </c>
      <c r="J219" s="85">
        <v>6.6570035112791492</v>
      </c>
      <c r="K219" s="85">
        <v>0.28800813160690542</v>
      </c>
      <c r="L219" s="84">
        <v>4.5220339227460181E-2</v>
      </c>
      <c r="M219" s="86">
        <v>54169516.051639423</v>
      </c>
      <c r="N219" s="86">
        <v>4012851.2427647263</v>
      </c>
      <c r="O219" s="84">
        <v>8.0006341291949182E-2</v>
      </c>
      <c r="P219" s="80">
        <v>8483921.5227547884</v>
      </c>
      <c r="Q219" s="80">
        <v>1000864.3415168505</v>
      </c>
      <c r="R219" s="84">
        <v>0.13375072744683683</v>
      </c>
    </row>
    <row r="220" spans="1:18">
      <c r="A220" s="672" t="s">
        <v>284</v>
      </c>
      <c r="B220" s="672" t="s">
        <v>116</v>
      </c>
      <c r="C220" s="672" t="s">
        <v>353</v>
      </c>
      <c r="D220" s="444" t="s">
        <v>78</v>
      </c>
      <c r="E220" s="80">
        <v>6115342.114677147</v>
      </c>
      <c r="F220" s="80">
        <v>338827.75178438239</v>
      </c>
      <c r="G220" s="81">
        <v>5.8656090939710588E-2</v>
      </c>
      <c r="H220" s="255">
        <v>1.424038849273237</v>
      </c>
      <c r="I220" s="255">
        <v>2.7119770876019356E-2</v>
      </c>
      <c r="J220" s="82">
        <v>6.0518937978979608</v>
      </c>
      <c r="K220" s="82">
        <v>7.1521070105244888E-3</v>
      </c>
      <c r="L220" s="81">
        <v>1.1831948123286107E-3</v>
      </c>
      <c r="M220" s="83">
        <v>37009401.015838824</v>
      </c>
      <c r="N220" s="83">
        <v>2091863.8184508532</v>
      </c>
      <c r="O220" s="81">
        <v>5.9908687334550514E-2</v>
      </c>
      <c r="P220" s="80">
        <v>6581652.7387837209</v>
      </c>
      <c r="Q220" s="80">
        <v>196462.31852973066</v>
      </c>
      <c r="R220" s="81">
        <v>3.0768435332256823E-2</v>
      </c>
    </row>
    <row r="221" spans="1:18">
      <c r="A221" s="672" t="s">
        <v>284</v>
      </c>
      <c r="B221" s="672" t="s">
        <v>116</v>
      </c>
      <c r="C221" s="672" t="s">
        <v>353</v>
      </c>
      <c r="D221" s="87" t="s">
        <v>109</v>
      </c>
      <c r="E221" s="80">
        <v>4718868.2601536922</v>
      </c>
      <c r="F221" s="80">
        <v>164668.8489648141</v>
      </c>
      <c r="G221" s="84">
        <v>3.6157584263932604E-2</v>
      </c>
      <c r="H221" s="256">
        <v>1.0988513154371633</v>
      </c>
      <c r="I221" s="256">
        <v>-2.478594721534888E-3</v>
      </c>
      <c r="J221" s="85">
        <v>2.8596641611693552</v>
      </c>
      <c r="K221" s="85">
        <v>2.4435071939214126E-2</v>
      </c>
      <c r="L221" s="84">
        <v>8.61837656506588E-3</v>
      </c>
      <c r="M221" s="86">
        <v>13494378.444841102</v>
      </c>
      <c r="N221" s="86">
        <v>582179.79608361423</v>
      </c>
      <c r="O221" s="84">
        <v>4.5087580505868079E-2</v>
      </c>
      <c r="P221" s="80">
        <v>3423484.9982277732</v>
      </c>
      <c r="Q221" s="80">
        <v>142994.51794439368</v>
      </c>
      <c r="R221" s="84">
        <v>4.3589371407668692E-2</v>
      </c>
    </row>
    <row r="222" spans="1:18">
      <c r="A222" s="672" t="s">
        <v>284</v>
      </c>
      <c r="B222" s="672" t="s">
        <v>116</v>
      </c>
      <c r="C222" s="672" t="s">
        <v>353</v>
      </c>
      <c r="D222" s="444" t="s">
        <v>299</v>
      </c>
      <c r="E222" s="80">
        <v>3449530.9439976448</v>
      </c>
      <c r="F222" s="80">
        <v>-580722.04460998578</v>
      </c>
      <c r="G222" s="81">
        <v>-0.14409071744417049</v>
      </c>
      <c r="H222" s="255">
        <v>0.80326921763430525</v>
      </c>
      <c r="I222" s="255">
        <v>-0.17135612506700537</v>
      </c>
      <c r="J222" s="82">
        <v>7.9324845367602563</v>
      </c>
      <c r="K222" s="82">
        <v>0.76379002580275568</v>
      </c>
      <c r="L222" s="81">
        <v>0.10654520493728482</v>
      </c>
      <c r="M222" s="83">
        <v>27363350.872337326</v>
      </c>
      <c r="N222" s="83">
        <v>-1528301.6048642583</v>
      </c>
      <c r="O222" s="81">
        <v>-5.2897687526535279E-2</v>
      </c>
      <c r="P222" s="80">
        <v>5124818.3016120791</v>
      </c>
      <c r="Q222" s="80">
        <v>-355899.31344351918</v>
      </c>
      <c r="R222" s="81">
        <v>-6.4936626631859201E-2</v>
      </c>
    </row>
    <row r="223" spans="1:18">
      <c r="A223" s="672" t="s">
        <v>284</v>
      </c>
      <c r="B223" s="672" t="s">
        <v>116</v>
      </c>
      <c r="C223" s="672" t="s">
        <v>353</v>
      </c>
      <c r="D223" s="87" t="s">
        <v>77</v>
      </c>
      <c r="E223" s="80">
        <v>2312474.2458260651</v>
      </c>
      <c r="F223" s="80">
        <v>270698.41153224371</v>
      </c>
      <c r="G223" s="84">
        <v>0.1325798880492034</v>
      </c>
      <c r="H223" s="256">
        <v>0.53849042330708585</v>
      </c>
      <c r="I223" s="256">
        <v>4.4733213066702804E-2</v>
      </c>
      <c r="J223" s="85">
        <v>5.4276304709115424</v>
      </c>
      <c r="K223" s="85">
        <v>-0.16111164469679107</v>
      </c>
      <c r="L223" s="84">
        <v>-2.8827890313069867E-2</v>
      </c>
      <c r="M223" s="86">
        <v>12551255.679843739</v>
      </c>
      <c r="N223" s="86">
        <v>1140297.0840945169</v>
      </c>
      <c r="O223" s="84">
        <v>9.9929999265731914E-2</v>
      </c>
      <c r="P223" s="80">
        <v>3836140.3445655107</v>
      </c>
      <c r="Q223" s="80">
        <v>612093.39826454688</v>
      </c>
      <c r="R223" s="84">
        <v>0.18985250787579819</v>
      </c>
    </row>
    <row r="224" spans="1:18">
      <c r="A224" s="672" t="s">
        <v>284</v>
      </c>
      <c r="B224" s="672" t="s">
        <v>116</v>
      </c>
      <c r="C224" s="672" t="s">
        <v>353</v>
      </c>
      <c r="D224" s="444" t="s">
        <v>302</v>
      </c>
      <c r="E224" s="80">
        <v>1995208.3551169224</v>
      </c>
      <c r="F224" s="80">
        <v>1735856.1261668587</v>
      </c>
      <c r="G224" s="81">
        <v>6.6930449496969029</v>
      </c>
      <c r="H224" s="255">
        <v>0.46461083563287309</v>
      </c>
      <c r="I224" s="255">
        <v>0.40189237708068881</v>
      </c>
      <c r="J224" s="82">
        <v>7.1396876835038201</v>
      </c>
      <c r="K224" s="82">
        <v>0.26507631997565095</v>
      </c>
      <c r="L224" s="81">
        <v>3.8558735317309516E-2</v>
      </c>
      <c r="M224" s="83">
        <v>14245164.519052207</v>
      </c>
      <c r="N224" s="83">
        <v>12462218.73875574</v>
      </c>
      <c r="O224" s="81">
        <v>6.9896790336964312</v>
      </c>
      <c r="P224" s="80">
        <v>3490171.6989761982</v>
      </c>
      <c r="Q224" s="80">
        <v>3250015.4769913945</v>
      </c>
      <c r="R224" s="81">
        <v>13.532922237580191</v>
      </c>
    </row>
    <row r="225" spans="1:18">
      <c r="A225" s="672" t="s">
        <v>284</v>
      </c>
      <c r="B225" s="672" t="s">
        <v>116</v>
      </c>
      <c r="C225" s="672" t="s">
        <v>353</v>
      </c>
      <c r="D225" s="87" t="s">
        <v>74</v>
      </c>
      <c r="E225" s="80">
        <v>1726033.0351163745</v>
      </c>
      <c r="F225" s="80">
        <v>54790.707882285584</v>
      </c>
      <c r="G225" s="84">
        <v>3.2784418506778948E-2</v>
      </c>
      <c r="H225" s="256">
        <v>0.40192977776918359</v>
      </c>
      <c r="I225" s="256">
        <v>-2.2223016466023093E-3</v>
      </c>
      <c r="J225" s="85">
        <v>4.7084550530583451</v>
      </c>
      <c r="K225" s="85">
        <v>-0.11657126300683807</v>
      </c>
      <c r="L225" s="84">
        <v>-2.4159715485635346E-2</v>
      </c>
      <c r="M225" s="86">
        <v>8126948.9659393262</v>
      </c>
      <c r="N225" s="86">
        <v>63160.756512826309</v>
      </c>
      <c r="O225" s="84">
        <v>7.8326407976578461E-3</v>
      </c>
      <c r="P225" s="80">
        <v>874181.06566536427</v>
      </c>
      <c r="Q225" s="80">
        <v>4307.086235165596</v>
      </c>
      <c r="R225" s="84">
        <v>4.9513910486055756E-3</v>
      </c>
    </row>
    <row r="226" spans="1:18">
      <c r="A226" s="672" t="s">
        <v>284</v>
      </c>
      <c r="B226" s="672" t="s">
        <v>116</v>
      </c>
      <c r="C226" s="672" t="s">
        <v>353</v>
      </c>
      <c r="D226" s="444" t="s">
        <v>80</v>
      </c>
      <c r="E226" s="80">
        <v>1591562.6808824271</v>
      </c>
      <c r="F226" s="80">
        <v>282180.77607177035</v>
      </c>
      <c r="G226" s="81">
        <v>0.21550685482596088</v>
      </c>
      <c r="H226" s="255">
        <v>0.37061656504718615</v>
      </c>
      <c r="I226" s="255">
        <v>5.3972227505520554E-2</v>
      </c>
      <c r="J226" s="82">
        <v>6.9932302150225336</v>
      </c>
      <c r="K226" s="82">
        <v>-0.41636673500595478</v>
      </c>
      <c r="L226" s="81">
        <v>-5.6192899264831661E-2</v>
      </c>
      <c r="M226" s="83">
        <v>11130164.229049256</v>
      </c>
      <c r="N226" s="83">
        <v>1428172.0607417207</v>
      </c>
      <c r="O226" s="81">
        <v>0.14720400057701327</v>
      </c>
      <c r="P226" s="80">
        <v>2100321.282106638</v>
      </c>
      <c r="Q226" s="80">
        <v>262962.57611644268</v>
      </c>
      <c r="R226" s="81">
        <v>0.14311989012223175</v>
      </c>
    </row>
  </sheetData>
  <mergeCells count="21">
    <mergeCell ref="C77:C91"/>
    <mergeCell ref="B92:B136"/>
    <mergeCell ref="C92:C106"/>
    <mergeCell ref="C107:C121"/>
    <mergeCell ref="C122:C136"/>
    <mergeCell ref="C137:C151"/>
    <mergeCell ref="C152:C166"/>
    <mergeCell ref="C167:C181"/>
    <mergeCell ref="B137:B181"/>
    <mergeCell ref="A2:A226"/>
    <mergeCell ref="B182:B226"/>
    <mergeCell ref="C182:C196"/>
    <mergeCell ref="C197:C211"/>
    <mergeCell ref="C212:C226"/>
    <mergeCell ref="B2:B46"/>
    <mergeCell ref="C2:C16"/>
    <mergeCell ref="C17:C31"/>
    <mergeCell ref="C32:C46"/>
    <mergeCell ref="B47:B91"/>
    <mergeCell ref="C47:C61"/>
    <mergeCell ref="C62:C7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T64"/>
  <sheetViews>
    <sheetView zoomScale="70" zoomScaleNormal="70" workbookViewId="0">
      <selection activeCell="P12" sqref="P12"/>
    </sheetView>
  </sheetViews>
  <sheetFormatPr defaultRowHeight="14.4"/>
  <cols>
    <col min="1" max="1" width="31.21875" bestFit="1" customWidth="1"/>
    <col min="2" max="2" width="22.5546875" bestFit="1" customWidth="1"/>
    <col min="3" max="3" width="17.21875" bestFit="1" customWidth="1"/>
    <col min="4" max="4" width="13.5546875" bestFit="1" customWidth="1"/>
    <col min="5" max="5" width="12.777343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5.77734375" bestFit="1" customWidth="1"/>
    <col min="13" max="13" width="13.77734375" bestFit="1" customWidth="1"/>
    <col min="15" max="15" width="13.5546875" bestFit="1" customWidth="1"/>
    <col min="16" max="16" width="12.77734375" bestFit="1" customWidth="1"/>
  </cols>
  <sheetData>
    <row r="1" spans="1:18">
      <c r="A1" s="674" t="s">
        <v>0</v>
      </c>
      <c r="B1" s="674" t="s">
        <v>1</v>
      </c>
      <c r="C1" s="674" t="s">
        <v>62</v>
      </c>
      <c r="D1" s="674" t="s">
        <v>2</v>
      </c>
      <c r="E1" s="674"/>
      <c r="F1" s="674"/>
      <c r="G1" s="674" t="s">
        <v>3</v>
      </c>
      <c r="H1" s="674"/>
      <c r="I1" s="674" t="s">
        <v>4</v>
      </c>
      <c r="J1" s="674"/>
      <c r="K1" s="674"/>
      <c r="L1" s="674" t="s">
        <v>5</v>
      </c>
      <c r="M1" s="674"/>
      <c r="N1" s="674"/>
      <c r="O1" s="674" t="s">
        <v>6</v>
      </c>
      <c r="P1" s="674"/>
      <c r="Q1" s="674"/>
    </row>
    <row r="2" spans="1:18" ht="28.8">
      <c r="A2" s="675"/>
      <c r="B2" s="675"/>
      <c r="C2" s="675"/>
      <c r="D2" s="29" t="s">
        <v>7</v>
      </c>
      <c r="E2" s="29" t="s">
        <v>8</v>
      </c>
      <c r="F2" s="29" t="s">
        <v>9</v>
      </c>
      <c r="G2" s="29" t="s">
        <v>7</v>
      </c>
      <c r="H2" s="29" t="s">
        <v>8</v>
      </c>
      <c r="I2" s="29" t="s">
        <v>7</v>
      </c>
      <c r="J2" s="29" t="s">
        <v>8</v>
      </c>
      <c r="K2" s="29" t="s">
        <v>9</v>
      </c>
      <c r="L2" s="29" t="s">
        <v>7</v>
      </c>
      <c r="M2" s="29" t="s">
        <v>8</v>
      </c>
      <c r="N2" s="29" t="s">
        <v>9</v>
      </c>
      <c r="O2" s="29" t="s">
        <v>7</v>
      </c>
      <c r="P2" s="29" t="s">
        <v>8</v>
      </c>
      <c r="Q2" s="29" t="s">
        <v>9</v>
      </c>
    </row>
    <row r="3" spans="1:18">
      <c r="A3" s="684" t="s">
        <v>57</v>
      </c>
      <c r="B3" s="685" t="s">
        <v>115</v>
      </c>
      <c r="C3" s="41" t="s">
        <v>63</v>
      </c>
      <c r="D3" s="80">
        <v>190177157.09140289</v>
      </c>
      <c r="E3" s="80">
        <v>-6139360.7785094678</v>
      </c>
      <c r="F3" s="81">
        <v>-3.1272767289901041E-2</v>
      </c>
      <c r="G3" s="255">
        <v>42.900817601445091</v>
      </c>
      <c r="H3" s="255">
        <v>-0.27039990987960039</v>
      </c>
      <c r="I3" s="82">
        <v>6.8970117207093606</v>
      </c>
      <c r="J3" s="82">
        <v>0.12108568956995835</v>
      </c>
      <c r="K3" s="81">
        <v>1.786998397171069E-2</v>
      </c>
      <c r="L3" s="83">
        <v>1311654081.4705911</v>
      </c>
      <c r="M3" s="83">
        <v>-18572122.306791782</v>
      </c>
      <c r="N3" s="81">
        <v>-1.3961627168411938E-2</v>
      </c>
      <c r="O3" s="80">
        <v>260208292.34288019</v>
      </c>
      <c r="P3" s="80">
        <v>-7096160.2548690438</v>
      </c>
      <c r="Q3" s="81">
        <v>-2.6547108310042401E-2</v>
      </c>
      <c r="R3" s="37"/>
    </row>
    <row r="4" spans="1:18">
      <c r="A4" s="684"/>
      <c r="B4" s="685" t="s">
        <v>117</v>
      </c>
      <c r="C4" s="41" t="s">
        <v>11</v>
      </c>
      <c r="D4" s="80">
        <v>228146211.51463264</v>
      </c>
      <c r="E4" s="80">
        <v>-2918032.5845736861</v>
      </c>
      <c r="F4" s="84">
        <v>-1.2628663495511849E-2</v>
      </c>
      <c r="G4" s="256">
        <v>51.466007570750591</v>
      </c>
      <c r="H4" s="256">
        <v>0.6535499674289369</v>
      </c>
      <c r="I4" s="85">
        <v>4.3486936803216816</v>
      </c>
      <c r="J4" s="85">
        <v>-0.23668780144672841</v>
      </c>
      <c r="K4" s="84">
        <v>-5.1617908430913538E-2</v>
      </c>
      <c r="L4" s="86">
        <v>992137988.20301664</v>
      </c>
      <c r="M4" s="86">
        <v>-67379717.788299561</v>
      </c>
      <c r="N4" s="84">
        <v>-6.359470673050914E-2</v>
      </c>
      <c r="O4" s="80">
        <v>294690559.83006132</v>
      </c>
      <c r="P4" s="80">
        <v>-4223023.3185085058</v>
      </c>
      <c r="Q4" s="84">
        <v>-1.4127907049341163E-2</v>
      </c>
      <c r="R4" s="37"/>
    </row>
    <row r="5" spans="1:18">
      <c r="A5" s="684"/>
      <c r="B5" s="685" t="s">
        <v>114</v>
      </c>
      <c r="C5" s="41" t="s">
        <v>63</v>
      </c>
      <c r="D5" s="80">
        <v>2519533774.3615799</v>
      </c>
      <c r="E5" s="80">
        <v>-6833420.4333786964</v>
      </c>
      <c r="F5" s="81">
        <v>-2.7048405502800637E-3</v>
      </c>
      <c r="G5" s="255">
        <v>42.753798042119875</v>
      </c>
      <c r="H5" s="255">
        <v>-0.44272986681557569</v>
      </c>
      <c r="I5" s="82">
        <v>6.9277500701418431</v>
      </c>
      <c r="J5" s="82">
        <v>5.8085259844423476E-2</v>
      </c>
      <c r="K5" s="81">
        <v>8.4553266350572785E-3</v>
      </c>
      <c r="L5" s="83">
        <v>17454700282.058178</v>
      </c>
      <c r="M5" s="83">
        <v>99404466.085445404</v>
      </c>
      <c r="N5" s="81">
        <v>5.7276157744289057E-3</v>
      </c>
      <c r="O5" s="80">
        <v>3430876051.6680317</v>
      </c>
      <c r="P5" s="80">
        <v>-40967935.756055832</v>
      </c>
      <c r="Q5" s="81">
        <v>-1.180005089642629E-2</v>
      </c>
      <c r="R5" s="37"/>
    </row>
    <row r="6" spans="1:18">
      <c r="A6" s="684"/>
      <c r="B6" s="685" t="s">
        <v>118</v>
      </c>
      <c r="C6" s="41" t="s">
        <v>11</v>
      </c>
      <c r="D6" s="80">
        <v>3013215990.7346468</v>
      </c>
      <c r="E6" s="80">
        <v>46516594.51658392</v>
      </c>
      <c r="F6" s="84">
        <v>1.5679577976751909E-2</v>
      </c>
      <c r="G6" s="256">
        <v>51.131058148961841</v>
      </c>
      <c r="H6" s="256">
        <v>0.40560797284192773</v>
      </c>
      <c r="I6" s="85">
        <v>4.4680818801378468</v>
      </c>
      <c r="J6" s="85">
        <v>-9.0531418649516304E-2</v>
      </c>
      <c r="K6" s="84">
        <v>-1.9859420555281268E-2</v>
      </c>
      <c r="L6" s="86">
        <v>13463295769.143085</v>
      </c>
      <c r="M6" s="86">
        <v>-60739551.961017609</v>
      </c>
      <c r="N6" s="84">
        <v>-4.4912299116990793E-3</v>
      </c>
      <c r="O6" s="80">
        <v>3916462499.314507</v>
      </c>
      <c r="P6" s="80">
        <v>71405441.202905178</v>
      </c>
      <c r="Q6" s="84">
        <v>1.8570710427369855E-2</v>
      </c>
      <c r="R6" s="37"/>
    </row>
    <row r="7" spans="1:18">
      <c r="A7" s="684"/>
      <c r="B7" s="685" t="s">
        <v>113</v>
      </c>
      <c r="C7" s="41" t="s">
        <v>63</v>
      </c>
      <c r="D7" s="80">
        <v>387469155.46969014</v>
      </c>
      <c r="E7" s="80">
        <v>-3047039.0270061493</v>
      </c>
      <c r="F7" s="81">
        <v>-7.8025932597576998E-3</v>
      </c>
      <c r="G7" s="255">
        <v>42.365000981192253</v>
      </c>
      <c r="H7" s="255">
        <v>-0.56926880712106254</v>
      </c>
      <c r="I7" s="82">
        <v>6.9761380534469604</v>
      </c>
      <c r="J7" s="82">
        <v>0.11012757243909288</v>
      </c>
      <c r="K7" s="81">
        <v>1.6039528739974652E-2</v>
      </c>
      <c r="L7" s="83">
        <v>2703038320.0090618</v>
      </c>
      <c r="M7" s="83">
        <v>21750035.591438293</v>
      </c>
      <c r="N7" s="81">
        <v>8.1117855613807698E-3</v>
      </c>
      <c r="O7" s="80">
        <v>529418063.58938676</v>
      </c>
      <c r="P7" s="80">
        <v>-2386135.489416182</v>
      </c>
      <c r="Q7" s="81">
        <v>-4.4868684631476623E-3</v>
      </c>
      <c r="R7" s="37"/>
    </row>
    <row r="8" spans="1:18">
      <c r="A8" s="684"/>
      <c r="B8" s="685" t="s">
        <v>119</v>
      </c>
      <c r="C8" s="41" t="s">
        <v>11</v>
      </c>
      <c r="D8" s="80">
        <v>475283905.77152699</v>
      </c>
      <c r="E8" s="80">
        <v>9370096.8921108842</v>
      </c>
      <c r="F8" s="84">
        <v>2.0111223821949381E-2</v>
      </c>
      <c r="G8" s="256">
        <v>51.966467137100217</v>
      </c>
      <c r="H8" s="256">
        <v>0.74280612014659653</v>
      </c>
      <c r="I8" s="85">
        <v>4.3777480650347496</v>
      </c>
      <c r="J8" s="85">
        <v>-0.25497778718474429</v>
      </c>
      <c r="K8" s="84">
        <v>-5.503839323075569E-2</v>
      </c>
      <c r="L8" s="86">
        <v>2080673198.8334603</v>
      </c>
      <c r="M8" s="86">
        <v>-77777748.468263149</v>
      </c>
      <c r="N8" s="84">
        <v>-3.6034058853870642E-2</v>
      </c>
      <c r="O8" s="80">
        <v>618286661.85928869</v>
      </c>
      <c r="P8" s="80">
        <v>11086120.391123772</v>
      </c>
      <c r="Q8" s="84">
        <v>1.8257757748895237E-2</v>
      </c>
      <c r="R8" s="37"/>
    </row>
    <row r="9" spans="1:18">
      <c r="A9" s="684" t="s">
        <v>58</v>
      </c>
      <c r="B9" s="685" t="s">
        <v>115</v>
      </c>
      <c r="C9" s="41" t="s">
        <v>63</v>
      </c>
      <c r="D9" s="80">
        <v>189384041.74932104</v>
      </c>
      <c r="E9" s="80">
        <v>-6072245.8360625505</v>
      </c>
      <c r="F9" s="81">
        <v>-3.1067027370045266E-2</v>
      </c>
      <c r="G9" s="255">
        <v>42.908945360912107</v>
      </c>
      <c r="H9" s="255">
        <v>-0.26003470252767613</v>
      </c>
      <c r="I9" s="82">
        <v>6.8689992046980048</v>
      </c>
      <c r="J9" s="82">
        <v>0.12160812636370011</v>
      </c>
      <c r="K9" s="81">
        <v>1.8022984728746583E-2</v>
      </c>
      <c r="L9" s="83">
        <v>1300878832.1585801</v>
      </c>
      <c r="M9" s="83">
        <v>-17941178.899381399</v>
      </c>
      <c r="N9" s="81">
        <v>-1.3603963201156562E-2</v>
      </c>
      <c r="O9" s="80">
        <v>254244143.69123763</v>
      </c>
      <c r="P9" s="80">
        <v>-6929462.4471473694</v>
      </c>
      <c r="Q9" s="81">
        <v>-2.6532016575502412E-2</v>
      </c>
      <c r="R9" s="37"/>
    </row>
    <row r="10" spans="1:18">
      <c r="A10" s="684"/>
      <c r="B10" s="685" t="s">
        <v>117</v>
      </c>
      <c r="C10" s="41" t="s">
        <v>11</v>
      </c>
      <c r="D10" s="80">
        <v>227975300.69861859</v>
      </c>
      <c r="E10" s="80">
        <v>-2915933.5444070101</v>
      </c>
      <c r="F10" s="84">
        <v>-1.262903528566975E-2</v>
      </c>
      <c r="G10" s="256">
        <v>51.652608271307002</v>
      </c>
      <c r="H10" s="256">
        <v>0.65737444693581182</v>
      </c>
      <c r="I10" s="85">
        <v>4.3428291829159189</v>
      </c>
      <c r="J10" s="85">
        <v>-0.23701470552456527</v>
      </c>
      <c r="K10" s="84">
        <v>-5.1751699686268755E-2</v>
      </c>
      <c r="L10" s="86">
        <v>990057788.85799265</v>
      </c>
      <c r="M10" s="86">
        <v>-67388019.184408426</v>
      </c>
      <c r="N10" s="84">
        <v>-6.3727160930507301E-2</v>
      </c>
      <c r="O10" s="80">
        <v>293497341.61498684</v>
      </c>
      <c r="P10" s="80">
        <v>-4219530.8875205517</v>
      </c>
      <c r="Q10" s="84">
        <v>-1.4172965247325761E-2</v>
      </c>
      <c r="R10" s="37"/>
    </row>
    <row r="11" spans="1:18">
      <c r="A11" s="684"/>
      <c r="B11" s="685" t="s">
        <v>114</v>
      </c>
      <c r="C11" s="41" t="s">
        <v>63</v>
      </c>
      <c r="D11" s="80">
        <v>2508056945.1851821</v>
      </c>
      <c r="E11" s="80">
        <v>-5231119.7150759697</v>
      </c>
      <c r="F11" s="81">
        <v>-2.0813848552149834E-3</v>
      </c>
      <c r="G11" s="255">
        <v>42.766086253608272</v>
      </c>
      <c r="H11" s="255">
        <v>-0.43045587119212314</v>
      </c>
      <c r="I11" s="82">
        <v>6.8965800992530752</v>
      </c>
      <c r="J11" s="82">
        <v>5.9013082853449639E-2</v>
      </c>
      <c r="K11" s="81">
        <v>8.6307136313120095E-3</v>
      </c>
      <c r="L11" s="83">
        <v>17297015615.957588</v>
      </c>
      <c r="M11" s="83">
        <v>112240040.68474197</v>
      </c>
      <c r="N11" s="81">
        <v>6.5313649394551322E-3</v>
      </c>
      <c r="O11" s="80">
        <v>3343472862.1330042</v>
      </c>
      <c r="P11" s="80">
        <v>-38261174.79703331</v>
      </c>
      <c r="Q11" s="81">
        <v>-1.13140697580603E-2</v>
      </c>
      <c r="R11" s="37"/>
    </row>
    <row r="12" spans="1:18">
      <c r="A12" s="684"/>
      <c r="B12" s="685" t="s">
        <v>118</v>
      </c>
      <c r="C12" s="41" t="s">
        <v>11</v>
      </c>
      <c r="D12" s="80">
        <v>3010937106.8133583</v>
      </c>
      <c r="E12" s="80">
        <v>46649041.052469254</v>
      </c>
      <c r="F12" s="84">
        <v>1.573701341353784E-2</v>
      </c>
      <c r="G12" s="256">
        <v>51.340937956519326</v>
      </c>
      <c r="H12" s="256">
        <v>0.39294035491332835</v>
      </c>
      <c r="I12" s="85">
        <v>4.4619340162229051</v>
      </c>
      <c r="J12" s="85">
        <v>-9.0802048258515455E-2</v>
      </c>
      <c r="K12" s="84">
        <v>-1.9944500839158191E-2</v>
      </c>
      <c r="L12" s="86">
        <v>13434602697.598301</v>
      </c>
      <c r="M12" s="86">
        <v>-61018484.903171539</v>
      </c>
      <c r="N12" s="84">
        <v>-4.5213543028525859E-3</v>
      </c>
      <c r="O12" s="80">
        <v>3899281020.9930353</v>
      </c>
      <c r="P12" s="80">
        <v>71446392.605228901</v>
      </c>
      <c r="Q12" s="84">
        <v>1.8664963234140665E-2</v>
      </c>
      <c r="R12" s="37"/>
    </row>
    <row r="13" spans="1:18">
      <c r="A13" s="684"/>
      <c r="B13" s="685" t="s">
        <v>113</v>
      </c>
      <c r="C13" s="41" t="s">
        <v>63</v>
      </c>
      <c r="D13" s="80">
        <v>385880998.67237478</v>
      </c>
      <c r="E13" s="80">
        <v>-2908776.6971224546</v>
      </c>
      <c r="F13" s="81">
        <v>-7.4816182970810314E-3</v>
      </c>
      <c r="G13" s="255">
        <v>42.369432308180698</v>
      </c>
      <c r="H13" s="255">
        <v>-0.5587687528490406</v>
      </c>
      <c r="I13" s="82">
        <v>6.9489195910181278</v>
      </c>
      <c r="J13" s="82">
        <v>0.11067676459319653</v>
      </c>
      <c r="K13" s="81">
        <v>1.6184971403108088E-2</v>
      </c>
      <c r="L13" s="83">
        <v>2681456031.4761052</v>
      </c>
      <c r="M13" s="83">
        <v>22817139.06828022</v>
      </c>
      <c r="N13" s="81">
        <v>8.5822633278397707E-3</v>
      </c>
      <c r="O13" s="80">
        <v>517555302.02936214</v>
      </c>
      <c r="P13" s="80">
        <v>-2249227.821880579</v>
      </c>
      <c r="Q13" s="81">
        <v>-4.3270646804949185E-3</v>
      </c>
      <c r="R13" s="37"/>
    </row>
    <row r="14" spans="1:18">
      <c r="A14" s="684"/>
      <c r="B14" s="685" t="s">
        <v>119</v>
      </c>
      <c r="C14" s="41" t="s">
        <v>11</v>
      </c>
      <c r="D14" s="80">
        <v>474937937.99257571</v>
      </c>
      <c r="E14" s="80">
        <v>9368291.9296055436</v>
      </c>
      <c r="F14" s="84">
        <v>2.012221374143976E-2</v>
      </c>
      <c r="G14" s="256">
        <v>52.147814698303648</v>
      </c>
      <c r="H14" s="256">
        <v>0.74196855662125216</v>
      </c>
      <c r="I14" s="85">
        <v>4.3722149508880506</v>
      </c>
      <c r="J14" s="85">
        <v>-0.25521478193757385</v>
      </c>
      <c r="K14" s="84">
        <v>-5.5152600184753819E-2</v>
      </c>
      <c r="L14" s="86">
        <v>2076530753.2350812</v>
      </c>
      <c r="M14" s="86">
        <v>-77860069.657809258</v>
      </c>
      <c r="N14" s="84">
        <v>-3.6140178852627901E-2</v>
      </c>
      <c r="O14" s="80">
        <v>615913977.87570536</v>
      </c>
      <c r="P14" s="80">
        <v>11048614.006543875</v>
      </c>
      <c r="Q14" s="84">
        <v>1.8266236862810023E-2</v>
      </c>
      <c r="R14" s="37"/>
    </row>
    <row r="15" spans="1:18">
      <c r="A15" s="684" t="s">
        <v>59</v>
      </c>
      <c r="B15" s="685" t="s">
        <v>115</v>
      </c>
      <c r="C15" s="41" t="s">
        <v>63</v>
      </c>
      <c r="D15" s="80">
        <v>104935457.82699093</v>
      </c>
      <c r="E15" s="80">
        <v>-5391501.2058173269</v>
      </c>
      <c r="F15" s="81">
        <v>-4.8868393120615604E-2</v>
      </c>
      <c r="G15" s="255">
        <v>44.776875882323296</v>
      </c>
      <c r="H15" s="255">
        <v>1.7266698007368575E-2</v>
      </c>
      <c r="I15" s="82">
        <v>7.928542255863432</v>
      </c>
      <c r="J15" s="82">
        <v>0.18461594758671307</v>
      </c>
      <c r="K15" s="81">
        <v>2.3840096126611549E-2</v>
      </c>
      <c r="L15" s="83">
        <v>831985211.51967275</v>
      </c>
      <c r="M15" s="83">
        <v>-22378629.046658874</v>
      </c>
      <c r="N15" s="81">
        <v>-2.6193324183552486E-2</v>
      </c>
      <c r="O15" s="80">
        <v>172839109.61868691</v>
      </c>
      <c r="P15" s="80">
        <v>-7753833.9455090165</v>
      </c>
      <c r="Q15" s="81">
        <v>-4.2935420357400271E-2</v>
      </c>
      <c r="R15" s="37"/>
    </row>
    <row r="16" spans="1:18">
      <c r="A16" s="684"/>
      <c r="B16" s="685" t="s">
        <v>117</v>
      </c>
      <c r="C16" s="41" t="s">
        <v>11</v>
      </c>
      <c r="D16" s="80">
        <v>118321973.92406093</v>
      </c>
      <c r="E16" s="80">
        <v>-5556629.24435094</v>
      </c>
      <c r="F16" s="84">
        <v>-4.4855439940638918E-2</v>
      </c>
      <c r="G16" s="256">
        <v>50.489019157701946</v>
      </c>
      <c r="H16" s="256">
        <v>0.23151262688010377</v>
      </c>
      <c r="I16" s="85">
        <v>4.9640099640342354</v>
      </c>
      <c r="J16" s="85">
        <v>-9.8425842423188747E-2</v>
      </c>
      <c r="K16" s="84">
        <v>-1.9442388246709418E-2</v>
      </c>
      <c r="L16" s="86">
        <v>587351457.52323747</v>
      </c>
      <c r="M16" s="86">
        <v>-39776018.810460925</v>
      </c>
      <c r="N16" s="84">
        <v>-6.3425731309045469E-2</v>
      </c>
      <c r="O16" s="80">
        <v>184601410.79868189</v>
      </c>
      <c r="P16" s="80">
        <v>-7814355.8428290784</v>
      </c>
      <c r="Q16" s="84">
        <v>-4.0611827082694181E-2</v>
      </c>
      <c r="R16" s="37"/>
    </row>
    <row r="17" spans="1:18">
      <c r="A17" s="684"/>
      <c r="B17" s="685" t="s">
        <v>114</v>
      </c>
      <c r="C17" s="41" t="s">
        <v>63</v>
      </c>
      <c r="D17" s="80">
        <v>1372014805.8986518</v>
      </c>
      <c r="E17" s="80">
        <v>-33523293.947538376</v>
      </c>
      <c r="F17" s="81">
        <v>-2.3850861069655012E-2</v>
      </c>
      <c r="G17" s="255">
        <v>44.087555679508661</v>
      </c>
      <c r="H17" s="255">
        <v>-0.55257293607215274</v>
      </c>
      <c r="I17" s="82">
        <v>8.0300426295001266</v>
      </c>
      <c r="J17" s="82">
        <v>0.11541651309834844</v>
      </c>
      <c r="K17" s="81">
        <v>1.4582686712031343E-2</v>
      </c>
      <c r="L17" s="83">
        <v>11017337379.671516</v>
      </c>
      <c r="M17" s="83">
        <v>-106971172.96887016</v>
      </c>
      <c r="N17" s="81">
        <v>-9.6159839924145445E-3</v>
      </c>
      <c r="O17" s="80">
        <v>2262425384.3412971</v>
      </c>
      <c r="P17" s="80">
        <v>-57169440.861803055</v>
      </c>
      <c r="Q17" s="81">
        <v>-2.4646304708322232E-2</v>
      </c>
      <c r="R17" s="37"/>
    </row>
    <row r="18" spans="1:18">
      <c r="A18" s="684"/>
      <c r="B18" s="685" t="s">
        <v>118</v>
      </c>
      <c r="C18" s="41" t="s">
        <v>11</v>
      </c>
      <c r="D18" s="80">
        <v>1581132395.5652995</v>
      </c>
      <c r="E18" s="80">
        <v>-1664506.8326303959</v>
      </c>
      <c r="F18" s="84">
        <v>-1.0516237617780751E-3</v>
      </c>
      <c r="G18" s="256">
        <v>50.807223235832389</v>
      </c>
      <c r="H18" s="256">
        <v>0.53732496475848279</v>
      </c>
      <c r="I18" s="85">
        <v>5.0338227904110715</v>
      </c>
      <c r="J18" s="85">
        <v>-5.7683421381446998E-2</v>
      </c>
      <c r="K18" s="84">
        <v>-1.1329343220252881E-2</v>
      </c>
      <c r="L18" s="86">
        <v>7959140287.4538574</v>
      </c>
      <c r="M18" s="86">
        <v>-99679973.111159325</v>
      </c>
      <c r="N18" s="84">
        <v>-1.2369052775495281E-2</v>
      </c>
      <c r="O18" s="80">
        <v>2481908499.5028014</v>
      </c>
      <c r="P18" s="80">
        <v>8399599.7763953209</v>
      </c>
      <c r="Q18" s="84">
        <v>3.3958235514432141E-3</v>
      </c>
      <c r="R18" s="37"/>
    </row>
    <row r="19" spans="1:18">
      <c r="A19" s="684"/>
      <c r="B19" s="685" t="s">
        <v>113</v>
      </c>
      <c r="C19" s="41" t="s">
        <v>63</v>
      </c>
      <c r="D19" s="80">
        <v>211336060.15880138</v>
      </c>
      <c r="E19" s="80">
        <v>-5328728.5612018406</v>
      </c>
      <c r="F19" s="81">
        <v>-2.4594344991092105E-2</v>
      </c>
      <c r="G19" s="255">
        <v>43.768049285868706</v>
      </c>
      <c r="H19" s="255">
        <v>-0.25412726258154805</v>
      </c>
      <c r="I19" s="82">
        <v>8.0791532969664974</v>
      </c>
      <c r="J19" s="82">
        <v>0.16436695745421659</v>
      </c>
      <c r="K19" s="81">
        <v>2.0767074486099785E-2</v>
      </c>
      <c r="L19" s="83">
        <v>1707416427.1998901</v>
      </c>
      <c r="M19" s="83">
        <v>-7439082.8145058155</v>
      </c>
      <c r="N19" s="81">
        <v>-4.3380230993591787E-3</v>
      </c>
      <c r="O19" s="80">
        <v>347767110.91365439</v>
      </c>
      <c r="P19" s="80">
        <v>-7691543.5292945504</v>
      </c>
      <c r="Q19" s="81">
        <v>-2.1638363374070112E-2</v>
      </c>
      <c r="R19" s="37"/>
    </row>
    <row r="20" spans="1:18">
      <c r="A20" s="684"/>
      <c r="B20" s="685" t="s">
        <v>119</v>
      </c>
      <c r="C20" s="41" t="s">
        <v>11</v>
      </c>
      <c r="D20" s="80">
        <v>248266352.05158707</v>
      </c>
      <c r="E20" s="80">
        <v>-3056459.1393356919</v>
      </c>
      <c r="F20" s="84">
        <v>-1.2161487152130362E-2</v>
      </c>
      <c r="G20" s="256">
        <v>51.416374112641748</v>
      </c>
      <c r="H20" s="256">
        <v>0.35234460299495396</v>
      </c>
      <c r="I20" s="85">
        <v>4.9791067995793936</v>
      </c>
      <c r="J20" s="85">
        <v>-0.12283084634391983</v>
      </c>
      <c r="K20" s="84">
        <v>-2.4075332720318018E-2</v>
      </c>
      <c r="L20" s="86">
        <v>1236144681.6068287</v>
      </c>
      <c r="M20" s="86">
        <v>-46088630.087417126</v>
      </c>
      <c r="N20" s="84">
        <v>-3.5944028022886966E-2</v>
      </c>
      <c r="O20" s="80">
        <v>387665056.67356974</v>
      </c>
      <c r="P20" s="80">
        <v>-4747591.1755481958</v>
      </c>
      <c r="Q20" s="84">
        <v>-1.209846624865577E-2</v>
      </c>
      <c r="R20" s="37"/>
    </row>
    <row r="21" spans="1:18">
      <c r="A21" s="684" t="s">
        <v>60</v>
      </c>
      <c r="B21" s="685" t="s">
        <v>115</v>
      </c>
      <c r="C21" s="41" t="s">
        <v>63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37"/>
    </row>
    <row r="22" spans="1:18">
      <c r="A22" s="684"/>
      <c r="B22" s="685" t="s">
        <v>117</v>
      </c>
      <c r="C22" s="41" t="s">
        <v>11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37"/>
    </row>
    <row r="23" spans="1:18">
      <c r="A23" s="684"/>
      <c r="B23" s="685" t="s">
        <v>114</v>
      </c>
      <c r="C23" s="41" t="s">
        <v>63</v>
      </c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37"/>
    </row>
    <row r="24" spans="1:18">
      <c r="A24" s="684"/>
      <c r="B24" s="685" t="s">
        <v>118</v>
      </c>
      <c r="C24" s="41" t="s">
        <v>11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37"/>
    </row>
    <row r="25" spans="1:18">
      <c r="A25" s="684"/>
      <c r="B25" s="685" t="s">
        <v>113</v>
      </c>
      <c r="C25" s="41" t="s">
        <v>63</v>
      </c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37"/>
    </row>
    <row r="26" spans="1:18">
      <c r="A26" s="684"/>
      <c r="B26" s="685" t="s">
        <v>119</v>
      </c>
      <c r="C26" s="41" t="s">
        <v>11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37"/>
    </row>
    <row r="27" spans="1:18">
      <c r="A27" s="684" t="s">
        <v>61</v>
      </c>
      <c r="B27" s="685" t="s">
        <v>115</v>
      </c>
      <c r="C27" s="41" t="s">
        <v>63</v>
      </c>
      <c r="D27" s="80">
        <v>85241699.264411956</v>
      </c>
      <c r="E27" s="80">
        <v>-747859.57269220054</v>
      </c>
      <c r="F27" s="81">
        <v>-8.6970974477136413E-3</v>
      </c>
      <c r="G27" s="255">
        <v>41.177433413356816</v>
      </c>
      <c r="H27" s="255">
        <v>-0.50791308389913326</v>
      </c>
      <c r="I27" s="82">
        <v>5.6271622233037535</v>
      </c>
      <c r="J27" s="82">
        <v>9.3207058903979956E-2</v>
      </c>
      <c r="K27" s="81">
        <v>1.6842756425564466E-2</v>
      </c>
      <c r="L27" s="83">
        <v>479668869.95091832</v>
      </c>
      <c r="M27" s="83">
        <v>3806506.739867568</v>
      </c>
      <c r="N27" s="81">
        <v>7.999175883929564E-3</v>
      </c>
      <c r="O27" s="80">
        <v>87369182.724193275</v>
      </c>
      <c r="P27" s="80">
        <v>657673.69064000249</v>
      </c>
      <c r="Q27" s="81">
        <v>7.5846182123933941E-3</v>
      </c>
      <c r="R27" s="37"/>
    </row>
    <row r="28" spans="1:18">
      <c r="A28" s="684"/>
      <c r="B28" s="685" t="s">
        <v>117</v>
      </c>
      <c r="C28" s="41" t="s">
        <v>11</v>
      </c>
      <c r="D28" s="80">
        <v>109824237.59057172</v>
      </c>
      <c r="E28" s="80">
        <v>2638596.659777239</v>
      </c>
      <c r="F28" s="84">
        <v>2.4617072183025675E-2</v>
      </c>
      <c r="G28" s="256">
        <v>53.052441112544521</v>
      </c>
      <c r="H28" s="256">
        <v>1.0918235427440166</v>
      </c>
      <c r="I28" s="85">
        <v>3.6857668176021066</v>
      </c>
      <c r="J28" s="85">
        <v>-0.34826447523491533</v>
      </c>
      <c r="K28" s="84">
        <v>-8.6331624609186072E-2</v>
      </c>
      <c r="L28" s="86">
        <v>404786530.67977917</v>
      </c>
      <c r="M28" s="86">
        <v>-27603698.977838516</v>
      </c>
      <c r="N28" s="84">
        <v>-6.3839784260842636E-2</v>
      </c>
      <c r="O28" s="80">
        <v>110089149.03137943</v>
      </c>
      <c r="P28" s="80">
        <v>3591332.5243205428</v>
      </c>
      <c r="Q28" s="84">
        <v>3.3722123533701763E-2</v>
      </c>
      <c r="R28" s="37"/>
    </row>
    <row r="29" spans="1:18">
      <c r="A29" s="684"/>
      <c r="B29" s="685" t="s">
        <v>114</v>
      </c>
      <c r="C29" s="41" t="s">
        <v>63</v>
      </c>
      <c r="D29" s="80">
        <v>1147518968.4629278</v>
      </c>
      <c r="E29" s="80">
        <v>26689873.514161825</v>
      </c>
      <c r="F29" s="81">
        <v>2.38126166018039E-2</v>
      </c>
      <c r="G29" s="255">
        <v>41.688998349086908</v>
      </c>
      <c r="H29" s="255">
        <v>-0.29489687434173106</v>
      </c>
      <c r="I29" s="82">
        <v>5.6098095798881182</v>
      </c>
      <c r="J29" s="82">
        <v>5.0543415748107279E-2</v>
      </c>
      <c r="K29" s="81">
        <v>9.0917423731457694E-3</v>
      </c>
      <c r="L29" s="83">
        <v>6437362902.3866673</v>
      </c>
      <c r="M29" s="83">
        <v>206375639.05432129</v>
      </c>
      <c r="N29" s="81">
        <v>3.3120857150324381E-2</v>
      </c>
      <c r="O29" s="80">
        <v>1168450667.326735</v>
      </c>
      <c r="P29" s="80">
        <v>16201505.105748177</v>
      </c>
      <c r="Q29" s="81">
        <v>1.4060765359568066E-2</v>
      </c>
      <c r="R29" s="37"/>
    </row>
    <row r="30" spans="1:18">
      <c r="A30" s="684"/>
      <c r="B30" s="685" t="s">
        <v>118</v>
      </c>
      <c r="C30" s="41" t="s">
        <v>11</v>
      </c>
      <c r="D30" s="80">
        <v>1432083595.169347</v>
      </c>
      <c r="E30" s="80">
        <v>48181101.349214792</v>
      </c>
      <c r="F30" s="84">
        <v>3.4815387329937823E-2</v>
      </c>
      <c r="G30" s="256">
        <v>52.027140531488392</v>
      </c>
      <c r="H30" s="256">
        <v>0.1890703369937512</v>
      </c>
      <c r="I30" s="85">
        <v>3.8434596278147803</v>
      </c>
      <c r="J30" s="85">
        <v>-0.10567341078021197</v>
      </c>
      <c r="K30" s="84">
        <v>-2.6758635312475586E-2</v>
      </c>
      <c r="L30" s="86">
        <v>5504155481.6892319</v>
      </c>
      <c r="M30" s="86">
        <v>38940421.150145531</v>
      </c>
      <c r="N30" s="84">
        <v>7.1251397646380022E-3</v>
      </c>
      <c r="O30" s="80">
        <v>1434553999.8117056</v>
      </c>
      <c r="P30" s="80">
        <v>63005841.426509857</v>
      </c>
      <c r="Q30" s="84">
        <v>4.5937753655467949E-2</v>
      </c>
      <c r="R30" s="37"/>
    </row>
    <row r="31" spans="1:18">
      <c r="A31" s="684"/>
      <c r="B31" s="685" t="s">
        <v>113</v>
      </c>
      <c r="C31" s="41" t="s">
        <v>63</v>
      </c>
      <c r="D31" s="80">
        <v>176133095.31088868</v>
      </c>
      <c r="E31" s="80">
        <v>2281689.5341956019</v>
      </c>
      <c r="F31" s="81">
        <v>1.312436631732713E-2</v>
      </c>
      <c r="G31" s="255">
        <v>41.162340307490666</v>
      </c>
      <c r="H31" s="255">
        <v>-0.88126632064673771</v>
      </c>
      <c r="I31" s="82">
        <v>5.6526678932872967</v>
      </c>
      <c r="J31" s="82">
        <v>9.3709252224700279E-2</v>
      </c>
      <c r="K31" s="81">
        <v>1.6857339346347023E-2</v>
      </c>
      <c r="L31" s="83">
        <v>995621892.80917168</v>
      </c>
      <c r="M31" s="83">
        <v>29189118.405943871</v>
      </c>
      <c r="N31" s="81">
        <v>3.0202947560390995E-2</v>
      </c>
      <c r="O31" s="80">
        <v>181650952.67573237</v>
      </c>
      <c r="P31" s="80">
        <v>5305408.039878428</v>
      </c>
      <c r="Q31" s="81">
        <v>3.0085296744150072E-2</v>
      </c>
      <c r="R31" s="37"/>
    </row>
    <row r="32" spans="1:18">
      <c r="A32" s="684"/>
      <c r="B32" s="685" t="s">
        <v>119</v>
      </c>
      <c r="C32" s="41" t="s">
        <v>11</v>
      </c>
      <c r="D32" s="80">
        <v>227017553.71993986</v>
      </c>
      <c r="E32" s="80">
        <v>12426556.031446517</v>
      </c>
      <c r="F32" s="84">
        <v>5.7908095704393314E-2</v>
      </c>
      <c r="G32" s="256">
        <v>53.054048618746549</v>
      </c>
      <c r="H32" s="256">
        <v>1.1581237486118923</v>
      </c>
      <c r="I32" s="85">
        <v>3.7201022713357399</v>
      </c>
      <c r="J32" s="85">
        <v>-0.36309620877674442</v>
      </c>
      <c r="K32" s="84">
        <v>-8.8924457271727292E-2</v>
      </c>
      <c r="L32" s="86">
        <v>844528517.22663164</v>
      </c>
      <c r="M32" s="86">
        <v>-31689118.380846024</v>
      </c>
      <c r="N32" s="84">
        <v>-3.6165807549486381E-2</v>
      </c>
      <c r="O32" s="80">
        <v>230621605.18571895</v>
      </c>
      <c r="P32" s="80">
        <v>15833711.566671848</v>
      </c>
      <c r="Q32" s="84">
        <v>7.3717895826823907E-2</v>
      </c>
      <c r="R32" s="37"/>
    </row>
    <row r="33" spans="1:20">
      <c r="A33" s="34"/>
      <c r="B33" s="34"/>
      <c r="C33" s="35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</row>
    <row r="34" spans="1:20">
      <c r="A34" s="34"/>
      <c r="B34" s="34"/>
      <c r="C34" s="35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</row>
    <row r="35" spans="1:20">
      <c r="A35" s="34"/>
      <c r="B35" s="34"/>
      <c r="C35" s="35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</row>
    <row r="36" spans="1:20">
      <c r="A36" s="34"/>
      <c r="B36" s="34"/>
      <c r="C36" s="35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</row>
    <row r="37" spans="1:20">
      <c r="A37" s="34"/>
      <c r="B37" s="34"/>
      <c r="C37" s="35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</row>
    <row r="38" spans="1:20">
      <c r="A38" s="34"/>
      <c r="B38" s="34"/>
      <c r="C38" s="35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</row>
    <row r="39" spans="1:20">
      <c r="A39" s="36"/>
      <c r="B39" s="36"/>
      <c r="C39" s="36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36"/>
    </row>
    <row r="40" spans="1:20">
      <c r="A40" s="36"/>
      <c r="B40" s="36"/>
      <c r="C40" s="36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36"/>
    </row>
    <row r="41" spans="1:20">
      <c r="A41" s="36"/>
      <c r="B41" s="36"/>
      <c r="C41" s="36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36"/>
    </row>
    <row r="42" spans="1:20">
      <c r="A42" s="36"/>
      <c r="B42" s="36"/>
      <c r="C42" s="36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36"/>
    </row>
    <row r="43" spans="1:20">
      <c r="A43" s="36"/>
      <c r="B43" s="36"/>
      <c r="C43" s="36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36"/>
    </row>
    <row r="44" spans="1:20">
      <c r="A44" s="36"/>
      <c r="B44" s="36"/>
      <c r="C44" s="36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36"/>
    </row>
    <row r="45" spans="1:20">
      <c r="A45" s="36"/>
      <c r="B45" s="36"/>
      <c r="C45" s="36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36"/>
    </row>
    <row r="46" spans="1:20">
      <c r="A46" s="36"/>
      <c r="B46" s="36"/>
      <c r="C46" s="36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36"/>
    </row>
    <row r="47" spans="1:20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</row>
    <row r="48" spans="1:20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</row>
    <row r="49" spans="1:20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</row>
    <row r="50" spans="1:20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</row>
    <row r="51" spans="1:20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</row>
    <row r="52" spans="1:20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</row>
    <row r="53" spans="1:20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</row>
    <row r="54" spans="1:20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</row>
    <row r="55" spans="1:20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</row>
    <row r="56" spans="1:20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</row>
    <row r="57" spans="1:20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58" spans="1:20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</row>
    <row r="59" spans="1:20">
      <c r="R59" s="36"/>
      <c r="S59" s="36"/>
      <c r="T59" s="36"/>
    </row>
    <row r="60" spans="1:20">
      <c r="R60" s="36"/>
      <c r="S60" s="36"/>
      <c r="T60" s="36"/>
    </row>
    <row r="61" spans="1:20">
      <c r="R61" s="36"/>
      <c r="S61" s="36"/>
      <c r="T61" s="36"/>
    </row>
    <row r="62" spans="1:20">
      <c r="R62" s="36"/>
      <c r="S62" s="36"/>
      <c r="T62" s="36"/>
    </row>
    <row r="63" spans="1:20">
      <c r="R63" s="36"/>
      <c r="S63" s="36"/>
      <c r="T63" s="36"/>
    </row>
    <row r="64" spans="1:20">
      <c r="R64" s="36"/>
      <c r="S64" s="36"/>
      <c r="T64" s="36"/>
    </row>
  </sheetData>
  <mergeCells count="28"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21:A26"/>
    <mergeCell ref="B21:B22"/>
    <mergeCell ref="B23:B24"/>
    <mergeCell ref="B25:B26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L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Q162"/>
  <sheetViews>
    <sheetView zoomScale="70" zoomScaleNormal="92" workbookViewId="0">
      <selection activeCell="P12" sqref="P12"/>
    </sheetView>
  </sheetViews>
  <sheetFormatPr defaultColWidth="9.21875" defaultRowHeight="14.4"/>
  <cols>
    <col min="1" max="1" width="31.21875" style="92" bestFit="1" customWidth="1"/>
    <col min="2" max="2" width="22.5546875" style="92" bestFit="1" customWidth="1"/>
    <col min="3" max="3" width="34.44140625" style="92" bestFit="1" customWidth="1"/>
    <col min="4" max="4" width="13.5546875" style="92" bestFit="1" customWidth="1"/>
    <col min="5" max="5" width="11.5546875" style="92" bestFit="1" customWidth="1"/>
    <col min="6" max="6" width="9.21875" style="92" bestFit="1" customWidth="1"/>
    <col min="7" max="7" width="7.77734375" style="92" bestFit="1" customWidth="1"/>
    <col min="8" max="8" width="7.5546875" style="92" bestFit="1" customWidth="1"/>
    <col min="9" max="9" width="7.77734375" style="92" bestFit="1" customWidth="1"/>
    <col min="10" max="10" width="7.5546875" style="92" bestFit="1" customWidth="1"/>
    <col min="11" max="11" width="9.21875" style="92" bestFit="1" customWidth="1"/>
    <col min="12" max="12" width="14.77734375" style="92" bestFit="1" customWidth="1"/>
    <col min="13" max="13" width="13.77734375" style="92" bestFit="1" customWidth="1"/>
    <col min="14" max="14" width="9.21875" style="92" bestFit="1" customWidth="1"/>
    <col min="15" max="15" width="13.5546875" style="92" bestFit="1" customWidth="1"/>
    <col min="16" max="16" width="11.5546875" style="92" bestFit="1" customWidth="1"/>
    <col min="17" max="17" width="9.21875" style="92" bestFit="1" customWidth="1"/>
    <col min="18" max="16384" width="9.21875" style="92"/>
  </cols>
  <sheetData>
    <row r="1" spans="1:17" ht="118.8">
      <c r="A1" s="93" t="s">
        <v>0</v>
      </c>
      <c r="B1" s="93" t="s">
        <v>1</v>
      </c>
      <c r="C1" s="93" t="s">
        <v>304</v>
      </c>
      <c r="D1" s="93" t="s">
        <v>2</v>
      </c>
      <c r="E1" s="93" t="s">
        <v>289</v>
      </c>
      <c r="F1" s="93" t="s">
        <v>290</v>
      </c>
      <c r="G1" s="93" t="s">
        <v>3</v>
      </c>
      <c r="H1" s="93" t="s">
        <v>291</v>
      </c>
      <c r="I1" s="93" t="s">
        <v>4</v>
      </c>
      <c r="J1" s="93" t="s">
        <v>292</v>
      </c>
      <c r="K1" s="93" t="s">
        <v>293</v>
      </c>
      <c r="L1" s="94" t="s">
        <v>5</v>
      </c>
      <c r="M1" s="94" t="s">
        <v>294</v>
      </c>
      <c r="N1" s="94" t="s">
        <v>295</v>
      </c>
      <c r="O1" s="93" t="s">
        <v>6</v>
      </c>
      <c r="P1" s="93" t="s">
        <v>296</v>
      </c>
      <c r="Q1" s="93" t="s">
        <v>297</v>
      </c>
    </row>
    <row r="2" spans="1:17">
      <c r="A2" s="672" t="s">
        <v>278</v>
      </c>
      <c r="B2" s="672" t="s">
        <v>345</v>
      </c>
      <c r="C2" s="443" t="s">
        <v>83</v>
      </c>
      <c r="D2" s="80">
        <v>42051478.194066361</v>
      </c>
      <c r="E2" s="80">
        <v>-356891.7824909538</v>
      </c>
      <c r="F2" s="81">
        <v>-8.415597739036846E-3</v>
      </c>
      <c r="G2" s="255">
        <v>9.4512463556675339</v>
      </c>
      <c r="H2" s="255">
        <v>0.12597757088837902</v>
      </c>
      <c r="I2" s="82">
        <v>5.2622115118687454</v>
      </c>
      <c r="J2" s="82">
        <v>-0.21447000445217856</v>
      </c>
      <c r="K2" s="81">
        <v>-3.9160576311228212E-2</v>
      </c>
      <c r="L2" s="83">
        <v>221283772.64391351</v>
      </c>
      <c r="M2" s="83">
        <v>-10973363.343997151</v>
      </c>
      <c r="N2" s="81">
        <v>-4.7246614392800965E-2</v>
      </c>
      <c r="O2" s="80">
        <v>61543828.821205661</v>
      </c>
      <c r="P2" s="80">
        <v>-503789.98425397277</v>
      </c>
      <c r="Q2" s="81">
        <v>-8.1194088339397123E-3</v>
      </c>
    </row>
    <row r="3" spans="1:17">
      <c r="A3" s="672" t="s">
        <v>278</v>
      </c>
      <c r="B3" s="672" t="s">
        <v>345</v>
      </c>
      <c r="C3" s="87" t="s">
        <v>305</v>
      </c>
      <c r="D3" s="80">
        <v>246439832.40864471</v>
      </c>
      <c r="E3" s="80">
        <v>-4861413.7291459739</v>
      </c>
      <c r="F3" s="84">
        <v>-1.9344964674311318E-2</v>
      </c>
      <c r="G3" s="256">
        <v>55.388387471053889</v>
      </c>
      <c r="H3" s="256">
        <v>0.12920944840726634</v>
      </c>
      <c r="I3" s="85">
        <v>4.7891468532568293</v>
      </c>
      <c r="J3" s="85">
        <v>-0.16950754975269344</v>
      </c>
      <c r="K3" s="84">
        <v>-3.4184183041636326E-2</v>
      </c>
      <c r="L3" s="86">
        <v>1180236547.8970013</v>
      </c>
      <c r="M3" s="86">
        <v>-65879482.745934248</v>
      </c>
      <c r="N3" s="84">
        <v>-5.2867855902586879E-2</v>
      </c>
      <c r="O3" s="80">
        <v>327850768.16895682</v>
      </c>
      <c r="P3" s="80">
        <v>-7150834.5001695752</v>
      </c>
      <c r="Q3" s="84">
        <v>-2.13456725078187E-2</v>
      </c>
    </row>
    <row r="4" spans="1:17">
      <c r="A4" s="672" t="s">
        <v>278</v>
      </c>
      <c r="B4" s="672" t="s">
        <v>345</v>
      </c>
      <c r="C4" s="443" t="s">
        <v>306</v>
      </c>
      <c r="D4" s="80">
        <v>4061914.4915804011</v>
      </c>
      <c r="E4" s="80">
        <v>611083.48918317258</v>
      </c>
      <c r="F4" s="81">
        <v>0.17708299501153901</v>
      </c>
      <c r="G4" s="255">
        <v>0.91293234350557073</v>
      </c>
      <c r="H4" s="255">
        <v>0.15412160293733856</v>
      </c>
      <c r="I4" s="82">
        <v>8.9868746833592841</v>
      </c>
      <c r="J4" s="82">
        <v>-0.25870793700957329</v>
      </c>
      <c r="K4" s="81">
        <v>-2.7981788453181548E-2</v>
      </c>
      <c r="L4" s="83">
        <v>36503916.510354102</v>
      </c>
      <c r="M4" s="83">
        <v>4598973.3687602431</v>
      </c>
      <c r="N4" s="81">
        <v>0.1441461076532887</v>
      </c>
      <c r="O4" s="80">
        <v>7231097.5165446792</v>
      </c>
      <c r="P4" s="80">
        <v>1173516.053035859</v>
      </c>
      <c r="Q4" s="81">
        <v>0.19372682977607145</v>
      </c>
    </row>
    <row r="5" spans="1:17">
      <c r="A5" s="672" t="s">
        <v>278</v>
      </c>
      <c r="B5" s="672" t="s">
        <v>345</v>
      </c>
      <c r="C5" s="87" t="s">
        <v>307</v>
      </c>
      <c r="D5" s="80">
        <v>5347352.0304442449</v>
      </c>
      <c r="E5" s="80">
        <v>-584212.61627721321</v>
      </c>
      <c r="F5" s="84">
        <v>-9.8492160344256535E-2</v>
      </c>
      <c r="G5" s="256">
        <v>1.2018398296718815</v>
      </c>
      <c r="H5" s="256">
        <v>-0.10246483177932775</v>
      </c>
      <c r="I5" s="85">
        <v>6.2712080399261341</v>
      </c>
      <c r="J5" s="85">
        <v>2.305106140889901E-2</v>
      </c>
      <c r="K5" s="84">
        <v>3.6892577264230823E-3</v>
      </c>
      <c r="L5" s="86">
        <v>33534357.045637287</v>
      </c>
      <c r="M5" s="86">
        <v>-3526989.9953015074</v>
      </c>
      <c r="N5" s="84">
        <v>-9.5166265581375531E-2</v>
      </c>
      <c r="O5" s="80">
        <v>4675549.368332942</v>
      </c>
      <c r="P5" s="80">
        <v>-402915.98156814463</v>
      </c>
      <c r="Q5" s="84">
        <v>-7.9338137371753895E-2</v>
      </c>
    </row>
    <row r="6" spans="1:17">
      <c r="A6" s="672" t="s">
        <v>278</v>
      </c>
      <c r="B6" s="672" t="s">
        <v>345</v>
      </c>
      <c r="C6" s="443" t="s">
        <v>308</v>
      </c>
      <c r="D6" s="80">
        <v>4377966.7907962166</v>
      </c>
      <c r="E6" s="80">
        <v>-178644.70858397707</v>
      </c>
      <c r="F6" s="81">
        <v>-3.9205604561257185E-2</v>
      </c>
      <c r="G6" s="255">
        <v>0.98396642528929534</v>
      </c>
      <c r="H6" s="255">
        <v>-1.7996795721665015E-2</v>
      </c>
      <c r="I6" s="82">
        <v>9.3249234257265439</v>
      </c>
      <c r="J6" s="82">
        <v>0.24009953972751141</v>
      </c>
      <c r="K6" s="81">
        <v>2.642863997589848E-2</v>
      </c>
      <c r="L6" s="83">
        <v>40824205.084548496</v>
      </c>
      <c r="M6" s="83">
        <v>-571807.90423855186</v>
      </c>
      <c r="N6" s="81">
        <v>-1.3813115393345675E-2</v>
      </c>
      <c r="O6" s="80">
        <v>7759329.5331074055</v>
      </c>
      <c r="P6" s="80">
        <v>-244726.79937450401</v>
      </c>
      <c r="Q6" s="81">
        <v>-3.0575346950190537E-2</v>
      </c>
    </row>
    <row r="7" spans="1:17">
      <c r="A7" s="672" t="s">
        <v>278</v>
      </c>
      <c r="B7" s="672" t="s">
        <v>345</v>
      </c>
      <c r="C7" s="87" t="s">
        <v>309</v>
      </c>
      <c r="D7" s="80">
        <v>55419829.1711853</v>
      </c>
      <c r="E7" s="80">
        <v>1164143.6672240123</v>
      </c>
      <c r="F7" s="84">
        <v>2.145662074694488E-2</v>
      </c>
      <c r="G7" s="256">
        <v>12.455839389726634</v>
      </c>
      <c r="H7" s="256">
        <v>0.52543860548131249</v>
      </c>
      <c r="I7" s="85">
        <v>8.6441051136550744</v>
      </c>
      <c r="J7" s="85">
        <v>0.1068542159149537</v>
      </c>
      <c r="K7" s="84">
        <v>1.2516232355691792E-2</v>
      </c>
      <c r="L7" s="86">
        <v>479054828.73653352</v>
      </c>
      <c r="M7" s="86">
        <v>15860428.960334361</v>
      </c>
      <c r="N7" s="84">
        <v>3.4241409153473394E-2</v>
      </c>
      <c r="O7" s="80">
        <v>78881199.781744167</v>
      </c>
      <c r="P7" s="80">
        <v>1498376.4114814848</v>
      </c>
      <c r="Q7" s="84">
        <v>1.9363165444507332E-2</v>
      </c>
    </row>
    <row r="8" spans="1:17">
      <c r="A8" s="672" t="s">
        <v>278</v>
      </c>
      <c r="B8" s="672" t="s">
        <v>345</v>
      </c>
      <c r="C8" s="443" t="s">
        <v>310</v>
      </c>
      <c r="D8" s="80">
        <v>20070.559086652451</v>
      </c>
      <c r="E8" s="80">
        <v>4883.7575339241012</v>
      </c>
      <c r="F8" s="81">
        <v>0.32157907094313226</v>
      </c>
      <c r="G8" s="255">
        <v>4.5109424583961522E-3</v>
      </c>
      <c r="H8" s="255">
        <v>1.1714836077357949E-3</v>
      </c>
      <c r="I8" s="82">
        <v>8.79773747781657</v>
      </c>
      <c r="J8" s="82">
        <v>9.4446523885633127E-2</v>
      </c>
      <c r="K8" s="81">
        <v>1.0851817362600675E-2</v>
      </c>
      <c r="L8" s="83">
        <v>176575.50987737416</v>
      </c>
      <c r="M8" s="83">
        <v>44400.357304369216</v>
      </c>
      <c r="N8" s="81">
        <v>0.3359206056512426</v>
      </c>
      <c r="O8" s="80">
        <v>20072.073790134222</v>
      </c>
      <c r="P8" s="80">
        <v>4801.081551255018</v>
      </c>
      <c r="Q8" s="81">
        <v>0.3143922461719087</v>
      </c>
    </row>
    <row r="9" spans="1:17">
      <c r="A9" s="672" t="s">
        <v>278</v>
      </c>
      <c r="B9" s="672" t="s">
        <v>345</v>
      </c>
      <c r="C9" s="443" t="s">
        <v>311</v>
      </c>
      <c r="D9" s="80">
        <v>6852832.7560572177</v>
      </c>
      <c r="E9" s="80">
        <v>-313231.45741690136</v>
      </c>
      <c r="F9" s="84">
        <v>-4.3710389425194146E-2</v>
      </c>
      <c r="G9" s="256">
        <v>1.5402029463217273</v>
      </c>
      <c r="H9" s="256">
        <v>-3.5558512007684451E-2</v>
      </c>
      <c r="I9" s="85">
        <v>7.2558671392347902</v>
      </c>
      <c r="J9" s="85">
        <v>-4.6693961532859873E-3</v>
      </c>
      <c r="K9" s="84">
        <v>-6.4311998576513016E-4</v>
      </c>
      <c r="L9" s="86">
        <v>49723244.005347349</v>
      </c>
      <c r="M9" s="86">
        <v>-2306227.0315185115</v>
      </c>
      <c r="N9" s="84">
        <v>-4.4325398385934342E-2</v>
      </c>
      <c r="O9" s="80">
        <v>11615716.171665732</v>
      </c>
      <c r="P9" s="80">
        <v>-518012.2233274281</v>
      </c>
      <c r="Q9" s="84">
        <v>-4.2691925059174698E-2</v>
      </c>
    </row>
    <row r="10" spans="1:17">
      <c r="A10" s="672" t="s">
        <v>278</v>
      </c>
      <c r="B10" s="672" t="s">
        <v>350</v>
      </c>
      <c r="C10" s="87" t="s">
        <v>83</v>
      </c>
      <c r="D10" s="80">
        <v>557060442.1025753</v>
      </c>
      <c r="E10" s="80">
        <v>871102.20430636406</v>
      </c>
      <c r="F10" s="81">
        <v>1.5661972314422548E-3</v>
      </c>
      <c r="G10" s="255">
        <v>9.442042234334604</v>
      </c>
      <c r="H10" s="255">
        <v>-6.7456788650320121E-2</v>
      </c>
      <c r="I10" s="82">
        <v>5.3180013612843124</v>
      </c>
      <c r="J10" s="82">
        <v>-0.15986776613770992</v>
      </c>
      <c r="K10" s="81">
        <v>-2.9184298204098642E-2</v>
      </c>
      <c r="L10" s="83">
        <v>2962448189.4191365</v>
      </c>
      <c r="M10" s="83">
        <v>-84284224.610824585</v>
      </c>
      <c r="N10" s="81">
        <v>-2.7663809339705192E-2</v>
      </c>
      <c r="O10" s="80">
        <v>806328486.35180986</v>
      </c>
      <c r="P10" s="80">
        <v>-2500802.7049208879</v>
      </c>
      <c r="Q10" s="81">
        <v>-3.0918795087618092E-3</v>
      </c>
    </row>
    <row r="11" spans="1:17">
      <c r="A11" s="672" t="s">
        <v>278</v>
      </c>
      <c r="B11" s="672" t="s">
        <v>350</v>
      </c>
      <c r="C11" s="443" t="s">
        <v>305</v>
      </c>
      <c r="D11" s="80">
        <v>3219927101.2776685</v>
      </c>
      <c r="E11" s="80">
        <v>34511588.358523369</v>
      </c>
      <c r="F11" s="84">
        <v>1.0834250106007873E-2</v>
      </c>
      <c r="G11" s="256">
        <v>54.576999879923427</v>
      </c>
      <c r="H11" s="256">
        <v>0.11406156930028999</v>
      </c>
      <c r="I11" s="85">
        <v>4.885047151024561</v>
      </c>
      <c r="J11" s="85">
        <v>-5.7488943438406714E-2</v>
      </c>
      <c r="K11" s="84">
        <v>-1.1631466587125286E-2</v>
      </c>
      <c r="L11" s="86">
        <v>15729495712.603247</v>
      </c>
      <c r="M11" s="86">
        <v>-14535435.861894608</v>
      </c>
      <c r="N11" s="84">
        <v>-9.2323469922197415E-4</v>
      </c>
      <c r="O11" s="80">
        <v>4291736994.4083376</v>
      </c>
      <c r="P11" s="80">
        <v>31990837.924864769</v>
      </c>
      <c r="Q11" s="84">
        <v>7.5100338728338704E-3</v>
      </c>
    </row>
    <row r="12" spans="1:17">
      <c r="A12" s="672" t="s">
        <v>278</v>
      </c>
      <c r="B12" s="672" t="s">
        <v>350</v>
      </c>
      <c r="C12" s="87" t="s">
        <v>306</v>
      </c>
      <c r="D12" s="80">
        <v>50532746.142562643</v>
      </c>
      <c r="E12" s="80">
        <v>3523589.9561766833</v>
      </c>
      <c r="F12" s="81">
        <v>7.4955396821122455E-2</v>
      </c>
      <c r="G12" s="255">
        <v>0.85651804944916188</v>
      </c>
      <c r="H12" s="255">
        <v>5.2774624759381661E-2</v>
      </c>
      <c r="I12" s="82">
        <v>9.200077092268117</v>
      </c>
      <c r="J12" s="82">
        <v>-7.1517883057131471E-2</v>
      </c>
      <c r="K12" s="81">
        <v>-7.7136547969862777E-3</v>
      </c>
      <c r="L12" s="83">
        <v>464905160.19559062</v>
      </c>
      <c r="M12" s="83">
        <v>29055303.9036147</v>
      </c>
      <c r="N12" s="81">
        <v>6.6663561967886822E-2</v>
      </c>
      <c r="O12" s="80">
        <v>89473417.220623329</v>
      </c>
      <c r="P12" s="80">
        <v>6669422.4159816802</v>
      </c>
      <c r="Q12" s="81">
        <v>8.0544693908992659E-2</v>
      </c>
    </row>
    <row r="13" spans="1:17">
      <c r="A13" s="672" t="s">
        <v>278</v>
      </c>
      <c r="B13" s="672" t="s">
        <v>350</v>
      </c>
      <c r="C13" s="443" t="s">
        <v>307</v>
      </c>
      <c r="D13" s="80">
        <v>82003424.571629554</v>
      </c>
      <c r="E13" s="80">
        <v>3446122.4115788639</v>
      </c>
      <c r="F13" s="84">
        <v>4.3867626774629048E-2</v>
      </c>
      <c r="G13" s="256">
        <v>1.3899385769396007</v>
      </c>
      <c r="H13" s="256">
        <v>4.6797789171225679E-2</v>
      </c>
      <c r="I13" s="85">
        <v>6.1590759970618008</v>
      </c>
      <c r="J13" s="85">
        <v>-0.20898064251270121</v>
      </c>
      <c r="K13" s="84">
        <v>-3.2817020064486231E-2</v>
      </c>
      <c r="L13" s="86">
        <v>505065323.95599145</v>
      </c>
      <c r="M13" s="86">
        <v>4807974.3486202955</v>
      </c>
      <c r="N13" s="84">
        <v>9.6110019220984003E-3</v>
      </c>
      <c r="O13" s="80">
        <v>69332280.492078483</v>
      </c>
      <c r="P13" s="80">
        <v>2839728.5664784759</v>
      </c>
      <c r="Q13" s="84">
        <v>4.270746849445501E-2</v>
      </c>
    </row>
    <row r="14" spans="1:17">
      <c r="A14" s="672" t="s">
        <v>278</v>
      </c>
      <c r="B14" s="672" t="s">
        <v>350</v>
      </c>
      <c r="C14" s="87" t="s">
        <v>308</v>
      </c>
      <c r="D14" s="80">
        <v>59391221.19052159</v>
      </c>
      <c r="E14" s="80">
        <v>-2436513.36110726</v>
      </c>
      <c r="F14" s="81">
        <v>-3.9408097009808199E-2</v>
      </c>
      <c r="G14" s="255">
        <v>1.006667098300895</v>
      </c>
      <c r="H14" s="255">
        <v>-5.0438349674116978E-2</v>
      </c>
      <c r="I14" s="82">
        <v>9.2856337935642284</v>
      </c>
      <c r="J14" s="82">
        <v>0.19862875476019859</v>
      </c>
      <c r="K14" s="81">
        <v>2.1858550084653719E-2</v>
      </c>
      <c r="L14" s="83">
        <v>551485130.52775514</v>
      </c>
      <c r="M14" s="83">
        <v>-10343804.880734205</v>
      </c>
      <c r="N14" s="81">
        <v>-1.8410950787384292E-2</v>
      </c>
      <c r="O14" s="80">
        <v>105134738.35760529</v>
      </c>
      <c r="P14" s="80">
        <v>-3558231.6552752256</v>
      </c>
      <c r="Q14" s="81">
        <v>-3.273653903148991E-2</v>
      </c>
    </row>
    <row r="15" spans="1:17">
      <c r="A15" s="672" t="s">
        <v>278</v>
      </c>
      <c r="B15" s="672" t="s">
        <v>350</v>
      </c>
      <c r="C15" s="443" t="s">
        <v>309</v>
      </c>
      <c r="D15" s="80">
        <v>756562194.74079096</v>
      </c>
      <c r="E15" s="80">
        <v>35894428.042344451</v>
      </c>
      <c r="F15" s="84">
        <v>4.9807178426732636E-2</v>
      </c>
      <c r="G15" s="256">
        <v>12.823549575125011</v>
      </c>
      <c r="H15" s="256">
        <v>0.5018653361406713</v>
      </c>
      <c r="I15" s="85">
        <v>8.6028019166437222</v>
      </c>
      <c r="J15" s="85">
        <v>4.8874209046282147E-2</v>
      </c>
      <c r="K15" s="84">
        <v>5.7136570142944957E-3</v>
      </c>
      <c r="L15" s="86">
        <v>6508554698.9762573</v>
      </c>
      <c r="M15" s="86">
        <v>344014721.44204807</v>
      </c>
      <c r="N15" s="84">
        <v>5.5805416575407232E-2</v>
      </c>
      <c r="O15" s="80">
        <v>1077394060.182162</v>
      </c>
      <c r="P15" s="80">
        <v>41071229.758376956</v>
      </c>
      <c r="Q15" s="84">
        <v>3.9631694441761581E-2</v>
      </c>
    </row>
    <row r="16" spans="1:17">
      <c r="A16" s="672" t="s">
        <v>278</v>
      </c>
      <c r="B16" s="672" t="s">
        <v>350</v>
      </c>
      <c r="C16" s="87" t="s">
        <v>310</v>
      </c>
      <c r="D16" s="80">
        <v>227711.65204134921</v>
      </c>
      <c r="E16" s="80">
        <v>35909.924875323602</v>
      </c>
      <c r="F16" s="81">
        <v>0.18722419972912752</v>
      </c>
      <c r="G16" s="255">
        <v>3.8596584379772193E-3</v>
      </c>
      <c r="H16" s="255">
        <v>5.8031055003360515E-4</v>
      </c>
      <c r="I16" s="82">
        <v>8.8040954909084128</v>
      </c>
      <c r="J16" s="82">
        <v>9.3113925165178912E-2</v>
      </c>
      <c r="K16" s="81">
        <v>1.0689257515061024E-2</v>
      </c>
      <c r="L16" s="83">
        <v>2004795.128964548</v>
      </c>
      <c r="M16" s="83">
        <v>334013.81934358575</v>
      </c>
      <c r="N16" s="81">
        <v>0.19991474492814443</v>
      </c>
      <c r="O16" s="80">
        <v>228045.4363049877</v>
      </c>
      <c r="P16" s="80">
        <v>34238.13047172979</v>
      </c>
      <c r="Q16" s="81">
        <v>0.17666068017676567</v>
      </c>
    </row>
    <row r="17" spans="1:17">
      <c r="A17" s="672" t="s">
        <v>278</v>
      </c>
      <c r="B17" s="672" t="s">
        <v>350</v>
      </c>
      <c r="C17" s="443" t="s">
        <v>311</v>
      </c>
      <c r="D17" s="80">
        <v>88454306.885205552</v>
      </c>
      <c r="E17" s="80">
        <v>-3456487.3216377348</v>
      </c>
      <c r="F17" s="84">
        <v>-3.7606979152622524E-2</v>
      </c>
      <c r="G17" s="256">
        <v>1.4992795005629138</v>
      </c>
      <c r="H17" s="256">
        <v>-7.2173860753953933E-2</v>
      </c>
      <c r="I17" s="85">
        <v>7.2651980220492174</v>
      </c>
      <c r="J17" s="85">
        <v>5.9611213347425362E-2</v>
      </c>
      <c r="K17" s="84">
        <v>8.2729158540476074E-3</v>
      </c>
      <c r="L17" s="86">
        <v>642638055.42412984</v>
      </c>
      <c r="M17" s="86">
        <v>-19633150.890005231</v>
      </c>
      <c r="N17" s="84">
        <v>-2.9645182672629496E-2</v>
      </c>
      <c r="O17" s="80">
        <v>148099643.10640591</v>
      </c>
      <c r="P17" s="80">
        <v>-5455022.6773188114</v>
      </c>
      <c r="Q17" s="84">
        <v>-3.5524955555580322E-2</v>
      </c>
    </row>
    <row r="18" spans="1:17">
      <c r="A18" s="672" t="s">
        <v>278</v>
      </c>
      <c r="B18" s="672" t="s">
        <v>353</v>
      </c>
      <c r="C18" s="87" t="s">
        <v>83</v>
      </c>
      <c r="D18" s="80">
        <v>84571997.253923178</v>
      </c>
      <c r="E18" s="80">
        <v>923201.63986460865</v>
      </c>
      <c r="F18" s="81">
        <v>1.1036639955034204E-2</v>
      </c>
      <c r="G18" s="255">
        <v>9.2157887492851476</v>
      </c>
      <c r="H18" s="255">
        <v>1.984682516408931E-2</v>
      </c>
      <c r="I18" s="82">
        <v>5.3134825831943191</v>
      </c>
      <c r="J18" s="82">
        <v>-0.22087001215589019</v>
      </c>
      <c r="K18" s="81">
        <v>-3.9908915875988514E-2</v>
      </c>
      <c r="L18" s="83">
        <v>449371834.43467861</v>
      </c>
      <c r="M18" s="83">
        <v>-13570094.669905603</v>
      </c>
      <c r="N18" s="81">
        <v>-2.9312736256473224E-2</v>
      </c>
      <c r="O18" s="80">
        <v>124281074.62669915</v>
      </c>
      <c r="P18" s="80">
        <v>2053676.8516557366</v>
      </c>
      <c r="Q18" s="81">
        <v>1.6802099112307695E-2</v>
      </c>
    </row>
    <row r="19" spans="1:17">
      <c r="A19" s="672" t="s">
        <v>278</v>
      </c>
      <c r="B19" s="672" t="s">
        <v>353</v>
      </c>
      <c r="C19" s="443" t="s">
        <v>305</v>
      </c>
      <c r="D19" s="80">
        <v>507955307.85727423</v>
      </c>
      <c r="E19" s="80">
        <v>4704601.0891669393</v>
      </c>
      <c r="F19" s="84">
        <v>9.3484242066544584E-3</v>
      </c>
      <c r="G19" s="256">
        <v>55.351759013514219</v>
      </c>
      <c r="H19" s="256">
        <v>2.6822907266186746E-2</v>
      </c>
      <c r="I19" s="85">
        <v>4.8186936433947771</v>
      </c>
      <c r="J19" s="85">
        <v>-0.19485741296518988</v>
      </c>
      <c r="K19" s="84">
        <v>-3.8866147123006248E-2</v>
      </c>
      <c r="L19" s="86">
        <v>2447681013.1004844</v>
      </c>
      <c r="M19" s="86">
        <v>-75392099.430659771</v>
      </c>
      <c r="N19" s="84">
        <v>-2.9881060146935853E-2</v>
      </c>
      <c r="O19" s="80">
        <v>677039899.50498772</v>
      </c>
      <c r="P19" s="80">
        <v>3999091.176429987</v>
      </c>
      <c r="Q19" s="84">
        <v>5.9418257064700218E-3</v>
      </c>
    </row>
    <row r="20" spans="1:17">
      <c r="A20" s="672" t="s">
        <v>278</v>
      </c>
      <c r="B20" s="672" t="s">
        <v>353</v>
      </c>
      <c r="C20" s="87" t="s">
        <v>306</v>
      </c>
      <c r="D20" s="80">
        <v>8472470.9315644894</v>
      </c>
      <c r="E20" s="80">
        <v>1487645.6737919049</v>
      </c>
      <c r="F20" s="81">
        <v>0.21298251837245039</v>
      </c>
      <c r="G20" s="255">
        <v>0.92324297433019931</v>
      </c>
      <c r="H20" s="255">
        <v>0.15536524280891828</v>
      </c>
      <c r="I20" s="82">
        <v>9.0296171113577657</v>
      </c>
      <c r="J20" s="82">
        <v>-0.25540226342026884</v>
      </c>
      <c r="K20" s="81">
        <v>-2.7506917660726413E-2</v>
      </c>
      <c r="L20" s="83">
        <v>76503168.499135986</v>
      </c>
      <c r="M20" s="83">
        <v>11648930.651278555</v>
      </c>
      <c r="N20" s="81">
        <v>0.1796171081156788</v>
      </c>
      <c r="O20" s="80">
        <v>15104571.290850509</v>
      </c>
      <c r="P20" s="80">
        <v>2826918.5705951322</v>
      </c>
      <c r="Q20" s="81">
        <v>0.23024910664978737</v>
      </c>
    </row>
    <row r="21" spans="1:17">
      <c r="A21" s="672" t="s">
        <v>278</v>
      </c>
      <c r="B21" s="672" t="s">
        <v>353</v>
      </c>
      <c r="C21" s="443" t="s">
        <v>307</v>
      </c>
      <c r="D21" s="80">
        <v>10997355.496140758</v>
      </c>
      <c r="E21" s="80">
        <v>-762818.07507385314</v>
      </c>
      <c r="F21" s="84">
        <v>-6.4864525209134979E-2</v>
      </c>
      <c r="G21" s="256">
        <v>1.1983789947507917</v>
      </c>
      <c r="H21" s="256">
        <v>-9.4477314590943662E-2</v>
      </c>
      <c r="I21" s="85">
        <v>6.3146709142437851</v>
      </c>
      <c r="J21" s="85">
        <v>-5.853420076567506E-2</v>
      </c>
      <c r="K21" s="84">
        <v>-9.1844212934276744E-3</v>
      </c>
      <c r="L21" s="86">
        <v>69444680.885079071</v>
      </c>
      <c r="M21" s="86">
        <v>-5505317.4723849595</v>
      </c>
      <c r="N21" s="84">
        <v>-7.3453203376043871E-2</v>
      </c>
      <c r="O21" s="80">
        <v>9639915.9326123577</v>
      </c>
      <c r="P21" s="80">
        <v>-487199.51502691582</v>
      </c>
      <c r="Q21" s="84">
        <v>-4.8108419178778755E-2</v>
      </c>
    </row>
    <row r="22" spans="1:17">
      <c r="A22" s="672" t="s">
        <v>278</v>
      </c>
      <c r="B22" s="672" t="s">
        <v>353</v>
      </c>
      <c r="C22" s="87" t="s">
        <v>308</v>
      </c>
      <c r="D22" s="80">
        <v>9164009.6818067711</v>
      </c>
      <c r="E22" s="80">
        <v>-24702.300900658593</v>
      </c>
      <c r="F22" s="81">
        <v>-2.6883311771167435E-3</v>
      </c>
      <c r="G22" s="255">
        <v>0.99859977375687814</v>
      </c>
      <c r="H22" s="255">
        <v>-1.1562549922189191E-2</v>
      </c>
      <c r="I22" s="82">
        <v>9.37090962904837</v>
      </c>
      <c r="J22" s="82">
        <v>0.27920265369857944</v>
      </c>
      <c r="K22" s="81">
        <v>3.070959660881916E-2</v>
      </c>
      <c r="L22" s="83">
        <v>85875106.567935556</v>
      </c>
      <c r="M22" s="83">
        <v>2334029.7402742058</v>
      </c>
      <c r="N22" s="81">
        <v>2.7938707865702104E-2</v>
      </c>
      <c r="O22" s="80">
        <v>16286860.085720312</v>
      </c>
      <c r="P22" s="80">
        <v>135303.00738846138</v>
      </c>
      <c r="Q22" s="81">
        <v>8.3770875298442501E-3</v>
      </c>
    </row>
    <row r="23" spans="1:17">
      <c r="A23" s="672" t="s">
        <v>278</v>
      </c>
      <c r="B23" s="672" t="s">
        <v>353</v>
      </c>
      <c r="C23" s="443" t="s">
        <v>309</v>
      </c>
      <c r="D23" s="80">
        <v>114829667.84071411</v>
      </c>
      <c r="E23" s="80">
        <v>5152990.551390782</v>
      </c>
      <c r="F23" s="84">
        <v>4.6983467030072119E-2</v>
      </c>
      <c r="G23" s="256">
        <v>12.512959316702352</v>
      </c>
      <c r="H23" s="256">
        <v>0.45563861794891203</v>
      </c>
      <c r="I23" s="85">
        <v>8.7025855597664119</v>
      </c>
      <c r="J23" s="85">
        <v>0.10522515390247555</v>
      </c>
      <c r="K23" s="84">
        <v>1.2239239596226003E-2</v>
      </c>
      <c r="L23" s="86">
        <v>999315009.18337226</v>
      </c>
      <c r="M23" s="86">
        <v>56385086.409427404</v>
      </c>
      <c r="N23" s="84">
        <v>5.9797748536340588E-2</v>
      </c>
      <c r="O23" s="80">
        <v>164554002.63337061</v>
      </c>
      <c r="P23" s="80">
        <v>6878192.9292672276</v>
      </c>
      <c r="Q23" s="84">
        <v>4.3622372652944927E-2</v>
      </c>
    </row>
    <row r="24" spans="1:17">
      <c r="A24" s="672" t="s">
        <v>278</v>
      </c>
      <c r="B24" s="672" t="s">
        <v>353</v>
      </c>
      <c r="C24" s="87" t="s">
        <v>310</v>
      </c>
      <c r="D24" s="80">
        <v>41888.189663488301</v>
      </c>
      <c r="E24" s="80">
        <v>16731.122595369899</v>
      </c>
      <c r="F24" s="81">
        <v>0.66506650199193063</v>
      </c>
      <c r="G24" s="255">
        <v>4.5645452343954238E-3</v>
      </c>
      <c r="H24" s="255">
        <v>1.7988995841339128E-3</v>
      </c>
      <c r="I24" s="82">
        <v>8.8688374518438202</v>
      </c>
      <c r="J24" s="82">
        <v>1.1845731777563984E-2</v>
      </c>
      <c r="K24" s="81">
        <v>1.3374441516893921E-3</v>
      </c>
      <c r="L24" s="83">
        <v>371499.54527748225</v>
      </c>
      <c r="M24" s="83">
        <v>148683.61055400607</v>
      </c>
      <c r="N24" s="81">
        <v>0.66729343544719366</v>
      </c>
      <c r="O24" s="80">
        <v>41917.663674296171</v>
      </c>
      <c r="P24" s="80">
        <v>16624.098397792608</v>
      </c>
      <c r="Q24" s="81">
        <v>0.65724615000146103</v>
      </c>
    </row>
    <row r="25" spans="1:17">
      <c r="A25" s="672" t="s">
        <v>278</v>
      </c>
      <c r="B25" s="672" t="s">
        <v>353</v>
      </c>
      <c r="C25" s="87" t="s">
        <v>311</v>
      </c>
      <c r="D25" s="80">
        <v>14325697.417399622</v>
      </c>
      <c r="E25" s="80">
        <v>-196430.85214150883</v>
      </c>
      <c r="F25" s="84">
        <v>-1.3526312982202823E-2</v>
      </c>
      <c r="G25" s="256">
        <v>1.5610675563040508</v>
      </c>
      <c r="H25" s="256">
        <v>-3.5424625095539897E-2</v>
      </c>
      <c r="I25" s="85">
        <v>7.1471026382731839</v>
      </c>
      <c r="J25" s="85">
        <v>-0.12013422908837068</v>
      </c>
      <c r="K25" s="84">
        <v>-1.6530936211521428E-2</v>
      </c>
      <c r="L25" s="86">
        <v>102387229.80700018</v>
      </c>
      <c r="M25" s="86">
        <v>-3148516.1459625959</v>
      </c>
      <c r="N25" s="84">
        <v>-2.9833646576638478E-2</v>
      </c>
      <c r="O25" s="80">
        <v>23936901.248466842</v>
      </c>
      <c r="P25" s="80">
        <v>-727834.57932429761</v>
      </c>
      <c r="Q25" s="84">
        <v>-2.9509117162495841E-2</v>
      </c>
    </row>
    <row r="26" spans="1:17">
      <c r="A26" s="672" t="s">
        <v>249</v>
      </c>
      <c r="B26" s="672" t="s">
        <v>345</v>
      </c>
      <c r="C26" s="443" t="s">
        <v>83</v>
      </c>
      <c r="D26" s="80">
        <v>42004875.596474491</v>
      </c>
      <c r="E26" s="80">
        <v>-349833.25335131586</v>
      </c>
      <c r="F26" s="81">
        <v>-8.2596070862320341E-3</v>
      </c>
      <c r="G26" s="255">
        <v>9.4821430662150501</v>
      </c>
      <c r="H26" s="255">
        <v>0.12807733161398538</v>
      </c>
      <c r="I26" s="82">
        <v>5.2566221086622233</v>
      </c>
      <c r="J26" s="82">
        <v>-0.21404032166888598</v>
      </c>
      <c r="K26" s="81">
        <v>-3.9125119561787929E-2</v>
      </c>
      <c r="L26" s="83">
        <v>220803757.73203412</v>
      </c>
      <c r="M26" s="83">
        <v>-10904556.720320493</v>
      </c>
      <c r="N26" s="81">
        <v>-4.7061568533237765E-2</v>
      </c>
      <c r="O26" s="80">
        <v>61450442.988503262</v>
      </c>
      <c r="P26" s="80">
        <v>-490355.28828786314</v>
      </c>
      <c r="Q26" s="81">
        <v>-7.9165154781609681E-3</v>
      </c>
    </row>
    <row r="27" spans="1:17">
      <c r="A27" s="672" t="s">
        <v>249</v>
      </c>
      <c r="B27" s="672" t="s">
        <v>345</v>
      </c>
      <c r="C27" s="87" t="s">
        <v>305</v>
      </c>
      <c r="D27" s="80">
        <v>245844260.44072869</v>
      </c>
      <c r="E27" s="80">
        <v>-4827703.8375052512</v>
      </c>
      <c r="F27" s="84">
        <v>-1.9259049776091951E-2</v>
      </c>
      <c r="G27" s="256">
        <v>55.496663575465433</v>
      </c>
      <c r="H27" s="256">
        <v>0.13559286207735965</v>
      </c>
      <c r="I27" s="85">
        <v>4.7640343886023446</v>
      </c>
      <c r="J27" s="85">
        <v>-0.17003717356482007</v>
      </c>
      <c r="K27" s="84">
        <v>-3.4461837738351646E-2</v>
      </c>
      <c r="L27" s="86">
        <v>1171210510.9801426</v>
      </c>
      <c r="M27" s="86">
        <v>-65622899.397674799</v>
      </c>
      <c r="N27" s="84">
        <v>-5.3057185266064955E-2</v>
      </c>
      <c r="O27" s="80">
        <v>321711936.05941743</v>
      </c>
      <c r="P27" s="80">
        <v>-7072349.0791864395</v>
      </c>
      <c r="Q27" s="84">
        <v>-2.1510605582030742E-2</v>
      </c>
    </row>
    <row r="28" spans="1:17">
      <c r="A28" s="672" t="s">
        <v>249</v>
      </c>
      <c r="B28" s="672" t="s">
        <v>345</v>
      </c>
      <c r="C28" s="443" t="s">
        <v>306</v>
      </c>
      <c r="D28" s="80">
        <v>4061914.4915804011</v>
      </c>
      <c r="E28" s="80">
        <v>611083.48918317258</v>
      </c>
      <c r="F28" s="81">
        <v>0.17708299501153901</v>
      </c>
      <c r="G28" s="255">
        <v>0.91693294611566922</v>
      </c>
      <c r="H28" s="255">
        <v>0.15481461471895341</v>
      </c>
      <c r="I28" s="82">
        <v>8.9868746833592841</v>
      </c>
      <c r="J28" s="82">
        <v>-0.25870793700957329</v>
      </c>
      <c r="K28" s="81">
        <v>-2.7981788453181548E-2</v>
      </c>
      <c r="L28" s="83">
        <v>36503916.510354102</v>
      </c>
      <c r="M28" s="83">
        <v>4598973.3687602431</v>
      </c>
      <c r="N28" s="81">
        <v>0.1441461076532887</v>
      </c>
      <c r="O28" s="80">
        <v>7231097.5165446792</v>
      </c>
      <c r="P28" s="80">
        <v>1173516.053035859</v>
      </c>
      <c r="Q28" s="81">
        <v>0.19372682977607145</v>
      </c>
    </row>
    <row r="29" spans="1:17">
      <c r="A29" s="672" t="s">
        <v>249</v>
      </c>
      <c r="B29" s="672" t="s">
        <v>345</v>
      </c>
      <c r="C29" s="87" t="s">
        <v>307</v>
      </c>
      <c r="D29" s="80">
        <v>5336322.7040583175</v>
      </c>
      <c r="E29" s="80">
        <v>-580216.9022914283</v>
      </c>
      <c r="F29" s="84">
        <v>-9.8066934542063777E-2</v>
      </c>
      <c r="G29" s="256">
        <v>1.2046167167227466</v>
      </c>
      <c r="H29" s="256">
        <v>-0.10205500649449006</v>
      </c>
      <c r="I29" s="85">
        <v>6.2578159899873826</v>
      </c>
      <c r="J29" s="85">
        <v>2.0953395029598809E-2</v>
      </c>
      <c r="K29" s="84">
        <v>3.3596050434939297E-3</v>
      </c>
      <c r="L29" s="86">
        <v>33393725.545188848</v>
      </c>
      <c r="M29" s="86">
        <v>-3506919.0172401331</v>
      </c>
      <c r="N29" s="84">
        <v>-9.5036795666457341E-2</v>
      </c>
      <c r="O29" s="80">
        <v>4649022.6706369715</v>
      </c>
      <c r="P29" s="80">
        <v>-398419.32733147033</v>
      </c>
      <c r="Q29" s="84">
        <v>-7.8934899597029776E-2</v>
      </c>
    </row>
    <row r="30" spans="1:17">
      <c r="A30" s="672" t="s">
        <v>249</v>
      </c>
      <c r="B30" s="672" t="s">
        <v>345</v>
      </c>
      <c r="C30" s="443" t="s">
        <v>308</v>
      </c>
      <c r="D30" s="80">
        <v>4377572.2818787461</v>
      </c>
      <c r="E30" s="80">
        <v>-178990.86693816911</v>
      </c>
      <c r="F30" s="81">
        <v>-3.9281989756828686E-2</v>
      </c>
      <c r="G30" s="255">
        <v>0.98818925351026687</v>
      </c>
      <c r="H30" s="255">
        <v>-1.8130760847936744E-2</v>
      </c>
      <c r="I30" s="82">
        <v>9.3249922817074218</v>
      </c>
      <c r="J30" s="82">
        <v>0.24016477194964558</v>
      </c>
      <c r="K30" s="81">
        <v>2.6435809781934865E-2</v>
      </c>
      <c r="L30" s="83">
        <v>40820827.741135657</v>
      </c>
      <c r="M30" s="83">
        <v>-574762.50318477303</v>
      </c>
      <c r="N30" s="81">
        <v>-1.3884631183961238E-2</v>
      </c>
      <c r="O30" s="80">
        <v>7758569.9002882922</v>
      </c>
      <c r="P30" s="80">
        <v>-245393.45033774804</v>
      </c>
      <c r="Q30" s="81">
        <v>-3.0658992250202431E-2</v>
      </c>
    </row>
    <row r="31" spans="1:17">
      <c r="A31" s="672" t="s">
        <v>249</v>
      </c>
      <c r="B31" s="672" t="s">
        <v>345</v>
      </c>
      <c r="C31" s="87" t="s">
        <v>309</v>
      </c>
      <c r="D31" s="80">
        <v>55230682.217819139</v>
      </c>
      <c r="E31" s="80">
        <v>1179876.6808396652</v>
      </c>
      <c r="F31" s="84">
        <v>2.1829030467130396E-2</v>
      </c>
      <c r="G31" s="256">
        <v>12.467724829495168</v>
      </c>
      <c r="H31" s="256">
        <v>0.53056833070543519</v>
      </c>
      <c r="I31" s="85">
        <v>8.6333622394801566</v>
      </c>
      <c r="J31" s="85">
        <v>0.1079850711375876</v>
      </c>
      <c r="K31" s="84">
        <v>1.2666310123916915E-2</v>
      </c>
      <c r="L31" s="86">
        <v>476826486.32004791</v>
      </c>
      <c r="M31" s="86">
        <v>16022982.864558995</v>
      </c>
      <c r="N31" s="84">
        <v>3.477183386064843E-2</v>
      </c>
      <c r="O31" s="80">
        <v>78165643.454057023</v>
      </c>
      <c r="P31" s="80">
        <v>1551108.8106363416</v>
      </c>
      <c r="Q31" s="84">
        <v>2.0245620727914242E-2</v>
      </c>
    </row>
    <row r="32" spans="1:17">
      <c r="A32" s="672" t="s">
        <v>249</v>
      </c>
      <c r="B32" s="672" t="s">
        <v>345</v>
      </c>
      <c r="C32" s="443" t="s">
        <v>310</v>
      </c>
      <c r="D32" s="80">
        <v>20070.559086652451</v>
      </c>
      <c r="E32" s="80">
        <v>4883.7575339241012</v>
      </c>
      <c r="F32" s="81">
        <v>0.32157907094313226</v>
      </c>
      <c r="G32" s="255">
        <v>4.5307100658223132E-3</v>
      </c>
      <c r="H32" s="255">
        <v>1.1766948009258168E-3</v>
      </c>
      <c r="I32" s="82">
        <v>8.79773747781657</v>
      </c>
      <c r="J32" s="82">
        <v>9.4446523885633127E-2</v>
      </c>
      <c r="K32" s="81">
        <v>1.0851817362600675E-2</v>
      </c>
      <c r="L32" s="83">
        <v>176575.50987737416</v>
      </c>
      <c r="M32" s="83">
        <v>44400.357304369216</v>
      </c>
      <c r="N32" s="81">
        <v>0.3359206056512426</v>
      </c>
      <c r="O32" s="80">
        <v>20072.073790134222</v>
      </c>
      <c r="P32" s="80">
        <v>4801.081551255018</v>
      </c>
      <c r="Q32" s="81">
        <v>0.3143922461719087</v>
      </c>
    </row>
    <row r="33" spans="1:17">
      <c r="A33" s="672" t="s">
        <v>249</v>
      </c>
      <c r="B33" s="672" t="s">
        <v>345</v>
      </c>
      <c r="C33" s="443" t="s">
        <v>311</v>
      </c>
      <c r="D33" s="80">
        <v>6844375.8476781696</v>
      </c>
      <c r="E33" s="80">
        <v>-313452.38628742564</v>
      </c>
      <c r="F33" s="84">
        <v>-4.3791549062328655E-2</v>
      </c>
      <c r="G33" s="256">
        <v>1.5450432852151665</v>
      </c>
      <c r="H33" s="256">
        <v>-3.5767860362404535E-2</v>
      </c>
      <c r="I33" s="85">
        <v>7.2475946039060322</v>
      </c>
      <c r="J33" s="85">
        <v>-3.5649306967737715E-3</v>
      </c>
      <c r="K33" s="84">
        <v>-4.9163594867300715E-4</v>
      </c>
      <c r="L33" s="86">
        <v>49605261.460737079</v>
      </c>
      <c r="M33" s="86">
        <v>-2297292.9850317091</v>
      </c>
      <c r="N33" s="84">
        <v>-4.4261655511234468E-2</v>
      </c>
      <c r="O33" s="80">
        <v>11591068.593172017</v>
      </c>
      <c r="P33" s="80">
        <v>-515495.01596075483</v>
      </c>
      <c r="Q33" s="84">
        <v>-4.2579796596606753E-2</v>
      </c>
    </row>
    <row r="34" spans="1:17">
      <c r="A34" s="672" t="s">
        <v>249</v>
      </c>
      <c r="B34" s="672" t="s">
        <v>350</v>
      </c>
      <c r="C34" s="87" t="s">
        <v>83</v>
      </c>
      <c r="D34" s="80">
        <v>556425873.35483503</v>
      </c>
      <c r="E34" s="80">
        <v>983863.18110060692</v>
      </c>
      <c r="F34" s="81">
        <v>1.7713157504828784E-3</v>
      </c>
      <c r="G34" s="255">
        <v>9.4773243504337952</v>
      </c>
      <c r="H34" s="255">
        <v>-6.8854381718191249E-2</v>
      </c>
      <c r="I34" s="82">
        <v>5.3125157918783117</v>
      </c>
      <c r="J34" s="82">
        <v>-0.15929224085455296</v>
      </c>
      <c r="K34" s="81">
        <v>-2.9111445412860239E-2</v>
      </c>
      <c r="L34" s="83">
        <v>2956021239.2072425</v>
      </c>
      <c r="M34" s="83">
        <v>-83250813.778687</v>
      </c>
      <c r="N34" s="81">
        <v>-2.73916952241565E-2</v>
      </c>
      <c r="O34" s="80">
        <v>805073847.6824497</v>
      </c>
      <c r="P34" s="80">
        <v>-2290509.1483405828</v>
      </c>
      <c r="Q34" s="81">
        <v>-2.8370203972487656E-3</v>
      </c>
    </row>
    <row r="35" spans="1:17">
      <c r="A35" s="672" t="s">
        <v>249</v>
      </c>
      <c r="B35" s="672" t="s">
        <v>350</v>
      </c>
      <c r="C35" s="443" t="s">
        <v>305</v>
      </c>
      <c r="D35" s="80">
        <v>3211376657.9402385</v>
      </c>
      <c r="E35" s="80">
        <v>35168698.233364582</v>
      </c>
      <c r="F35" s="84">
        <v>1.1072542692264467E-2</v>
      </c>
      <c r="G35" s="256">
        <v>54.697776750045257</v>
      </c>
      <c r="H35" s="256">
        <v>0.10945192318936847</v>
      </c>
      <c r="I35" s="85">
        <v>4.857364232909366</v>
      </c>
      <c r="J35" s="85">
        <v>-5.7616867219247858E-2</v>
      </c>
      <c r="K35" s="84">
        <v>-1.1722703718584016E-2</v>
      </c>
      <c r="L35" s="86">
        <v>15598826116.67893</v>
      </c>
      <c r="M35" s="86">
        <v>-12175975.358421326</v>
      </c>
      <c r="N35" s="84">
        <v>-7.7996116371234633E-4</v>
      </c>
      <c r="O35" s="80">
        <v>4202373747.8241529</v>
      </c>
      <c r="P35" s="80">
        <v>32398746.04557848</v>
      </c>
      <c r="Q35" s="84">
        <v>7.7695300407699787E-3</v>
      </c>
    </row>
    <row r="36" spans="1:17">
      <c r="A36" s="672" t="s">
        <v>249</v>
      </c>
      <c r="B36" s="672" t="s">
        <v>350</v>
      </c>
      <c r="C36" s="87" t="s">
        <v>306</v>
      </c>
      <c r="D36" s="80">
        <v>50532746.142562643</v>
      </c>
      <c r="E36" s="80">
        <v>3523589.9561766833</v>
      </c>
      <c r="F36" s="81">
        <v>7.4955396821122455E-2</v>
      </c>
      <c r="G36" s="255">
        <v>0.86069905884083897</v>
      </c>
      <c r="H36" s="255">
        <v>5.276988030692964E-2</v>
      </c>
      <c r="I36" s="82">
        <v>9.200077092268117</v>
      </c>
      <c r="J36" s="82">
        <v>-7.1517883057131471E-2</v>
      </c>
      <c r="K36" s="81">
        <v>-7.7136547969862777E-3</v>
      </c>
      <c r="L36" s="83">
        <v>464905160.19559062</v>
      </c>
      <c r="M36" s="83">
        <v>29055303.9036147</v>
      </c>
      <c r="N36" s="81">
        <v>6.6663561967886822E-2</v>
      </c>
      <c r="O36" s="80">
        <v>89473417.220623329</v>
      </c>
      <c r="P36" s="80">
        <v>6669422.4159816802</v>
      </c>
      <c r="Q36" s="81">
        <v>8.0544693908992659E-2</v>
      </c>
    </row>
    <row r="37" spans="1:17">
      <c r="A37" s="672" t="s">
        <v>249</v>
      </c>
      <c r="B37" s="672" t="s">
        <v>350</v>
      </c>
      <c r="C37" s="443" t="s">
        <v>307</v>
      </c>
      <c r="D37" s="80">
        <v>81833890.403276145</v>
      </c>
      <c r="E37" s="80">
        <v>3444384.822874248</v>
      </c>
      <c r="F37" s="84">
        <v>4.3939361491972161E-2</v>
      </c>
      <c r="G37" s="256">
        <v>1.3938358357306611</v>
      </c>
      <c r="H37" s="256">
        <v>4.6584066348871023E-2</v>
      </c>
      <c r="I37" s="85">
        <v>6.1487399199876034</v>
      </c>
      <c r="J37" s="85">
        <v>-0.20706897289667658</v>
      </c>
      <c r="K37" s="84">
        <v>-3.2579483805515778E-2</v>
      </c>
      <c r="L37" s="86">
        <v>503175308.73051447</v>
      </c>
      <c r="M37" s="86">
        <v>4946592.0537942052</v>
      </c>
      <c r="N37" s="84">
        <v>9.9283559703039793E-3</v>
      </c>
      <c r="O37" s="80">
        <v>68954635.027714029</v>
      </c>
      <c r="P37" s="80">
        <v>2857394.2739086747</v>
      </c>
      <c r="Q37" s="84">
        <v>4.3230159705935509E-2</v>
      </c>
    </row>
    <row r="38" spans="1:17">
      <c r="A38" s="672" t="s">
        <v>249</v>
      </c>
      <c r="B38" s="672" t="s">
        <v>350</v>
      </c>
      <c r="C38" s="87" t="s">
        <v>308</v>
      </c>
      <c r="D38" s="80">
        <v>59389283.968577437</v>
      </c>
      <c r="E38" s="80">
        <v>-2437685.5615154654</v>
      </c>
      <c r="F38" s="81">
        <v>-3.9427543999693795E-2</v>
      </c>
      <c r="G38" s="255">
        <v>1.0115480499076175</v>
      </c>
      <c r="H38" s="255">
        <v>-5.1049468448928881E-2</v>
      </c>
      <c r="I38" s="82">
        <v>9.2856493968480063</v>
      </c>
      <c r="J38" s="82">
        <v>0.19865199019401558</v>
      </c>
      <c r="K38" s="81">
        <v>2.1861125441562452E-2</v>
      </c>
      <c r="L38" s="83">
        <v>551468068.86205602</v>
      </c>
      <c r="M38" s="83">
        <v>-10353442.919173479</v>
      </c>
      <c r="N38" s="81">
        <v>-1.8428349043361405E-2</v>
      </c>
      <c r="O38" s="80">
        <v>105131009.48911878</v>
      </c>
      <c r="P38" s="80">
        <v>-3560489.1196985245</v>
      </c>
      <c r="Q38" s="81">
        <v>-3.275775166660265E-2</v>
      </c>
    </row>
    <row r="39" spans="1:17">
      <c r="A39" s="672" t="s">
        <v>249</v>
      </c>
      <c r="B39" s="672" t="s">
        <v>350</v>
      </c>
      <c r="C39" s="443" t="s">
        <v>309</v>
      </c>
      <c r="D39" s="80">
        <v>753833769.01252913</v>
      </c>
      <c r="E39" s="80">
        <v>36466720.563521266</v>
      </c>
      <c r="F39" s="84">
        <v>5.0834117126462082E-2</v>
      </c>
      <c r="G39" s="256">
        <v>12.839674568270409</v>
      </c>
      <c r="H39" s="256">
        <v>0.51054941097708806</v>
      </c>
      <c r="I39" s="85">
        <v>8.5896194474709855</v>
      </c>
      <c r="J39" s="85">
        <v>4.9591201820474495E-2</v>
      </c>
      <c r="K39" s="84">
        <v>5.8069130913860388E-3</v>
      </c>
      <c r="L39" s="86">
        <v>6475145202.4703712</v>
      </c>
      <c r="M39" s="86">
        <v>348810346.21690559</v>
      </c>
      <c r="N39" s="84">
        <v>5.6936219518078889E-2</v>
      </c>
      <c r="O39" s="80">
        <v>1066379544.5278317</v>
      </c>
      <c r="P39" s="80">
        <v>42293774.952973962</v>
      </c>
      <c r="Q39" s="84">
        <v>4.1299055420457545E-2</v>
      </c>
    </row>
    <row r="40" spans="1:17">
      <c r="A40" s="672" t="s">
        <v>249</v>
      </c>
      <c r="B40" s="672" t="s">
        <v>350</v>
      </c>
      <c r="C40" s="87" t="s">
        <v>310</v>
      </c>
      <c r="D40" s="80">
        <v>227711.65204134921</v>
      </c>
      <c r="E40" s="80">
        <v>35909.924875323602</v>
      </c>
      <c r="F40" s="81">
        <v>0.18722419972912752</v>
      </c>
      <c r="G40" s="255">
        <v>3.8784989845228835E-3</v>
      </c>
      <c r="H40" s="255">
        <v>5.8207283179160466E-4</v>
      </c>
      <c r="I40" s="82">
        <v>8.8040954909084128</v>
      </c>
      <c r="J40" s="82">
        <v>9.3113925165178912E-2</v>
      </c>
      <c r="K40" s="81">
        <v>1.0689257515061024E-2</v>
      </c>
      <c r="L40" s="83">
        <v>2004795.128964548</v>
      </c>
      <c r="M40" s="83">
        <v>334013.81934358575</v>
      </c>
      <c r="N40" s="81">
        <v>0.19991474492814443</v>
      </c>
      <c r="O40" s="80">
        <v>228045.4363049877</v>
      </c>
      <c r="P40" s="80">
        <v>34238.13047172979</v>
      </c>
      <c r="Q40" s="81">
        <v>0.17666068017676567</v>
      </c>
    </row>
    <row r="41" spans="1:17">
      <c r="A41" s="672" t="s">
        <v>249</v>
      </c>
      <c r="B41" s="672" t="s">
        <v>350</v>
      </c>
      <c r="C41" s="443" t="s">
        <v>311</v>
      </c>
      <c r="D41" s="80">
        <v>88354018.284139067</v>
      </c>
      <c r="E41" s="80">
        <v>-3437580.2076500952</v>
      </c>
      <c r="F41" s="84">
        <v>-3.7449834888294162E-2</v>
      </c>
      <c r="G41" s="256">
        <v>1.5048899216247555</v>
      </c>
      <c r="H41" s="256">
        <v>-7.2698718165869147E-2</v>
      </c>
      <c r="I41" s="85">
        <v>7.2560674283973601</v>
      </c>
      <c r="J41" s="85">
        <v>6.1593217575712345E-2</v>
      </c>
      <c r="K41" s="84">
        <v>8.5611840102319398E-3</v>
      </c>
      <c r="L41" s="86">
        <v>641102714.23956633</v>
      </c>
      <c r="M41" s="86">
        <v>-19289573.879706025</v>
      </c>
      <c r="N41" s="84">
        <v>-2.9209265805693611E-2</v>
      </c>
      <c r="O41" s="80">
        <v>147768090.11562845</v>
      </c>
      <c r="P41" s="80">
        <v>-5377434.0564289987</v>
      </c>
      <c r="Q41" s="84">
        <v>-3.5113230278852325E-2</v>
      </c>
    </row>
    <row r="42" spans="1:17">
      <c r="A42" s="672" t="s">
        <v>249</v>
      </c>
      <c r="B42" s="672" t="s">
        <v>353</v>
      </c>
      <c r="C42" s="87" t="s">
        <v>83</v>
      </c>
      <c r="D42" s="80">
        <v>84475285.005320087</v>
      </c>
      <c r="E42" s="80">
        <v>934756.51657895744</v>
      </c>
      <c r="F42" s="81">
        <v>1.1189257878646721E-2</v>
      </c>
      <c r="G42" s="255">
        <v>9.2441454113281711</v>
      </c>
      <c r="H42" s="255">
        <v>2.0536327650784614E-2</v>
      </c>
      <c r="I42" s="82">
        <v>5.3077769470433394</v>
      </c>
      <c r="J42" s="82">
        <v>-0.22059562050632575</v>
      </c>
      <c r="K42" s="81">
        <v>-3.9902451908030524E-2</v>
      </c>
      <c r="L42" s="83">
        <v>448375970.34615386</v>
      </c>
      <c r="M42" s="83">
        <v>-13467195.629603922</v>
      </c>
      <c r="N42" s="81">
        <v>-2.9159672853773088E-2</v>
      </c>
      <c r="O42" s="80">
        <v>124086792.60219747</v>
      </c>
      <c r="P42" s="80">
        <v>2074331.0469757617</v>
      </c>
      <c r="Q42" s="81">
        <v>1.7000976953792039E-2</v>
      </c>
    </row>
    <row r="43" spans="1:17">
      <c r="A43" s="672" t="s">
        <v>249</v>
      </c>
      <c r="B43" s="672" t="s">
        <v>353</v>
      </c>
      <c r="C43" s="443" t="s">
        <v>305</v>
      </c>
      <c r="D43" s="80">
        <v>506761872.1066941</v>
      </c>
      <c r="E43" s="80">
        <v>4760574.9713384509</v>
      </c>
      <c r="F43" s="84">
        <v>9.4831925704264609E-3</v>
      </c>
      <c r="G43" s="256">
        <v>55.455041487887776</v>
      </c>
      <c r="H43" s="256">
        <v>2.9683185306240034E-2</v>
      </c>
      <c r="I43" s="85">
        <v>4.7944409825484255</v>
      </c>
      <c r="J43" s="85">
        <v>-0.19521225963652</v>
      </c>
      <c r="K43" s="84">
        <v>-3.9123412021120227E-2</v>
      </c>
      <c r="L43" s="86">
        <v>2429639888.0212979</v>
      </c>
      <c r="M43" s="86">
        <v>-75172511.811177731</v>
      </c>
      <c r="N43" s="84">
        <v>-3.0011234300902273E-2</v>
      </c>
      <c r="O43" s="80">
        <v>664861073.47132778</v>
      </c>
      <c r="P43" s="80">
        <v>3935208.6491448879</v>
      </c>
      <c r="Q43" s="84">
        <v>5.9540848052657552E-3</v>
      </c>
    </row>
    <row r="44" spans="1:17">
      <c r="A44" s="672" t="s">
        <v>249</v>
      </c>
      <c r="B44" s="672" t="s">
        <v>353</v>
      </c>
      <c r="C44" s="87" t="s">
        <v>306</v>
      </c>
      <c r="D44" s="80">
        <v>8472470.9315644894</v>
      </c>
      <c r="E44" s="80">
        <v>1487645.6737919049</v>
      </c>
      <c r="F44" s="81">
        <v>0.21298251837245039</v>
      </c>
      <c r="G44" s="255">
        <v>0.92714399578173301</v>
      </c>
      <c r="H44" s="255">
        <v>0.15595785582125699</v>
      </c>
      <c r="I44" s="82">
        <v>9.0296171113577657</v>
      </c>
      <c r="J44" s="82">
        <v>-0.25540226342026884</v>
      </c>
      <c r="K44" s="81">
        <v>-2.7506917660726413E-2</v>
      </c>
      <c r="L44" s="83">
        <v>76503168.499135986</v>
      </c>
      <c r="M44" s="83">
        <v>11648930.651278555</v>
      </c>
      <c r="N44" s="81">
        <v>0.1796171081156788</v>
      </c>
      <c r="O44" s="80">
        <v>15104571.290850509</v>
      </c>
      <c r="P44" s="80">
        <v>2826918.5705951322</v>
      </c>
      <c r="Q44" s="81">
        <v>0.23024910664978737</v>
      </c>
    </row>
    <row r="45" spans="1:17">
      <c r="A45" s="672" t="s">
        <v>249</v>
      </c>
      <c r="B45" s="672" t="s">
        <v>353</v>
      </c>
      <c r="C45" s="443" t="s">
        <v>307</v>
      </c>
      <c r="D45" s="80">
        <v>10975235.44123432</v>
      </c>
      <c r="E45" s="80">
        <v>-756528.55620150454</v>
      </c>
      <c r="F45" s="84">
        <v>-6.4485490533806908E-2</v>
      </c>
      <c r="G45" s="256">
        <v>1.2010219596884819</v>
      </c>
      <c r="H45" s="256">
        <v>-9.4267966432728834E-2</v>
      </c>
      <c r="I45" s="85">
        <v>6.3034411481070896</v>
      </c>
      <c r="J45" s="85">
        <v>-5.8526129479513855E-2</v>
      </c>
      <c r="K45" s="84">
        <v>-9.1993760618202351E-3</v>
      </c>
      <c r="L45" s="86">
        <v>69181750.690439686</v>
      </c>
      <c r="M45" s="86">
        <v>-5455347.9696156383</v>
      </c>
      <c r="N45" s="84">
        <v>-7.3091640317675691E-2</v>
      </c>
      <c r="O45" s="80">
        <v>9588574.0306801181</v>
      </c>
      <c r="P45" s="80">
        <v>-479239.99880420044</v>
      </c>
      <c r="Q45" s="84">
        <v>-4.7601196982851646E-2</v>
      </c>
    </row>
    <row r="46" spans="1:17">
      <c r="A46" s="672" t="s">
        <v>249</v>
      </c>
      <c r="B46" s="672" t="s">
        <v>353</v>
      </c>
      <c r="C46" s="87" t="s">
        <v>308</v>
      </c>
      <c r="D46" s="80">
        <v>9163304.1815595161</v>
      </c>
      <c r="E46" s="80">
        <v>-25292.187354404479</v>
      </c>
      <c r="F46" s="81">
        <v>-2.7525626699602193E-3</v>
      </c>
      <c r="G46" s="255">
        <v>1.0027420007784875</v>
      </c>
      <c r="H46" s="255">
        <v>-1.1759852007632299E-2</v>
      </c>
      <c r="I46" s="82">
        <v>9.3709675734282261</v>
      </c>
      <c r="J46" s="82">
        <v>0.27926178062060281</v>
      </c>
      <c r="K46" s="81">
        <v>3.0716103994645822E-2</v>
      </c>
      <c r="L46" s="83">
        <v>85869026.350853488</v>
      </c>
      <c r="M46" s="83">
        <v>2329011.5158277005</v>
      </c>
      <c r="N46" s="81">
        <v>2.7878993323463198E-2</v>
      </c>
      <c r="O46" s="80">
        <v>16285501.49083877</v>
      </c>
      <c r="P46" s="80">
        <v>134166.77619784512</v>
      </c>
      <c r="Q46" s="81">
        <v>8.3068538030002612E-3</v>
      </c>
    </row>
    <row r="47" spans="1:17">
      <c r="A47" s="672" t="s">
        <v>249</v>
      </c>
      <c r="B47" s="672" t="s">
        <v>353</v>
      </c>
      <c r="C47" s="443" t="s">
        <v>309</v>
      </c>
      <c r="D47" s="80">
        <v>114457200.74315497</v>
      </c>
      <c r="E47" s="80">
        <v>5176558.7363988757</v>
      </c>
      <c r="F47" s="84">
        <v>4.7369402680475133E-2</v>
      </c>
      <c r="G47" s="256">
        <v>12.525071764796872</v>
      </c>
      <c r="H47" s="256">
        <v>0.45952776456402056</v>
      </c>
      <c r="I47" s="85">
        <v>8.692197645909614</v>
      </c>
      <c r="J47" s="85">
        <v>0.10602157132300682</v>
      </c>
      <c r="K47" s="84">
        <v>1.2347938174341641E-2</v>
      </c>
      <c r="L47" s="86">
        <v>994884610.85705578</v>
      </c>
      <c r="M47" s="86">
        <v>56581777.043182373</v>
      </c>
      <c r="N47" s="84">
        <v>6.0302255310470718E-2</v>
      </c>
      <c r="O47" s="80">
        <v>163115773.87098858</v>
      </c>
      <c r="P47" s="80">
        <v>6938001.0279850364</v>
      </c>
      <c r="Q47" s="84">
        <v>4.4423741622691769E-2</v>
      </c>
    </row>
    <row r="48" spans="1:17">
      <c r="A48" s="672" t="s">
        <v>249</v>
      </c>
      <c r="B48" s="672" t="s">
        <v>353</v>
      </c>
      <c r="C48" s="87" t="s">
        <v>310</v>
      </c>
      <c r="D48" s="80">
        <v>41888.189663488301</v>
      </c>
      <c r="E48" s="80">
        <v>16731.122595369899</v>
      </c>
      <c r="F48" s="81">
        <v>0.66506650199193063</v>
      </c>
      <c r="G48" s="255">
        <v>4.5838320195332053E-3</v>
      </c>
      <c r="H48" s="255">
        <v>1.806270558936863E-3</v>
      </c>
      <c r="I48" s="82">
        <v>8.8688374518438202</v>
      </c>
      <c r="J48" s="82">
        <v>1.1845731777563984E-2</v>
      </c>
      <c r="K48" s="81">
        <v>1.3374441516893921E-3</v>
      </c>
      <c r="L48" s="83">
        <v>371499.54527748225</v>
      </c>
      <c r="M48" s="83">
        <v>148683.61055400607</v>
      </c>
      <c r="N48" s="81">
        <v>0.66729343544719366</v>
      </c>
      <c r="O48" s="80">
        <v>41917.663674296171</v>
      </c>
      <c r="P48" s="80">
        <v>16624.098397792608</v>
      </c>
      <c r="Q48" s="81">
        <v>0.65724615000146103</v>
      </c>
    </row>
    <row r="49" spans="1:17">
      <c r="A49" s="672" t="s">
        <v>249</v>
      </c>
      <c r="B49" s="672" t="s">
        <v>353</v>
      </c>
      <c r="C49" s="87" t="s">
        <v>311</v>
      </c>
      <c r="D49" s="80">
        <v>14309383.328001359</v>
      </c>
      <c r="E49" s="80">
        <v>-195316.24842203036</v>
      </c>
      <c r="F49" s="84">
        <v>-1.3465721740249376E-2</v>
      </c>
      <c r="G49" s="256">
        <v>1.5658783539132064</v>
      </c>
      <c r="H49" s="256">
        <v>-3.5568048082452508E-2</v>
      </c>
      <c r="I49" s="85">
        <v>7.1388740809627445</v>
      </c>
      <c r="J49" s="85">
        <v>-0.1183997075182317</v>
      </c>
      <c r="K49" s="84">
        <v>-1.6314625983404437E-2</v>
      </c>
      <c r="L49" s="86">
        <v>102152885.75482932</v>
      </c>
      <c r="M49" s="86">
        <v>-3111690.2909392715</v>
      </c>
      <c r="N49" s="84">
        <v>-2.9560659509865139E-2</v>
      </c>
      <c r="O49" s="80">
        <v>23887231.445619695</v>
      </c>
      <c r="P49" s="80">
        <v>-719895.29985043034</v>
      </c>
      <c r="Q49" s="84">
        <v>-2.9255561094021446E-2</v>
      </c>
    </row>
    <row r="50" spans="1:17">
      <c r="A50" s="672" t="s">
        <v>59</v>
      </c>
      <c r="B50" s="672" t="s">
        <v>345</v>
      </c>
      <c r="C50" s="443" t="s">
        <v>83</v>
      </c>
      <c r="D50" s="80">
        <v>22592130.238923486</v>
      </c>
      <c r="E50" s="80">
        <v>-666988.93878351897</v>
      </c>
      <c r="F50" s="81">
        <v>-2.8676448737697809E-2</v>
      </c>
      <c r="G50" s="255">
        <v>9.6052519668412781</v>
      </c>
      <c r="H50" s="255">
        <v>0.16972365275003654</v>
      </c>
      <c r="I50" s="82">
        <v>6.0322512214574981</v>
      </c>
      <c r="J50" s="82">
        <v>-9.696099408302139E-2</v>
      </c>
      <c r="K50" s="81">
        <v>-1.5819487182574352E-2</v>
      </c>
      <c r="L50" s="83">
        <v>136281405.22907308</v>
      </c>
      <c r="M50" s="83">
        <v>-6278672.1576414704</v>
      </c>
      <c r="N50" s="81">
        <v>-4.4042289207024465E-2</v>
      </c>
      <c r="O50" s="80">
        <v>39090499.803614661</v>
      </c>
      <c r="P50" s="80">
        <v>-1083744.8629381657</v>
      </c>
      <c r="Q50" s="81">
        <v>-2.6976110489027819E-2</v>
      </c>
    </row>
    <row r="51" spans="1:17">
      <c r="A51" s="672" t="s">
        <v>59</v>
      </c>
      <c r="B51" s="672" t="s">
        <v>345</v>
      </c>
      <c r="C51" s="87" t="s">
        <v>305</v>
      </c>
      <c r="D51" s="80">
        <v>130869073.93061958</v>
      </c>
      <c r="E51" s="80">
        <v>-6447053.0357075185</v>
      </c>
      <c r="F51" s="84">
        <v>-4.6950443317473382E-2</v>
      </c>
      <c r="G51" s="256">
        <v>55.640190476817899</v>
      </c>
      <c r="H51" s="256">
        <v>-6.4851234906058153E-2</v>
      </c>
      <c r="I51" s="85">
        <v>5.4061501789779758</v>
      </c>
      <c r="J51" s="85">
        <v>-3.0159814829877618E-2</v>
      </c>
      <c r="K51" s="84">
        <v>-5.5478467681627239E-3</v>
      </c>
      <c r="L51" s="86">
        <v>707497867.45270097</v>
      </c>
      <c r="M51" s="86">
        <v>-38995165.885331154</v>
      </c>
      <c r="N51" s="84">
        <v>-5.2237816220413534E-2</v>
      </c>
      <c r="O51" s="80">
        <v>209117195.43065089</v>
      </c>
      <c r="P51" s="80">
        <v>-9034445.3802076876</v>
      </c>
      <c r="Q51" s="84">
        <v>-4.141360269685395E-2</v>
      </c>
    </row>
    <row r="52" spans="1:17">
      <c r="A52" s="672" t="s">
        <v>59</v>
      </c>
      <c r="B52" s="672" t="s">
        <v>345</v>
      </c>
      <c r="C52" s="443" t="s">
        <v>306</v>
      </c>
      <c r="D52" s="80">
        <v>3093467.8822478484</v>
      </c>
      <c r="E52" s="80">
        <v>-229034.14339905977</v>
      </c>
      <c r="F52" s="81">
        <v>-6.8934237400341589E-2</v>
      </c>
      <c r="G52" s="255">
        <v>1.3152163229445561</v>
      </c>
      <c r="H52" s="255">
        <v>-3.2623279109862624E-2</v>
      </c>
      <c r="I52" s="82">
        <v>9.6129045502465491</v>
      </c>
      <c r="J52" s="82">
        <v>0.2757448148282684</v>
      </c>
      <c r="K52" s="81">
        <v>2.9531980028390907E-2</v>
      </c>
      <c r="L52" s="83">
        <v>29737211.4813019</v>
      </c>
      <c r="M52" s="83">
        <v>-1285520.6534140855</v>
      </c>
      <c r="N52" s="81">
        <v>-4.143802189412981E-2</v>
      </c>
      <c r="O52" s="80">
        <v>5537576.4169306755</v>
      </c>
      <c r="P52" s="80">
        <v>-401184.00387245975</v>
      </c>
      <c r="Q52" s="81">
        <v>-6.7553491881426189E-2</v>
      </c>
    </row>
    <row r="53" spans="1:17">
      <c r="A53" s="672" t="s">
        <v>59</v>
      </c>
      <c r="B53" s="672" t="s">
        <v>345</v>
      </c>
      <c r="C53" s="87" t="s">
        <v>307</v>
      </c>
      <c r="D53" s="80">
        <v>1522863.6061193573</v>
      </c>
      <c r="E53" s="80">
        <v>-60123.20024122973</v>
      </c>
      <c r="F53" s="84">
        <v>-3.7980859979154069E-2</v>
      </c>
      <c r="G53" s="256">
        <v>0.6474594689927724</v>
      </c>
      <c r="H53" s="256">
        <v>5.2891134376020776E-3</v>
      </c>
      <c r="I53" s="85">
        <v>9.5335101729817282</v>
      </c>
      <c r="J53" s="85">
        <v>2.2549866522606266E-2</v>
      </c>
      <c r="K53" s="84">
        <v>2.3709347737780073E-3</v>
      </c>
      <c r="L53" s="86">
        <v>14518235.681002531</v>
      </c>
      <c r="M53" s="86">
        <v>-537488.99994150549</v>
      </c>
      <c r="N53" s="84">
        <v>-3.5699975347038788E-2</v>
      </c>
      <c r="O53" s="80">
        <v>2496649.503437181</v>
      </c>
      <c r="P53" s="80">
        <v>-121996.22564183455</v>
      </c>
      <c r="Q53" s="84">
        <v>-4.6587525867709083E-2</v>
      </c>
    </row>
    <row r="54" spans="1:17">
      <c r="A54" s="672" t="s">
        <v>59</v>
      </c>
      <c r="B54" s="672" t="s">
        <v>345</v>
      </c>
      <c r="C54" s="443" t="s">
        <v>308</v>
      </c>
      <c r="D54" s="80">
        <v>3676072.5086083878</v>
      </c>
      <c r="E54" s="80">
        <v>-308112.28575142333</v>
      </c>
      <c r="F54" s="81">
        <v>-7.7333834060006643E-2</v>
      </c>
      <c r="G54" s="255">
        <v>1.5629160384675775</v>
      </c>
      <c r="H54" s="255">
        <v>-5.3348453258539319E-2</v>
      </c>
      <c r="I54" s="82">
        <v>9.8349240210814113</v>
      </c>
      <c r="J54" s="82">
        <v>0.26030642769660695</v>
      </c>
      <c r="K54" s="81">
        <v>2.7187135690563264E-2</v>
      </c>
      <c r="L54" s="83">
        <v>36153893.818149634</v>
      </c>
      <c r="M54" s="83">
        <v>-1993152.0092240348</v>
      </c>
      <c r="N54" s="81">
        <v>-5.2249183809504406E-2</v>
      </c>
      <c r="O54" s="80">
        <v>6641129.8611002406</v>
      </c>
      <c r="P54" s="80">
        <v>-567148.0195503477</v>
      </c>
      <c r="Q54" s="81">
        <v>-7.8680099316476321E-2</v>
      </c>
    </row>
    <row r="55" spans="1:17">
      <c r="A55" s="672" t="s">
        <v>59</v>
      </c>
      <c r="B55" s="672" t="s">
        <v>345</v>
      </c>
      <c r="C55" s="87" t="s">
        <v>309</v>
      </c>
      <c r="D55" s="80">
        <v>28706298.68899028</v>
      </c>
      <c r="E55" s="80">
        <v>29622.589082382619</v>
      </c>
      <c r="F55" s="84">
        <v>1.0329854470992111E-3</v>
      </c>
      <c r="G55" s="256">
        <v>12.204746919708604</v>
      </c>
      <c r="H55" s="256">
        <v>0.57147795421635017</v>
      </c>
      <c r="I55" s="85">
        <v>10.588024409372935</v>
      </c>
      <c r="J55" s="85">
        <v>0.19869141638209697</v>
      </c>
      <c r="K55" s="84">
        <v>1.9124559441510262E-2</v>
      </c>
      <c r="L55" s="86">
        <v>303942991.22177935</v>
      </c>
      <c r="M55" s="86">
        <v>6011454.0876944065</v>
      </c>
      <c r="N55" s="84">
        <v>2.0177300280194689E-2</v>
      </c>
      <c r="O55" s="80">
        <v>53028298.455276974</v>
      </c>
      <c r="P55" s="80">
        <v>208763.79706051201</v>
      </c>
      <c r="Q55" s="84">
        <v>3.9523975061760089E-3</v>
      </c>
    </row>
    <row r="56" spans="1:17">
      <c r="A56" s="672" t="s">
        <v>59</v>
      </c>
      <c r="B56" s="672" t="s">
        <v>345</v>
      </c>
      <c r="C56" s="443" t="s">
        <v>310</v>
      </c>
      <c r="D56" s="80">
        <v>20070.559086652451</v>
      </c>
      <c r="E56" s="80">
        <v>4883.7575339241012</v>
      </c>
      <c r="F56" s="81">
        <v>0.32157907094313226</v>
      </c>
      <c r="G56" s="255">
        <v>8.5331827987841224E-3</v>
      </c>
      <c r="H56" s="255">
        <v>2.3723520744376664E-3</v>
      </c>
      <c r="I56" s="82">
        <v>8.79773747781657</v>
      </c>
      <c r="J56" s="82">
        <v>9.4446523885633127E-2</v>
      </c>
      <c r="K56" s="81">
        <v>1.0851817362600675E-2</v>
      </c>
      <c r="L56" s="83">
        <v>176575.50987737416</v>
      </c>
      <c r="M56" s="83">
        <v>44400.357304369216</v>
      </c>
      <c r="N56" s="81">
        <v>0.3359206056512426</v>
      </c>
      <c r="O56" s="80">
        <v>20072.073790134222</v>
      </c>
      <c r="P56" s="80">
        <v>4801.081551255018</v>
      </c>
      <c r="Q56" s="81">
        <v>0.3143922461719087</v>
      </c>
    </row>
    <row r="57" spans="1:17">
      <c r="A57" s="672" t="s">
        <v>59</v>
      </c>
      <c r="B57" s="672" t="s">
        <v>345</v>
      </c>
      <c r="C57" s="443" t="s">
        <v>311</v>
      </c>
      <c r="D57" s="80">
        <v>3464550.2676678258</v>
      </c>
      <c r="E57" s="80">
        <v>-226771.0348346699</v>
      </c>
      <c r="F57" s="84">
        <v>-6.1433567075543566E-2</v>
      </c>
      <c r="G57" s="256">
        <v>1.4729854122123964</v>
      </c>
      <c r="H57" s="256">
        <v>-2.4473128674796563E-2</v>
      </c>
      <c r="I57" s="85">
        <v>8.0182334776324975</v>
      </c>
      <c r="J57" s="85">
        <v>-2.8375065585631631E-2</v>
      </c>
      <c r="K57" s="84">
        <v>-3.5263385105948524E-3</v>
      </c>
      <c r="L57" s="86">
        <v>27779572.941154793</v>
      </c>
      <c r="M57" s="86">
        <v>-1923044.5873248577</v>
      </c>
      <c r="N57" s="84">
        <v>-6.4743270032716543E-2</v>
      </c>
      <c r="O57" s="80">
        <v>6821654.9467983861</v>
      </c>
      <c r="P57" s="80">
        <v>-417964.59277543332</v>
      </c>
      <c r="Q57" s="84">
        <v>-5.773294998317522E-2</v>
      </c>
    </row>
    <row r="58" spans="1:17">
      <c r="A58" s="672" t="s">
        <v>59</v>
      </c>
      <c r="B58" s="672" t="s">
        <v>350</v>
      </c>
      <c r="C58" s="87" t="s">
        <v>83</v>
      </c>
      <c r="D58" s="80">
        <v>297487077.6308915</v>
      </c>
      <c r="E58" s="80">
        <v>-2946882.1962780952</v>
      </c>
      <c r="F58" s="81">
        <v>-9.8087519732234854E-3</v>
      </c>
      <c r="G58" s="255">
        <v>9.5478300742444091</v>
      </c>
      <c r="H58" s="255">
        <v>6.5286906639538955E-3</v>
      </c>
      <c r="I58" s="82">
        <v>6.0751203143139509</v>
      </c>
      <c r="J58" s="82">
        <v>-0.15968877324994946</v>
      </c>
      <c r="K58" s="81">
        <v>-2.561245597214332E-2</v>
      </c>
      <c r="L58" s="83">
        <v>1807269788.5613203</v>
      </c>
      <c r="M58" s="83">
        <v>-65878594.381924391</v>
      </c>
      <c r="N58" s="81">
        <v>-3.5169981717310901E-2</v>
      </c>
      <c r="O58" s="80">
        <v>512786495.06047475</v>
      </c>
      <c r="P58" s="80">
        <v>-7141530.3034574389</v>
      </c>
      <c r="Q58" s="81">
        <v>-1.3735613306204464E-2</v>
      </c>
    </row>
    <row r="59" spans="1:17">
      <c r="A59" s="672" t="s">
        <v>59</v>
      </c>
      <c r="B59" s="672" t="s">
        <v>350</v>
      </c>
      <c r="C59" s="443" t="s">
        <v>305</v>
      </c>
      <c r="D59" s="80">
        <v>1711664727.1164885</v>
      </c>
      <c r="E59" s="80">
        <v>-16535435.960845232</v>
      </c>
      <c r="F59" s="84">
        <v>-9.5680097213978223E-3</v>
      </c>
      <c r="G59" s="256">
        <v>54.935777677252318</v>
      </c>
      <c r="H59" s="256">
        <v>5.0908414937552493E-2</v>
      </c>
      <c r="I59" s="85">
        <v>5.4473615323538978</v>
      </c>
      <c r="J59" s="85">
        <v>-7.9800769457687437E-3</v>
      </c>
      <c r="K59" s="84">
        <v>-1.4628005938556049E-3</v>
      </c>
      <c r="L59" s="86">
        <v>9324056590.7813911</v>
      </c>
      <c r="M59" s="86">
        <v>-103865668.05285645</v>
      </c>
      <c r="N59" s="84">
        <v>-1.1016814224950908E-2</v>
      </c>
      <c r="O59" s="80">
        <v>2728155915.8571014</v>
      </c>
      <c r="P59" s="80">
        <v>-20089811.270311832</v>
      </c>
      <c r="Q59" s="84">
        <v>-7.310049124068168E-3</v>
      </c>
    </row>
    <row r="60" spans="1:17">
      <c r="A60" s="672" t="s">
        <v>59</v>
      </c>
      <c r="B60" s="672" t="s">
        <v>350</v>
      </c>
      <c r="C60" s="87" t="s">
        <v>306</v>
      </c>
      <c r="D60" s="80">
        <v>43534714.149124257</v>
      </c>
      <c r="E60" s="80">
        <v>-1745057.5650238991</v>
      </c>
      <c r="F60" s="81">
        <v>-3.8539451480463997E-2</v>
      </c>
      <c r="G60" s="255">
        <v>1.3972440629585157</v>
      </c>
      <c r="H60" s="255">
        <v>-4.0768965771463161E-2</v>
      </c>
      <c r="I60" s="82">
        <v>9.5177789025906812</v>
      </c>
      <c r="J60" s="82">
        <v>0.15042016535635661</v>
      </c>
      <c r="K60" s="81">
        <v>1.6057905923731877E-2</v>
      </c>
      <c r="L60" s="83">
        <v>414353783.85885084</v>
      </c>
      <c r="M60" s="83">
        <v>-9798081.327650547</v>
      </c>
      <c r="N60" s="81">
        <v>-2.3100408442957781E-2</v>
      </c>
      <c r="O60" s="80">
        <v>78053125.080881894</v>
      </c>
      <c r="P60" s="80">
        <v>-3145184.2765195221</v>
      </c>
      <c r="Q60" s="81">
        <v>-3.87346029912485E-2</v>
      </c>
    </row>
    <row r="61" spans="1:17">
      <c r="A61" s="672" t="s">
        <v>59</v>
      </c>
      <c r="B61" s="672" t="s">
        <v>350</v>
      </c>
      <c r="C61" s="443" t="s">
        <v>307</v>
      </c>
      <c r="D61" s="80">
        <v>21558151.686556943</v>
      </c>
      <c r="E61" s="80">
        <v>321393.61093375087</v>
      </c>
      <c r="F61" s="84">
        <v>1.5133835860882433E-2</v>
      </c>
      <c r="G61" s="256">
        <v>0.69190759698617965</v>
      </c>
      <c r="H61" s="256">
        <v>1.7462173684926974E-2</v>
      </c>
      <c r="I61" s="85">
        <v>9.4469855521563648</v>
      </c>
      <c r="J61" s="85">
        <v>-0.25457552777865189</v>
      </c>
      <c r="K61" s="84">
        <v>-2.6240676699461351E-2</v>
      </c>
      <c r="L61" s="86">
        <v>203659547.51409882</v>
      </c>
      <c r="M61" s="86">
        <v>-2370158.0963627994</v>
      </c>
      <c r="N61" s="84">
        <v>-1.150396293262698E-2</v>
      </c>
      <c r="O61" s="80">
        <v>35398543.821331784</v>
      </c>
      <c r="P61" s="80">
        <v>246130.77641403675</v>
      </c>
      <c r="Q61" s="84">
        <v>7.0018173745151121E-3</v>
      </c>
    </row>
    <row r="62" spans="1:17">
      <c r="A62" s="672" t="s">
        <v>59</v>
      </c>
      <c r="B62" s="672" t="s">
        <v>350</v>
      </c>
      <c r="C62" s="87" t="s">
        <v>308</v>
      </c>
      <c r="D62" s="80">
        <v>51689573.008056596</v>
      </c>
      <c r="E62" s="80">
        <v>-2474791.1444775984</v>
      </c>
      <c r="F62" s="81">
        <v>-4.5690394103182874E-2</v>
      </c>
      <c r="G62" s="255">
        <v>1.6589737733197141</v>
      </c>
      <c r="H62" s="255">
        <v>-6.1199681527495553E-2</v>
      </c>
      <c r="I62" s="82">
        <v>9.7117017563255317</v>
      </c>
      <c r="J62" s="82">
        <v>0.13439537227472798</v>
      </c>
      <c r="K62" s="81">
        <v>1.4032690078552578E-2</v>
      </c>
      <c r="L62" s="83">
        <v>501993716.96606004</v>
      </c>
      <c r="M62" s="83">
        <v>-16754993.620058179</v>
      </c>
      <c r="N62" s="81">
        <v>-3.2298863164647147E-2</v>
      </c>
      <c r="O62" s="80">
        <v>93572120.810907662</v>
      </c>
      <c r="P62" s="80">
        <v>-4339602.2069899291</v>
      </c>
      <c r="Q62" s="81">
        <v>-4.4321579410840105E-2</v>
      </c>
    </row>
    <row r="63" spans="1:17">
      <c r="A63" s="672" t="s">
        <v>59</v>
      </c>
      <c r="B63" s="672" t="s">
        <v>350</v>
      </c>
      <c r="C63" s="443" t="s">
        <v>309</v>
      </c>
      <c r="D63" s="80">
        <v>395711338.94557101</v>
      </c>
      <c r="E63" s="80">
        <v>12819813.138424993</v>
      </c>
      <c r="F63" s="84">
        <v>3.3481579701719617E-2</v>
      </c>
      <c r="G63" s="256">
        <v>12.700331902792248</v>
      </c>
      <c r="H63" s="256">
        <v>0.54031028923506419</v>
      </c>
      <c r="I63" s="85">
        <v>10.514224681643771</v>
      </c>
      <c r="J63" s="85">
        <v>5.668465797329425E-2</v>
      </c>
      <c r="K63" s="84">
        <v>5.4204581426405656E-3</v>
      </c>
      <c r="L63" s="86">
        <v>4160597926.7478271</v>
      </c>
      <c r="M63" s="86">
        <v>156494470.89533997</v>
      </c>
      <c r="N63" s="84">
        <v>3.9083523345682825E-2</v>
      </c>
      <c r="O63" s="80">
        <v>730999110.91153729</v>
      </c>
      <c r="P63" s="80">
        <v>21050804.922336698</v>
      </c>
      <c r="Q63" s="84">
        <v>2.9651179874294838E-2</v>
      </c>
    </row>
    <row r="64" spans="1:17">
      <c r="A64" s="672" t="s">
        <v>59</v>
      </c>
      <c r="B64" s="672" t="s">
        <v>350</v>
      </c>
      <c r="C64" s="87" t="s">
        <v>310</v>
      </c>
      <c r="D64" s="80">
        <v>227711.65204134921</v>
      </c>
      <c r="E64" s="80">
        <v>35909.924875323602</v>
      </c>
      <c r="F64" s="81">
        <v>0.18722419972912752</v>
      </c>
      <c r="G64" s="255">
        <v>7.3083919373259703E-3</v>
      </c>
      <c r="H64" s="255">
        <v>1.2170762756907628E-3</v>
      </c>
      <c r="I64" s="82">
        <v>8.8040954909084128</v>
      </c>
      <c r="J64" s="82">
        <v>9.3113925165178912E-2</v>
      </c>
      <c r="K64" s="81">
        <v>1.0689257515061024E-2</v>
      </c>
      <c r="L64" s="83">
        <v>2004795.128964548</v>
      </c>
      <c r="M64" s="83">
        <v>334013.81934358575</v>
      </c>
      <c r="N64" s="81">
        <v>0.19991474492814443</v>
      </c>
      <c r="O64" s="80">
        <v>228045.4363049877</v>
      </c>
      <c r="P64" s="80">
        <v>34238.13047172979</v>
      </c>
      <c r="Q64" s="81">
        <v>0.17666068017676567</v>
      </c>
    </row>
    <row r="65" spans="1:17">
      <c r="A65" s="672" t="s">
        <v>59</v>
      </c>
      <c r="B65" s="672" t="s">
        <v>350</v>
      </c>
      <c r="C65" s="87" t="s">
        <v>311</v>
      </c>
      <c r="D65" s="80">
        <v>44070155.740737699</v>
      </c>
      <c r="E65" s="80">
        <v>-2175868.3916129321</v>
      </c>
      <c r="F65" s="84">
        <v>-4.7049847688221909E-2</v>
      </c>
      <c r="G65" s="256">
        <v>1.4144290290152637</v>
      </c>
      <c r="H65" s="256">
        <v>-5.4270628949262489E-2</v>
      </c>
      <c r="I65" s="85">
        <v>8.1671573631513237</v>
      </c>
      <c r="J65" s="85">
        <v>5.1413337410997073E-2</v>
      </c>
      <c r="K65" s="84">
        <v>6.3350121994892629E-3</v>
      </c>
      <c r="L65" s="86">
        <v>359927896.95319146</v>
      </c>
      <c r="M65" s="86">
        <v>-15392997.113176167</v>
      </c>
      <c r="N65" s="84">
        <v>-4.1012896847821743E-2</v>
      </c>
      <c r="O65" s="80">
        <v>86555109.257445931</v>
      </c>
      <c r="P65" s="80">
        <v>-4249397.6857607961</v>
      </c>
      <c r="Q65" s="84">
        <v>-4.6797211160659269E-2</v>
      </c>
    </row>
    <row r="66" spans="1:17">
      <c r="A66" s="672" t="s">
        <v>59</v>
      </c>
      <c r="B66" s="672" t="s">
        <v>353</v>
      </c>
      <c r="C66" s="443" t="s">
        <v>83</v>
      </c>
      <c r="D66" s="80">
        <v>45301346.426357634</v>
      </c>
      <c r="E66" s="80">
        <v>-150050.51390688121</v>
      </c>
      <c r="F66" s="81">
        <v>-3.3013399809050611E-3</v>
      </c>
      <c r="G66" s="255">
        <v>9.3522803283966383</v>
      </c>
      <c r="H66" s="255">
        <v>0.11807225267201993</v>
      </c>
      <c r="I66" s="82">
        <v>6.0970988404550868</v>
      </c>
      <c r="J66" s="82">
        <v>-0.1367735928251852</v>
      </c>
      <c r="K66" s="81">
        <v>-2.1940390068780208E-2</v>
      </c>
      <c r="L66" s="83">
        <v>276206786.76719934</v>
      </c>
      <c r="M66" s="83">
        <v>-7131423.6727949381</v>
      </c>
      <c r="N66" s="81">
        <v>-2.5169297362754538E-2</v>
      </c>
      <c r="O66" s="80">
        <v>78264256.880830288</v>
      </c>
      <c r="P66" s="80">
        <v>-27681.525453329086</v>
      </c>
      <c r="Q66" s="81">
        <v>-3.5356801756114651E-4</v>
      </c>
    </row>
    <row r="67" spans="1:17">
      <c r="A67" s="672" t="s">
        <v>59</v>
      </c>
      <c r="B67" s="672" t="s">
        <v>353</v>
      </c>
      <c r="C67" s="87" t="s">
        <v>305</v>
      </c>
      <c r="D67" s="80">
        <v>269478086.73197573</v>
      </c>
      <c r="E67" s="80">
        <v>-5287987.9213288426</v>
      </c>
      <c r="F67" s="84">
        <v>-1.9245417863181038E-2</v>
      </c>
      <c r="G67" s="256">
        <v>55.632664551689231</v>
      </c>
      <c r="H67" s="256">
        <v>-0.19063849955320222</v>
      </c>
      <c r="I67" s="85">
        <v>5.4289091972601859</v>
      </c>
      <c r="J67" s="85">
        <v>-6.3202021138644149E-2</v>
      </c>
      <c r="K67" s="84">
        <v>-1.1507782458394946E-2</v>
      </c>
      <c r="L67" s="86">
        <v>1462972063.5193012</v>
      </c>
      <c r="M67" s="86">
        <v>-46073777.519523382</v>
      </c>
      <c r="N67" s="84">
        <v>-3.0531728239485603E-2</v>
      </c>
      <c r="O67" s="80">
        <v>428964486.86834925</v>
      </c>
      <c r="P67" s="80">
        <v>-8100016.2532827258</v>
      </c>
      <c r="Q67" s="84">
        <v>-1.8532770781956063E-2</v>
      </c>
    </row>
    <row r="68" spans="1:17">
      <c r="A68" s="672" t="s">
        <v>59</v>
      </c>
      <c r="B68" s="672" t="s">
        <v>353</v>
      </c>
      <c r="C68" s="443" t="s">
        <v>306</v>
      </c>
      <c r="D68" s="80">
        <v>6477181.7764474899</v>
      </c>
      <c r="E68" s="80">
        <v>-247824.44237446692</v>
      </c>
      <c r="F68" s="81">
        <v>-3.6851184119481635E-2</v>
      </c>
      <c r="G68" s="255">
        <v>1.3371880637100431</v>
      </c>
      <c r="H68" s="255">
        <v>-2.910892418584976E-2</v>
      </c>
      <c r="I68" s="82">
        <v>9.6117854352128038</v>
      </c>
      <c r="J68" s="82">
        <v>0.23374379102103049</v>
      </c>
      <c r="K68" s="81">
        <v>2.4924584459037686E-2</v>
      </c>
      <c r="L68" s="83">
        <v>62257281.460083783</v>
      </c>
      <c r="M68" s="83">
        <v>-810106.91747717559</v>
      </c>
      <c r="N68" s="81">
        <v>-1.2845100111445353E-2</v>
      </c>
      <c r="O68" s="80">
        <v>11614273.331874201</v>
      </c>
      <c r="P68" s="80">
        <v>-422493.76639591716</v>
      </c>
      <c r="Q68" s="81">
        <v>-3.5100269278836214E-2</v>
      </c>
    </row>
    <row r="69" spans="1:17">
      <c r="A69" s="672" t="s">
        <v>59</v>
      </c>
      <c r="B69" s="672" t="s">
        <v>353</v>
      </c>
      <c r="C69" s="87" t="s">
        <v>307</v>
      </c>
      <c r="D69" s="80">
        <v>3151076.729981293</v>
      </c>
      <c r="E69" s="80">
        <v>-29401.4863079926</v>
      </c>
      <c r="F69" s="84">
        <v>-9.244360221493917E-3</v>
      </c>
      <c r="G69" s="256">
        <v>0.65052708671647996</v>
      </c>
      <c r="H69" s="256">
        <v>4.3599806069832825E-3</v>
      </c>
      <c r="I69" s="85">
        <v>9.5969405306044653</v>
      </c>
      <c r="J69" s="85">
        <v>-1.8118292590681762E-2</v>
      </c>
      <c r="K69" s="84">
        <v>-1.8843662762596531E-3</v>
      </c>
      <c r="L69" s="86">
        <v>30240695.985002056</v>
      </c>
      <c r="M69" s="86">
        <v>-339789.15051020309</v>
      </c>
      <c r="N69" s="84">
        <v>-1.1111306737106518E-2</v>
      </c>
      <c r="O69" s="80">
        <v>5179146.0818438521</v>
      </c>
      <c r="P69" s="80">
        <v>-124810.29111318663</v>
      </c>
      <c r="Q69" s="84">
        <v>-2.3531545574083018E-2</v>
      </c>
    </row>
    <row r="70" spans="1:17">
      <c r="A70" s="672" t="s">
        <v>59</v>
      </c>
      <c r="B70" s="672" t="s">
        <v>353</v>
      </c>
      <c r="C70" s="443" t="s">
        <v>308</v>
      </c>
      <c r="D70" s="80">
        <v>7700977.4378019646</v>
      </c>
      <c r="E70" s="80">
        <v>-346901.85713437479</v>
      </c>
      <c r="F70" s="81">
        <v>-4.310475398812736E-2</v>
      </c>
      <c r="G70" s="255">
        <v>1.5898357440227724</v>
      </c>
      <c r="H70" s="255">
        <v>-4.5224935749716311E-2</v>
      </c>
      <c r="I70" s="82">
        <v>9.8529619087087337</v>
      </c>
      <c r="J70" s="82">
        <v>0.28279630426820468</v>
      </c>
      <c r="K70" s="81">
        <v>2.9549781681623987E-2</v>
      </c>
      <c r="L70" s="83">
        <v>75877437.354488134</v>
      </c>
      <c r="M70" s="83">
        <v>-1142100.2626007199</v>
      </c>
      <c r="N70" s="81">
        <v>-1.4828708376292748E-2</v>
      </c>
      <c r="O70" s="80">
        <v>13936784.867228324</v>
      </c>
      <c r="P70" s="80">
        <v>-620520.32609508373</v>
      </c>
      <c r="Q70" s="81">
        <v>-4.2626043615523045E-2</v>
      </c>
    </row>
    <row r="71" spans="1:17">
      <c r="A71" s="672" t="s">
        <v>59</v>
      </c>
      <c r="B71" s="672" t="s">
        <v>353</v>
      </c>
      <c r="C71" s="87" t="s">
        <v>309</v>
      </c>
      <c r="D71" s="80">
        <v>59780213.96081993</v>
      </c>
      <c r="E71" s="80">
        <v>1765099.9148156792</v>
      </c>
      <c r="F71" s="84">
        <v>3.0424828837120062E-2</v>
      </c>
      <c r="G71" s="256">
        <v>12.341384156472413</v>
      </c>
      <c r="H71" s="256">
        <v>0.55464775886985684</v>
      </c>
      <c r="I71" s="85">
        <v>10.649337078565438</v>
      </c>
      <c r="J71" s="85">
        <v>0.16554194237610353</v>
      </c>
      <c r="K71" s="84">
        <v>1.5790268717161805E-2</v>
      </c>
      <c r="L71" s="86">
        <v>636619649.09753489</v>
      </c>
      <c r="M71" s="86">
        <v>28401078.636566043</v>
      </c>
      <c r="N71" s="84">
        <v>4.6695513777293689E-2</v>
      </c>
      <c r="O71" s="80">
        <v>110698821.57717587</v>
      </c>
      <c r="P71" s="80">
        <v>3082227.3955010623</v>
      </c>
      <c r="Q71" s="84">
        <v>2.8640819001368386E-2</v>
      </c>
    </row>
    <row r="72" spans="1:17">
      <c r="A72" s="672" t="s">
        <v>59</v>
      </c>
      <c r="B72" s="672" t="s">
        <v>353</v>
      </c>
      <c r="C72" s="443" t="s">
        <v>310</v>
      </c>
      <c r="D72" s="80">
        <v>41888.189663488301</v>
      </c>
      <c r="E72" s="80">
        <v>16731.122595369899</v>
      </c>
      <c r="F72" s="81">
        <v>0.66506650199193063</v>
      </c>
      <c r="G72" s="255">
        <v>8.6476478755178349E-3</v>
      </c>
      <c r="H72" s="255">
        <v>3.5365708235346469E-3</v>
      </c>
      <c r="I72" s="82">
        <v>8.8688374518438202</v>
      </c>
      <c r="J72" s="82">
        <v>1.1845731777563984E-2</v>
      </c>
      <c r="K72" s="81">
        <v>1.3374441516893921E-3</v>
      </c>
      <c r="L72" s="83">
        <v>371499.54527748225</v>
      </c>
      <c r="M72" s="83">
        <v>148683.61055400607</v>
      </c>
      <c r="N72" s="81">
        <v>0.66729343544719366</v>
      </c>
      <c r="O72" s="80">
        <v>41917.663674296171</v>
      </c>
      <c r="P72" s="80">
        <v>16624.098397792608</v>
      </c>
      <c r="Q72" s="81">
        <v>0.65724615000146103</v>
      </c>
    </row>
    <row r="73" spans="1:17">
      <c r="A73" s="672" t="s">
        <v>59</v>
      </c>
      <c r="B73" s="672" t="s">
        <v>353</v>
      </c>
      <c r="C73" s="443" t="s">
        <v>311</v>
      </c>
      <c r="D73" s="80">
        <v>7017887.7178489082</v>
      </c>
      <c r="E73" s="80">
        <v>-472251.86033889279</v>
      </c>
      <c r="F73" s="84">
        <v>-6.3049807738449593E-2</v>
      </c>
      <c r="G73" s="256">
        <v>1.4488146253495766</v>
      </c>
      <c r="H73" s="256">
        <v>-7.293194433470962E-2</v>
      </c>
      <c r="I73" s="85">
        <v>8.0787556672086502</v>
      </c>
      <c r="J73" s="85">
        <v>1.7898552248778898E-2</v>
      </c>
      <c r="K73" s="84">
        <v>2.2204279264002313E-3</v>
      </c>
      <c r="L73" s="86">
        <v>56695800.172405846</v>
      </c>
      <c r="M73" s="86">
        <v>-3681144.738471821</v>
      </c>
      <c r="N73" s="84">
        <v>-6.0969377365906047E-2</v>
      </c>
      <c r="O73" s="80">
        <v>13810207.734362058</v>
      </c>
      <c r="P73" s="80">
        <v>-916610.01050949097</v>
      </c>
      <c r="Q73" s="84">
        <v>-6.2240874192164848E-2</v>
      </c>
    </row>
    <row r="74" spans="1:17">
      <c r="A74" s="672" t="s">
        <v>60</v>
      </c>
      <c r="B74" s="672" t="s">
        <v>345</v>
      </c>
      <c r="C74" s="87" t="s">
        <v>83</v>
      </c>
      <c r="D74" s="80">
        <v>46602.597591867197</v>
      </c>
      <c r="E74" s="80">
        <v>-7058.5291396400571</v>
      </c>
      <c r="F74" s="81">
        <v>-0.13153896627920833</v>
      </c>
      <c r="G74" s="255">
        <v>2.4006569530715707</v>
      </c>
      <c r="H74" s="255">
        <v>-0.31816141096874029</v>
      </c>
      <c r="I74" s="82">
        <v>10.300175026365128</v>
      </c>
      <c r="J74" s="82">
        <v>7.263101108481429E-2</v>
      </c>
      <c r="K74" s="81">
        <v>7.1015104873957012E-3</v>
      </c>
      <c r="L74" s="83">
        <v>480014.9118794942</v>
      </c>
      <c r="M74" s="83">
        <v>-68806.62367653125</v>
      </c>
      <c r="N74" s="81">
        <v>-0.12537158114034549</v>
      </c>
      <c r="O74" s="80">
        <v>93385.8327023983</v>
      </c>
      <c r="P74" s="80">
        <v>-13434.69596610521</v>
      </c>
      <c r="Q74" s="81">
        <v>-0.12576885860392195</v>
      </c>
    </row>
    <row r="75" spans="1:17">
      <c r="A75" s="672" t="s">
        <v>60</v>
      </c>
      <c r="B75" s="672" t="s">
        <v>345</v>
      </c>
      <c r="C75" s="443" t="s">
        <v>307</v>
      </c>
      <c r="D75" s="80">
        <v>11029.326385930312</v>
      </c>
      <c r="E75" s="80">
        <v>-3995.7139857848633</v>
      </c>
      <c r="F75" s="84">
        <v>-0.26593698831630724</v>
      </c>
      <c r="G75" s="256">
        <v>0.56815779472129802</v>
      </c>
      <c r="H75" s="256">
        <v>-0.19310754149611864</v>
      </c>
      <c r="I75" s="85">
        <v>12.750688077182028</v>
      </c>
      <c r="J75" s="85">
        <v>2.0550443694717018</v>
      </c>
      <c r="K75" s="84">
        <v>0.19213844679495556</v>
      </c>
      <c r="L75" s="86">
        <v>140631.50044843077</v>
      </c>
      <c r="M75" s="86">
        <v>-20070.978061398258</v>
      </c>
      <c r="N75" s="84">
        <v>-0.1248952614017752</v>
      </c>
      <c r="O75" s="80">
        <v>26526.697695970535</v>
      </c>
      <c r="P75" s="80">
        <v>-4496.6542366743088</v>
      </c>
      <c r="Q75" s="84">
        <v>-0.14494417774188445</v>
      </c>
    </row>
    <row r="76" spans="1:17">
      <c r="A76" s="672" t="s">
        <v>60</v>
      </c>
      <c r="B76" s="672" t="s">
        <v>345</v>
      </c>
      <c r="C76" s="443" t="s">
        <v>311</v>
      </c>
      <c r="D76" s="80">
        <v>8456.9083790486457</v>
      </c>
      <c r="E76" s="80">
        <v>220.92887052515471</v>
      </c>
      <c r="F76" s="81">
        <v>2.6824844609741123E-2</v>
      </c>
      <c r="G76" s="255">
        <v>0.43564386859833243</v>
      </c>
      <c r="H76" s="255">
        <v>1.8356090694001403E-2</v>
      </c>
      <c r="I76" s="82">
        <v>13.951025519275044</v>
      </c>
      <c r="J76" s="82">
        <v>-1.4589923135488316</v>
      </c>
      <c r="K76" s="81">
        <v>-9.467817165280154E-2</v>
      </c>
      <c r="L76" s="83">
        <v>117982.54461027861</v>
      </c>
      <c r="M76" s="83">
        <v>-8934.0464868404088</v>
      </c>
      <c r="N76" s="81">
        <v>-7.039305428558118E-2</v>
      </c>
      <c r="O76" s="80">
        <v>24647.578493714333</v>
      </c>
      <c r="P76" s="80">
        <v>-2517.207366672279</v>
      </c>
      <c r="Q76" s="81">
        <v>-9.2664355228473494E-2</v>
      </c>
    </row>
    <row r="77" spans="1:17">
      <c r="A77" s="672" t="s">
        <v>60</v>
      </c>
      <c r="B77" s="672" t="s">
        <v>350</v>
      </c>
      <c r="C77" s="87" t="s">
        <v>83</v>
      </c>
      <c r="D77" s="80">
        <v>634568.747740202</v>
      </c>
      <c r="E77" s="80">
        <v>-112760.9767942219</v>
      </c>
      <c r="F77" s="84">
        <v>-0.15088517570269325</v>
      </c>
      <c r="G77" s="256">
        <v>2.2141777569473891</v>
      </c>
      <c r="H77" s="256">
        <v>-0.25212757611119985</v>
      </c>
      <c r="I77" s="85">
        <v>10.128059780411956</v>
      </c>
      <c r="J77" s="85">
        <v>0.14536967842065174</v>
      </c>
      <c r="K77" s="84">
        <v>1.4562174818153879E-2</v>
      </c>
      <c r="L77" s="86">
        <v>6426950.2118939199</v>
      </c>
      <c r="M77" s="86">
        <v>-1033410.8321397621</v>
      </c>
      <c r="N77" s="84">
        <v>-0.13852021719058996</v>
      </c>
      <c r="O77" s="80">
        <v>1254638.6693602107</v>
      </c>
      <c r="P77" s="80">
        <v>-210293.5565804143</v>
      </c>
      <c r="Q77" s="84">
        <v>-0.14355173082862993</v>
      </c>
    </row>
    <row r="78" spans="1:17">
      <c r="A78" s="672" t="s">
        <v>60</v>
      </c>
      <c r="B78" s="672" t="s">
        <v>350</v>
      </c>
      <c r="C78" s="443" t="s">
        <v>307</v>
      </c>
      <c r="D78" s="80">
        <v>169534.16835341629</v>
      </c>
      <c r="E78" s="80">
        <v>1737.5887046588468</v>
      </c>
      <c r="F78" s="81">
        <v>1.035532850726802E-2</v>
      </c>
      <c r="G78" s="255">
        <v>0.59154943565609008</v>
      </c>
      <c r="H78" s="255">
        <v>3.7794398661494699E-2</v>
      </c>
      <c r="I78" s="82">
        <v>11.14828499666911</v>
      </c>
      <c r="J78" s="82">
        <v>-0.94154981937586868</v>
      </c>
      <c r="K78" s="81">
        <v>-7.787946102673747E-2</v>
      </c>
      <c r="L78" s="83">
        <v>1890015.2254771658</v>
      </c>
      <c r="M78" s="83">
        <v>-138617.70517364633</v>
      </c>
      <c r="N78" s="81">
        <v>-6.8330599922370353E-2</v>
      </c>
      <c r="O78" s="80">
        <v>377645.46436445561</v>
      </c>
      <c r="P78" s="80">
        <v>-17665.707430193666</v>
      </c>
      <c r="Q78" s="81">
        <v>-4.4688105701627887E-2</v>
      </c>
    </row>
    <row r="79" spans="1:17">
      <c r="A79" s="672" t="s">
        <v>60</v>
      </c>
      <c r="B79" s="672" t="s">
        <v>350</v>
      </c>
      <c r="C79" s="443" t="s">
        <v>311</v>
      </c>
      <c r="D79" s="80">
        <v>100288.60106648027</v>
      </c>
      <c r="E79" s="80">
        <v>-18907.113987655728</v>
      </c>
      <c r="F79" s="84">
        <v>-0.15862243016931057</v>
      </c>
      <c r="G79" s="256">
        <v>0.34993338475547303</v>
      </c>
      <c r="H79" s="256">
        <v>-4.3431174507693737E-2</v>
      </c>
      <c r="I79" s="85">
        <v>15.309229246759523</v>
      </c>
      <c r="J79" s="85">
        <v>-0.45407393917332328</v>
      </c>
      <c r="K79" s="84">
        <v>-2.8805760684634824E-2</v>
      </c>
      <c r="L79" s="86">
        <v>1535341.1845635581</v>
      </c>
      <c r="M79" s="86">
        <v>-343577.01029884769</v>
      </c>
      <c r="N79" s="84">
        <v>-0.18285895109127304</v>
      </c>
      <c r="O79" s="80">
        <v>331552.99077746324</v>
      </c>
      <c r="P79" s="80">
        <v>-77588.620889795944</v>
      </c>
      <c r="Q79" s="84">
        <v>-0.18963756967574372</v>
      </c>
    </row>
    <row r="80" spans="1:17">
      <c r="A80" s="672" t="s">
        <v>60</v>
      </c>
      <c r="B80" s="672" t="s">
        <v>353</v>
      </c>
      <c r="C80" s="87" t="s">
        <v>83</v>
      </c>
      <c r="D80" s="80">
        <v>96712.248603058324</v>
      </c>
      <c r="E80" s="80">
        <v>-11554.876714395839</v>
      </c>
      <c r="F80" s="81">
        <v>-0.10672562590458871</v>
      </c>
      <c r="G80" s="255">
        <v>2.5047031190378144</v>
      </c>
      <c r="H80" s="255">
        <v>-0.26972341234477915</v>
      </c>
      <c r="I80" s="82">
        <v>10.297186787705128</v>
      </c>
      <c r="J80" s="82">
        <v>0.14855556096251199</v>
      </c>
      <c r="K80" s="81">
        <v>1.4637989857297588E-2</v>
      </c>
      <c r="L80" s="83">
        <v>995864.0885246658</v>
      </c>
      <c r="M80" s="83">
        <v>-102899.04030170559</v>
      </c>
      <c r="N80" s="81">
        <v>-9.364988467679633E-2</v>
      </c>
      <c r="O80" s="80">
        <v>194282.02450168133</v>
      </c>
      <c r="P80" s="80">
        <v>-20654.195320030849</v>
      </c>
      <c r="Q80" s="81">
        <v>-9.6094531378486767E-2</v>
      </c>
    </row>
    <row r="81" spans="1:17">
      <c r="A81" s="672" t="s">
        <v>60</v>
      </c>
      <c r="B81" s="672" t="s">
        <v>353</v>
      </c>
      <c r="C81" s="443" t="s">
        <v>307</v>
      </c>
      <c r="D81" s="80">
        <v>22120.054906437144</v>
      </c>
      <c r="E81" s="80">
        <v>-6289.5188723476895</v>
      </c>
      <c r="F81" s="84">
        <v>-0.22138730138374896</v>
      </c>
      <c r="G81" s="256">
        <v>0.57287645895650063</v>
      </c>
      <c r="H81" s="256">
        <v>-0.15514024053579623</v>
      </c>
      <c r="I81" s="85">
        <v>11.886507323400323</v>
      </c>
      <c r="J81" s="85">
        <v>0.87262517771454284</v>
      </c>
      <c r="K81" s="84">
        <v>7.9229572840159412E-2</v>
      </c>
      <c r="L81" s="86">
        <v>262930.19463938236</v>
      </c>
      <c r="M81" s="86">
        <v>-49969.502769318817</v>
      </c>
      <c r="N81" s="84">
        <v>-0.15969814986445957</v>
      </c>
      <c r="O81" s="80">
        <v>51341.901932239532</v>
      </c>
      <c r="P81" s="80">
        <v>-7959.5162227153778</v>
      </c>
      <c r="Q81" s="84">
        <v>-0.13422134698224453</v>
      </c>
    </row>
    <row r="82" spans="1:17">
      <c r="A82" s="672" t="s">
        <v>60</v>
      </c>
      <c r="B82" s="672" t="s">
        <v>353</v>
      </c>
      <c r="C82" s="443" t="s">
        <v>311</v>
      </c>
      <c r="D82" s="80">
        <v>16314.089398263313</v>
      </c>
      <c r="E82" s="80">
        <v>-1114.6037194775854</v>
      </c>
      <c r="F82" s="81">
        <v>-6.3952225904018903E-2</v>
      </c>
      <c r="G82" s="255">
        <v>0.42251060429588327</v>
      </c>
      <c r="H82" s="255">
        <v>-2.4112767770227361E-2</v>
      </c>
      <c r="I82" s="82">
        <v>14.364519309046292</v>
      </c>
      <c r="J82" s="82">
        <v>-1.1943011579990799</v>
      </c>
      <c r="K82" s="81">
        <v>-7.6760391992997806E-2</v>
      </c>
      <c r="L82" s="83">
        <v>234344.05217086076</v>
      </c>
      <c r="M82" s="83">
        <v>-36825.855023299169</v>
      </c>
      <c r="N82" s="81">
        <v>-0.13580361996779955</v>
      </c>
      <c r="O82" s="80">
        <v>49669.802847146988</v>
      </c>
      <c r="P82" s="80">
        <v>-7939.2794738643206</v>
      </c>
      <c r="Q82" s="81">
        <v>-0.13781298284921109</v>
      </c>
    </row>
    <row r="83" spans="1:17">
      <c r="A83" s="672" t="s">
        <v>116</v>
      </c>
      <c r="B83" s="672" t="s">
        <v>345</v>
      </c>
      <c r="C83" s="87" t="s">
        <v>83</v>
      </c>
      <c r="D83" s="80">
        <v>19412745.357550997</v>
      </c>
      <c r="E83" s="80">
        <v>317155.68543219939</v>
      </c>
      <c r="F83" s="84">
        <v>1.6608844810656668E-2</v>
      </c>
      <c r="G83" s="256">
        <v>9.3427865302751112</v>
      </c>
      <c r="H83" s="256">
        <v>8.6064828110524516E-2</v>
      </c>
      <c r="I83" s="85">
        <v>4.3539618403372318</v>
      </c>
      <c r="J83" s="85">
        <v>-0.31456312256580521</v>
      </c>
      <c r="K83" s="84">
        <v>-6.7379552442234314E-2</v>
      </c>
      <c r="L83" s="86">
        <v>84522352.502960816</v>
      </c>
      <c r="M83" s="86">
        <v>-4625884.5626792163</v>
      </c>
      <c r="N83" s="84">
        <v>-5.1889804161502011E-2</v>
      </c>
      <c r="O83" s="80">
        <v>22359943.184888601</v>
      </c>
      <c r="P83" s="80">
        <v>593389.5746502988</v>
      </c>
      <c r="Q83" s="84">
        <v>2.7261530937593492E-2</v>
      </c>
    </row>
    <row r="84" spans="1:17">
      <c r="A84" s="672" t="s">
        <v>116</v>
      </c>
      <c r="B84" s="672" t="s">
        <v>345</v>
      </c>
      <c r="C84" s="443" t="s">
        <v>305</v>
      </c>
      <c r="D84" s="80">
        <v>115570758.47802517</v>
      </c>
      <c r="E84" s="80">
        <v>1585639.306561619</v>
      </c>
      <c r="F84" s="81">
        <v>1.39109325681048E-2</v>
      </c>
      <c r="G84" s="255">
        <v>55.620825685130562</v>
      </c>
      <c r="H84" s="255">
        <v>0.36573566301505878</v>
      </c>
      <c r="I84" s="82">
        <v>4.0904696540015193</v>
      </c>
      <c r="J84" s="82">
        <v>-0.29276037581789272</v>
      </c>
      <c r="K84" s="81">
        <v>-6.6791013436717658E-2</v>
      </c>
      <c r="L84" s="83">
        <v>472738680.44430077</v>
      </c>
      <c r="M84" s="83">
        <v>-26884316.860602617</v>
      </c>
      <c r="N84" s="81">
        <v>-5.3809206152686376E-2</v>
      </c>
      <c r="O84" s="80">
        <v>118733572.73830596</v>
      </c>
      <c r="P84" s="80">
        <v>1883610.8800381124</v>
      </c>
      <c r="Q84" s="81">
        <v>1.611991009738473E-2</v>
      </c>
    </row>
    <row r="85" spans="1:17">
      <c r="A85" s="672" t="s">
        <v>116</v>
      </c>
      <c r="B85" s="672" t="s">
        <v>345</v>
      </c>
      <c r="C85" s="87" t="s">
        <v>306</v>
      </c>
      <c r="D85" s="80">
        <v>968446.60933255032</v>
      </c>
      <c r="E85" s="80">
        <v>840117.63258223003</v>
      </c>
      <c r="F85" s="84">
        <v>6.5465934028039632</v>
      </c>
      <c r="G85" s="256">
        <v>0.4660850266314005</v>
      </c>
      <c r="H85" s="256">
        <v>0.40387665053523264</v>
      </c>
      <c r="I85" s="85">
        <v>6.9871740618884504</v>
      </c>
      <c r="J85" s="85">
        <v>0.11256920476166687</v>
      </c>
      <c r="K85" s="84">
        <v>1.6374643648786349E-2</v>
      </c>
      <c r="L85" s="86">
        <v>6766705.0290522128</v>
      </c>
      <c r="M85" s="86">
        <v>5884494.0221743509</v>
      </c>
      <c r="N85" s="84">
        <v>6.6701661805371604</v>
      </c>
      <c r="O85" s="80">
        <v>1693521.0996140027</v>
      </c>
      <c r="P85" s="80">
        <v>1574700.0569083188</v>
      </c>
      <c r="Q85" s="84">
        <v>13.252703570434084</v>
      </c>
    </row>
    <row r="86" spans="1:17">
      <c r="A86" s="672" t="s">
        <v>116</v>
      </c>
      <c r="B86" s="672" t="s">
        <v>345</v>
      </c>
      <c r="C86" s="443" t="s">
        <v>307</v>
      </c>
      <c r="D86" s="80">
        <v>3813459.097938959</v>
      </c>
      <c r="E86" s="80">
        <v>-520093.70205019647</v>
      </c>
      <c r="F86" s="81">
        <v>-0.12001554522457832</v>
      </c>
      <c r="G86" s="255">
        <v>1.8353063226124684</v>
      </c>
      <c r="H86" s="255">
        <v>-0.26541394525683604</v>
      </c>
      <c r="I86" s="82">
        <v>4.9497029807892403</v>
      </c>
      <c r="J86" s="82">
        <v>-9.1177075302292465E-2</v>
      </c>
      <c r="K86" s="81">
        <v>-1.8087531202435909E-2</v>
      </c>
      <c r="L86" s="83">
        <v>18875489.86418632</v>
      </c>
      <c r="M86" s="83">
        <v>-2969430.0172986314</v>
      </c>
      <c r="N86" s="81">
        <v>-0.13593229150798691</v>
      </c>
      <c r="O86" s="80">
        <v>2152373.1671997905</v>
      </c>
      <c r="P86" s="80">
        <v>-276423.10168963717</v>
      </c>
      <c r="Q86" s="81">
        <v>-0.11381074041917573</v>
      </c>
    </row>
    <row r="87" spans="1:17">
      <c r="A87" s="672" t="s">
        <v>116</v>
      </c>
      <c r="B87" s="672" t="s">
        <v>345</v>
      </c>
      <c r="C87" s="87" t="s">
        <v>308</v>
      </c>
      <c r="D87" s="80">
        <v>701894.28218782973</v>
      </c>
      <c r="E87" s="80">
        <v>129467.57716744859</v>
      </c>
      <c r="F87" s="84">
        <v>0.22617319568072722</v>
      </c>
      <c r="G87" s="256">
        <v>0.33780118806075238</v>
      </c>
      <c r="H87" s="256">
        <v>6.0313307652564541E-2</v>
      </c>
      <c r="I87" s="85">
        <v>6.6538670921229119</v>
      </c>
      <c r="J87" s="85">
        <v>0.97808863364288623</v>
      </c>
      <c r="K87" s="84">
        <v>0.17232678139181959</v>
      </c>
      <c r="L87" s="86">
        <v>4670311.2663988397</v>
      </c>
      <c r="M87" s="86">
        <v>1421344.1049854606</v>
      </c>
      <c r="N87" s="84">
        <v>0.43747567592131087</v>
      </c>
      <c r="O87" s="80">
        <v>1118199.6720071649</v>
      </c>
      <c r="P87" s="80">
        <v>322421.22017584369</v>
      </c>
      <c r="Q87" s="84">
        <v>0.40516455231208792</v>
      </c>
    </row>
    <row r="88" spans="1:17">
      <c r="A88" s="672" t="s">
        <v>116</v>
      </c>
      <c r="B88" s="672" t="s">
        <v>345</v>
      </c>
      <c r="C88" s="443" t="s">
        <v>309</v>
      </c>
      <c r="D88" s="80">
        <v>26713530.482195023</v>
      </c>
      <c r="E88" s="80">
        <v>1134521.078141626</v>
      </c>
      <c r="F88" s="81">
        <v>4.4353597131945352E-2</v>
      </c>
      <c r="G88" s="255">
        <v>12.856440867497714</v>
      </c>
      <c r="H88" s="255">
        <v>0.45683574736418819</v>
      </c>
      <c r="I88" s="82">
        <v>6.5551738895564133</v>
      </c>
      <c r="J88" s="82">
        <v>9.4295751878192391E-2</v>
      </c>
      <c r="K88" s="81">
        <v>1.4594881666051433E-2</v>
      </c>
      <c r="L88" s="83">
        <v>175111837.51475412</v>
      </c>
      <c r="M88" s="83">
        <v>9848974.8726398945</v>
      </c>
      <c r="N88" s="81">
        <v>5.9595814299600924E-2</v>
      </c>
      <c r="O88" s="80">
        <v>25852901.326467231</v>
      </c>
      <c r="P88" s="80">
        <v>1289612.6144210473</v>
      </c>
      <c r="Q88" s="81">
        <v>5.2501626697430095E-2</v>
      </c>
    </row>
    <row r="89" spans="1:17">
      <c r="A89" s="672" t="s">
        <v>116</v>
      </c>
      <c r="B89" s="672" t="s">
        <v>345</v>
      </c>
      <c r="C89" s="443" t="s">
        <v>310</v>
      </c>
      <c r="D89" s="80"/>
      <c r="E89" s="80"/>
      <c r="F89" s="81"/>
      <c r="G89" s="255"/>
      <c r="H89" s="255"/>
      <c r="I89" s="82"/>
      <c r="J89" s="82"/>
      <c r="K89" s="81"/>
      <c r="L89" s="83"/>
      <c r="M89" s="83"/>
      <c r="N89" s="81"/>
      <c r="O89" s="80"/>
      <c r="P89" s="80"/>
      <c r="Q89" s="81"/>
    </row>
    <row r="90" spans="1:17">
      <c r="A90" s="672" t="s">
        <v>116</v>
      </c>
      <c r="B90" s="672" t="s">
        <v>345</v>
      </c>
      <c r="C90" s="443" t="s">
        <v>311</v>
      </c>
      <c r="D90" s="80">
        <v>3379825.5800103438</v>
      </c>
      <c r="E90" s="80">
        <v>-86681.351452757604</v>
      </c>
      <c r="F90" s="84">
        <v>-2.5005388180825643E-2</v>
      </c>
      <c r="G90" s="256">
        <v>1.6266111939348833</v>
      </c>
      <c r="H90" s="256">
        <v>-5.3802477187847808E-2</v>
      </c>
      <c r="I90" s="85">
        <v>6.457637532737853</v>
      </c>
      <c r="J90" s="85">
        <v>5.3514490087758659E-2</v>
      </c>
      <c r="K90" s="84">
        <v>8.3562557638826671E-3</v>
      </c>
      <c r="L90" s="86">
        <v>21825688.519582272</v>
      </c>
      <c r="M90" s="86">
        <v>-374248.39770684764</v>
      </c>
      <c r="N90" s="84">
        <v>-1.685808383605749E-2</v>
      </c>
      <c r="O90" s="80">
        <v>4769413.6463736314</v>
      </c>
      <c r="P90" s="80">
        <v>-97530.423185322434</v>
      </c>
      <c r="Q90" s="84">
        <v>-2.0039355659610181E-2</v>
      </c>
    </row>
    <row r="91" spans="1:17">
      <c r="A91" s="672" t="s">
        <v>116</v>
      </c>
      <c r="B91" s="672" t="s">
        <v>350</v>
      </c>
      <c r="C91" s="87" t="s">
        <v>83</v>
      </c>
      <c r="D91" s="80">
        <v>258938795.72394353</v>
      </c>
      <c r="E91" s="80">
        <v>3930745.3773784935</v>
      </c>
      <c r="F91" s="81">
        <v>1.541420112830348E-2</v>
      </c>
      <c r="G91" s="255">
        <v>9.397596970610234</v>
      </c>
      <c r="H91" s="255">
        <v>-0.15433433935771745</v>
      </c>
      <c r="I91" s="82">
        <v>4.4363821475041254</v>
      </c>
      <c r="J91" s="82">
        <v>-0.13650748659910938</v>
      </c>
      <c r="K91" s="81">
        <v>-2.9851471940428569E-2</v>
      </c>
      <c r="L91" s="83">
        <v>1148751450.6459198</v>
      </c>
      <c r="M91" s="83">
        <v>-17372219.396763325</v>
      </c>
      <c r="N91" s="81">
        <v>-1.4897407404591535E-2</v>
      </c>
      <c r="O91" s="80">
        <v>292287352.62197477</v>
      </c>
      <c r="P91" s="80">
        <v>4851021.1551169157</v>
      </c>
      <c r="Q91" s="81">
        <v>1.6876854538050112E-2</v>
      </c>
    </row>
    <row r="92" spans="1:17">
      <c r="A92" s="672" t="s">
        <v>116</v>
      </c>
      <c r="B92" s="672" t="s">
        <v>350</v>
      </c>
      <c r="C92" s="443" t="s">
        <v>305</v>
      </c>
      <c r="D92" s="80">
        <v>1508262374.1611784</v>
      </c>
      <c r="E92" s="80">
        <v>51047024.319365978</v>
      </c>
      <c r="F92" s="84">
        <v>3.5030528826715542E-2</v>
      </c>
      <c r="G92" s="256">
        <v>54.738965934689645</v>
      </c>
      <c r="H92" s="256">
        <v>0.15550903361067014</v>
      </c>
      <c r="I92" s="85">
        <v>4.2468997646276572</v>
      </c>
      <c r="J92" s="85">
        <v>-8.7469133089860485E-2</v>
      </c>
      <c r="K92" s="84">
        <v>-2.0180361929027731E-2</v>
      </c>
      <c r="L92" s="86">
        <v>6405439121.8218632</v>
      </c>
      <c r="M92" s="86">
        <v>89330232.19095993</v>
      </c>
      <c r="N92" s="84">
        <v>1.4143238147399982E-2</v>
      </c>
      <c r="O92" s="80">
        <v>1563581078.5512366</v>
      </c>
      <c r="P92" s="80">
        <v>52080649.195175171</v>
      </c>
      <c r="Q92" s="84">
        <v>3.4456258287245661E-2</v>
      </c>
    </row>
    <row r="93" spans="1:17">
      <c r="A93" s="672" t="s">
        <v>116</v>
      </c>
      <c r="B93" s="672" t="s">
        <v>350</v>
      </c>
      <c r="C93" s="87" t="s">
        <v>306</v>
      </c>
      <c r="D93" s="80">
        <v>6998031.9934383854</v>
      </c>
      <c r="E93" s="80">
        <v>5268647.5212005898</v>
      </c>
      <c r="F93" s="81">
        <v>3.0465449446201198</v>
      </c>
      <c r="G93" s="255">
        <v>0.25397771731309937</v>
      </c>
      <c r="H93" s="255">
        <v>0.18919952044876218</v>
      </c>
      <c r="I93" s="82">
        <v>7.2236560770425893</v>
      </c>
      <c r="J93" s="82">
        <v>0.45940481119331267</v>
      </c>
      <c r="K93" s="81">
        <v>6.7916579845682695E-2</v>
      </c>
      <c r="L93" s="83">
        <v>50551376.336739659</v>
      </c>
      <c r="M93" s="83">
        <v>38853385.231265068</v>
      </c>
      <c r="N93" s="81">
        <v>3.321372437450556</v>
      </c>
      <c r="O93" s="80">
        <v>11420292.139741376</v>
      </c>
      <c r="P93" s="80">
        <v>9814606.6925011426</v>
      </c>
      <c r="Q93" s="81">
        <v>6.1124093198764218</v>
      </c>
    </row>
    <row r="94" spans="1:17">
      <c r="A94" s="672" t="s">
        <v>116</v>
      </c>
      <c r="B94" s="672" t="s">
        <v>350</v>
      </c>
      <c r="C94" s="443" t="s">
        <v>307</v>
      </c>
      <c r="D94" s="80">
        <v>60275738.716719188</v>
      </c>
      <c r="E94" s="80">
        <v>3122991.2119404674</v>
      </c>
      <c r="F94" s="84">
        <v>5.4642888544935556E-2</v>
      </c>
      <c r="G94" s="256">
        <v>2.1875713833527977</v>
      </c>
      <c r="H94" s="256">
        <v>4.677968050394643E-2</v>
      </c>
      <c r="I94" s="85">
        <v>4.9690931640682905</v>
      </c>
      <c r="J94" s="85">
        <v>-0.14350463434598293</v>
      </c>
      <c r="K94" s="84">
        <v>-2.806882919491387E-2</v>
      </c>
      <c r="L94" s="86">
        <v>299515761.2164157</v>
      </c>
      <c r="M94" s="86">
        <v>7316750.1501571536</v>
      </c>
      <c r="N94" s="84">
        <v>2.5040297444737143E-2</v>
      </c>
      <c r="O94" s="80">
        <v>33556091.206382222</v>
      </c>
      <c r="P94" s="80">
        <v>2611263.4974946119</v>
      </c>
      <c r="Q94" s="84">
        <v>8.438448977838825E-2</v>
      </c>
    </row>
    <row r="95" spans="1:17">
      <c r="A95" s="672" t="s">
        <v>116</v>
      </c>
      <c r="B95" s="672" t="s">
        <v>350</v>
      </c>
      <c r="C95" s="87" t="s">
        <v>308</v>
      </c>
      <c r="D95" s="80">
        <v>7701648.182464987</v>
      </c>
      <c r="E95" s="80">
        <v>38277.78337033093</v>
      </c>
      <c r="F95" s="81">
        <v>4.9949019004553183E-3</v>
      </c>
      <c r="G95" s="255">
        <v>0.27951387286670082</v>
      </c>
      <c r="H95" s="255">
        <v>-7.5358400953505211E-3</v>
      </c>
      <c r="I95" s="82">
        <v>6.4260808062326262</v>
      </c>
      <c r="J95" s="82">
        <v>0.80450406142847797</v>
      </c>
      <c r="K95" s="81">
        <v>0.14311003797503191</v>
      </c>
      <c r="L95" s="83">
        <v>49491413.561694741</v>
      </c>
      <c r="M95" s="83">
        <v>6411188.7393237352</v>
      </c>
      <c r="N95" s="81">
        <v>0.14881976047614515</v>
      </c>
      <c r="O95" s="80">
        <v>11562617.546697602</v>
      </c>
      <c r="P95" s="80">
        <v>781370.55171468854</v>
      </c>
      <c r="Q95" s="81">
        <v>7.2474969924935559E-2</v>
      </c>
    </row>
    <row r="96" spans="1:17">
      <c r="A96" s="672" t="s">
        <v>116</v>
      </c>
      <c r="B96" s="672" t="s">
        <v>350</v>
      </c>
      <c r="C96" s="443" t="s">
        <v>309</v>
      </c>
      <c r="D96" s="80">
        <v>360850855.79522032</v>
      </c>
      <c r="E96" s="80">
        <v>23074614.903919935</v>
      </c>
      <c r="F96" s="84">
        <v>6.8313315474860664E-2</v>
      </c>
      <c r="G96" s="256">
        <v>13.096264311349392</v>
      </c>
      <c r="H96" s="256">
        <v>0.44405412916857223</v>
      </c>
      <c r="I96" s="85">
        <v>6.5067235798960539</v>
      </c>
      <c r="J96" s="85">
        <v>0.11066530184514178</v>
      </c>
      <c r="K96" s="84">
        <v>1.7302109679786268E-2</v>
      </c>
      <c r="L96" s="86">
        <v>2347956772.2284288</v>
      </c>
      <c r="M96" s="86">
        <v>187520250.54670811</v>
      </c>
      <c r="N96" s="84">
        <v>8.6797389631582011E-2</v>
      </c>
      <c r="O96" s="80">
        <v>346394949.270625</v>
      </c>
      <c r="P96" s="80">
        <v>20020424.836040497</v>
      </c>
      <c r="Q96" s="84">
        <v>6.1341873636504389E-2</v>
      </c>
    </row>
    <row r="97" spans="1:17">
      <c r="A97" s="672" t="s">
        <v>116</v>
      </c>
      <c r="B97" s="672" t="s">
        <v>350</v>
      </c>
      <c r="C97" s="443" t="s">
        <v>310</v>
      </c>
      <c r="D97" s="80"/>
      <c r="E97" s="80"/>
      <c r="F97" s="84"/>
      <c r="G97" s="256"/>
      <c r="H97" s="256"/>
      <c r="I97" s="85"/>
      <c r="J97" s="85"/>
      <c r="K97" s="84"/>
      <c r="L97" s="86"/>
      <c r="M97" s="86"/>
      <c r="N97" s="84"/>
      <c r="O97" s="80"/>
      <c r="P97" s="80"/>
      <c r="Q97" s="84"/>
    </row>
    <row r="98" spans="1:17">
      <c r="A98" s="672" t="s">
        <v>116</v>
      </c>
      <c r="B98" s="672" t="s">
        <v>350</v>
      </c>
      <c r="C98" s="87" t="s">
        <v>311</v>
      </c>
      <c r="D98" s="80">
        <v>44283862.543401368</v>
      </c>
      <c r="E98" s="80">
        <v>-1261711.8160371557</v>
      </c>
      <c r="F98" s="81">
        <v>-2.7702182567287965E-2</v>
      </c>
      <c r="G98" s="255">
        <v>1.6071824668886685</v>
      </c>
      <c r="H98" s="255">
        <v>-9.8835037904408951E-2</v>
      </c>
      <c r="I98" s="82">
        <v>6.3493742672243982</v>
      </c>
      <c r="J98" s="82">
        <v>9.0338168499057403E-2</v>
      </c>
      <c r="K98" s="81">
        <v>1.4433239731187181E-2</v>
      </c>
      <c r="L98" s="83">
        <v>281174817.28637481</v>
      </c>
      <c r="M98" s="83">
        <v>-3896576.7665302157</v>
      </c>
      <c r="N98" s="81">
        <v>-1.3668775078172414E-2</v>
      </c>
      <c r="O98" s="80">
        <v>61212980.85818249</v>
      </c>
      <c r="P98" s="80">
        <v>-1128036.3706682473</v>
      </c>
      <c r="Q98" s="81">
        <v>-1.8094609629600404E-2</v>
      </c>
    </row>
    <row r="99" spans="1:17">
      <c r="A99" s="672" t="s">
        <v>116</v>
      </c>
      <c r="B99" s="672" t="s">
        <v>353</v>
      </c>
      <c r="C99" s="443" t="s">
        <v>83</v>
      </c>
      <c r="D99" s="80">
        <v>39173938.578962468</v>
      </c>
      <c r="E99" s="80">
        <v>1084807.0304859132</v>
      </c>
      <c r="F99" s="84">
        <v>2.8480749924824737E-2</v>
      </c>
      <c r="G99" s="256">
        <v>9.1221732765528696</v>
      </c>
      <c r="H99" s="256">
        <v>-8.8819927487742589E-2</v>
      </c>
      <c r="I99" s="85">
        <v>4.3949929423592451</v>
      </c>
      <c r="J99" s="85">
        <v>-0.29151337266602173</v>
      </c>
      <c r="K99" s="84">
        <v>-6.2202705612795076E-2</v>
      </c>
      <c r="L99" s="86">
        <v>172169183.57895461</v>
      </c>
      <c r="M99" s="86">
        <v>-6335771.9568088949</v>
      </c>
      <c r="N99" s="84">
        <v>-3.5493535391175855E-2</v>
      </c>
      <c r="O99" s="80">
        <v>45822535.72136718</v>
      </c>
      <c r="P99" s="80">
        <v>2102012.5724290982</v>
      </c>
      <c r="Q99" s="84">
        <v>4.8078394791123483E-2</v>
      </c>
    </row>
    <row r="100" spans="1:17">
      <c r="A100" s="672" t="s">
        <v>116</v>
      </c>
      <c r="B100" s="672" t="s">
        <v>353</v>
      </c>
      <c r="C100" s="87" t="s">
        <v>305</v>
      </c>
      <c r="D100" s="80">
        <v>238477221.1252985</v>
      </c>
      <c r="E100" s="80">
        <v>9992589.0104961395</v>
      </c>
      <c r="F100" s="81">
        <v>4.3734184299429608E-2</v>
      </c>
      <c r="G100" s="255">
        <v>55.532596734709138</v>
      </c>
      <c r="H100" s="255">
        <v>0.27876688672090921</v>
      </c>
      <c r="I100" s="82">
        <v>4.129153069356704</v>
      </c>
      <c r="J100" s="82">
        <v>-0.30890152585484731</v>
      </c>
      <c r="K100" s="81">
        <v>-6.960291254373871E-2</v>
      </c>
      <c r="L100" s="83">
        <v>984708949.58118367</v>
      </c>
      <c r="M100" s="83">
        <v>-29318321.911135674</v>
      </c>
      <c r="N100" s="81">
        <v>-2.8912754849274035E-2</v>
      </c>
      <c r="O100" s="80">
        <v>248075412.63663846</v>
      </c>
      <c r="P100" s="80">
        <v>12099107.429712713</v>
      </c>
      <c r="Q100" s="81">
        <v>5.1272552212829593E-2</v>
      </c>
    </row>
    <row r="101" spans="1:17">
      <c r="A101" s="672" t="s">
        <v>116</v>
      </c>
      <c r="B101" s="672" t="s">
        <v>353</v>
      </c>
      <c r="C101" s="443" t="s">
        <v>306</v>
      </c>
      <c r="D101" s="80">
        <v>1995289.1551169995</v>
      </c>
      <c r="E101" s="80">
        <v>1735470.1161663681</v>
      </c>
      <c r="F101" s="84">
        <v>6.679534044832363</v>
      </c>
      <c r="G101" s="256">
        <v>0.4646296509889028</v>
      </c>
      <c r="H101" s="256">
        <v>0.40179830501797192</v>
      </c>
      <c r="I101" s="85">
        <v>7.1397606720399658</v>
      </c>
      <c r="J101" s="85">
        <v>0.2624760915362474</v>
      </c>
      <c r="K101" s="84">
        <v>3.8165658038978902E-2</v>
      </c>
      <c r="L101" s="86">
        <v>14245887.039052203</v>
      </c>
      <c r="M101" s="86">
        <v>12459037.568755731</v>
      </c>
      <c r="N101" s="84">
        <v>6.9726285150861305</v>
      </c>
      <c r="O101" s="80">
        <v>3490297.958976306</v>
      </c>
      <c r="P101" s="80">
        <v>3249412.3369910493</v>
      </c>
      <c r="Q101" s="84">
        <v>13.489440798545994</v>
      </c>
    </row>
    <row r="102" spans="1:17">
      <c r="A102" s="672" t="s">
        <v>116</v>
      </c>
      <c r="B102" s="672" t="s">
        <v>353</v>
      </c>
      <c r="C102" s="87" t="s">
        <v>307</v>
      </c>
      <c r="D102" s="80">
        <v>7824158.7112530274</v>
      </c>
      <c r="E102" s="80">
        <v>-727127.06989351381</v>
      </c>
      <c r="F102" s="81">
        <v>-8.5031314413166748E-2</v>
      </c>
      <c r="G102" s="255">
        <v>1.8219595500573498</v>
      </c>
      <c r="H102" s="255">
        <v>-0.24597510777814224</v>
      </c>
      <c r="I102" s="82">
        <v>4.9770277089894659</v>
      </c>
      <c r="J102" s="82">
        <v>-0.1750178023039286</v>
      </c>
      <c r="K102" s="81">
        <v>-3.3970546634397115E-2</v>
      </c>
      <c r="L102" s="83">
        <v>38941054.70543763</v>
      </c>
      <c r="M102" s="83">
        <v>-5115558.8191054389</v>
      </c>
      <c r="N102" s="81">
        <v>-0.11611330081590729</v>
      </c>
      <c r="O102" s="80">
        <v>4409427.9488362661</v>
      </c>
      <c r="P102" s="80">
        <v>-354429.70769101381</v>
      </c>
      <c r="Q102" s="81">
        <v>-7.4399726701612504E-2</v>
      </c>
    </row>
    <row r="103" spans="1:17">
      <c r="A103" s="672" t="s">
        <v>116</v>
      </c>
      <c r="B103" s="672" t="s">
        <v>353</v>
      </c>
      <c r="C103" s="443" t="s">
        <v>308</v>
      </c>
      <c r="D103" s="80">
        <v>1463032.2440048065</v>
      </c>
      <c r="E103" s="80">
        <v>322199.5562337162</v>
      </c>
      <c r="F103" s="84">
        <v>0.28242489866170978</v>
      </c>
      <c r="G103" s="256">
        <v>0.34068654118335262</v>
      </c>
      <c r="H103" s="256">
        <v>6.4802011743951615E-2</v>
      </c>
      <c r="I103" s="85">
        <v>6.8335262291147263</v>
      </c>
      <c r="J103" s="85">
        <v>1.1170532699518905</v>
      </c>
      <c r="K103" s="84">
        <v>0.19540952575685416</v>
      </c>
      <c r="L103" s="86">
        <v>9997669.2134474218</v>
      </c>
      <c r="M103" s="86">
        <v>3476130.0028749257</v>
      </c>
      <c r="N103" s="84">
        <v>0.53302293992797634</v>
      </c>
      <c r="O103" s="80">
        <v>2350075.218491992</v>
      </c>
      <c r="P103" s="80">
        <v>755823.33348354697</v>
      </c>
      <c r="Q103" s="84">
        <v>0.4740927958692947</v>
      </c>
    </row>
    <row r="104" spans="1:17">
      <c r="A104" s="672" t="s">
        <v>116</v>
      </c>
      <c r="B104" s="672" t="s">
        <v>353</v>
      </c>
      <c r="C104" s="87" t="s">
        <v>309</v>
      </c>
      <c r="D104" s="80">
        <v>55049453.879894167</v>
      </c>
      <c r="E104" s="80">
        <v>3387890.636575155</v>
      </c>
      <c r="F104" s="81">
        <v>6.5578554420017171E-2</v>
      </c>
      <c r="G104" s="255">
        <v>12.818998428247916</v>
      </c>
      <c r="H104" s="255">
        <v>0.32582022756619367</v>
      </c>
      <c r="I104" s="82">
        <v>6.5885369340295155</v>
      </c>
      <c r="J104" s="82">
        <v>0.10961273391325932</v>
      </c>
      <c r="K104" s="81">
        <v>1.6918354116767172E-2</v>
      </c>
      <c r="L104" s="83">
        <v>362695360.08583713</v>
      </c>
      <c r="M104" s="83">
        <v>27984007.772861123</v>
      </c>
      <c r="N104" s="81">
        <v>8.3606389742927903E-2</v>
      </c>
      <c r="O104" s="80">
        <v>53855181.056194693</v>
      </c>
      <c r="P104" s="80">
        <v>3795965.5337661207</v>
      </c>
      <c r="Q104" s="81">
        <v>7.5829505000240632E-2</v>
      </c>
    </row>
    <row r="105" spans="1:17">
      <c r="A105" s="672" t="s">
        <v>116</v>
      </c>
      <c r="B105" s="672" t="s">
        <v>353</v>
      </c>
      <c r="C105" s="443" t="s">
        <v>310</v>
      </c>
      <c r="D105" s="80"/>
      <c r="E105" s="80"/>
      <c r="F105" s="81"/>
      <c r="G105" s="255"/>
      <c r="H105" s="255"/>
      <c r="I105" s="82"/>
      <c r="J105" s="82"/>
      <c r="K105" s="81"/>
      <c r="L105" s="83"/>
      <c r="M105" s="83"/>
      <c r="N105" s="81"/>
      <c r="O105" s="80"/>
      <c r="P105" s="80"/>
      <c r="Q105" s="81"/>
    </row>
    <row r="106" spans="1:17">
      <c r="A106" s="672" t="s">
        <v>116</v>
      </c>
      <c r="B106" s="672" t="s">
        <v>353</v>
      </c>
      <c r="C106" s="87" t="s">
        <v>311</v>
      </c>
      <c r="D106" s="80">
        <v>7291495.6101524513</v>
      </c>
      <c r="E106" s="80">
        <v>276935.61191686522</v>
      </c>
      <c r="F106" s="84">
        <v>3.9480111651553976E-2</v>
      </c>
      <c r="G106" s="256">
        <v>1.6979218535037814</v>
      </c>
      <c r="H106" s="256">
        <v>1.6094975538505363E-3</v>
      </c>
      <c r="I106" s="85">
        <v>6.2342608448026002</v>
      </c>
      <c r="J106" s="85">
        <v>-0.16494753693221931</v>
      </c>
      <c r="K106" s="84">
        <v>-2.5776240918021515E-2</v>
      </c>
      <c r="L106" s="86">
        <v>45457085.582423471</v>
      </c>
      <c r="M106" s="86">
        <v>569454.44753252715</v>
      </c>
      <c r="N106" s="84">
        <v>1.2686221864131585E-2</v>
      </c>
      <c r="O106" s="80">
        <v>10077023.711257637</v>
      </c>
      <c r="P106" s="80">
        <v>196714.71065906063</v>
      </c>
      <c r="Q106" s="84">
        <v>1.9909773130288043E-2</v>
      </c>
    </row>
    <row r="107" spans="1:17">
      <c r="A107" s="260"/>
      <c r="B107" s="260"/>
      <c r="C107" s="87"/>
      <c r="D107" s="80"/>
      <c r="E107" s="80"/>
      <c r="F107" s="84"/>
      <c r="G107" s="256"/>
      <c r="H107" s="256"/>
      <c r="I107" s="85"/>
      <c r="J107" s="85"/>
      <c r="K107" s="84"/>
      <c r="L107" s="86"/>
      <c r="M107" s="86"/>
      <c r="N107" s="84"/>
      <c r="O107" s="80"/>
      <c r="P107" s="80"/>
      <c r="Q107" s="84"/>
    </row>
    <row r="108" spans="1:17">
      <c r="A108" s="260"/>
      <c r="B108" s="260"/>
      <c r="C108" s="260"/>
      <c r="D108" s="80"/>
      <c r="E108" s="80"/>
      <c r="F108" s="81"/>
      <c r="G108" s="255"/>
      <c r="H108" s="255"/>
      <c r="I108" s="82"/>
      <c r="J108" s="82"/>
      <c r="K108" s="81"/>
      <c r="L108" s="83"/>
      <c r="M108" s="83"/>
      <c r="N108" s="81"/>
      <c r="O108" s="80"/>
      <c r="P108" s="80"/>
      <c r="Q108" s="81"/>
    </row>
    <row r="109" spans="1:17">
      <c r="A109" s="260"/>
      <c r="B109" s="260"/>
      <c r="C109" s="87"/>
      <c r="D109" s="80"/>
      <c r="E109" s="80"/>
      <c r="F109" s="84"/>
      <c r="G109" s="256"/>
      <c r="H109" s="256"/>
      <c r="I109" s="85"/>
      <c r="J109" s="85"/>
      <c r="K109" s="84"/>
      <c r="L109" s="86"/>
      <c r="M109" s="86"/>
      <c r="N109" s="84"/>
      <c r="O109" s="80"/>
      <c r="P109" s="80"/>
      <c r="Q109" s="84"/>
    </row>
    <row r="110" spans="1:17">
      <c r="A110" s="260"/>
      <c r="B110" s="260"/>
      <c r="C110" s="260"/>
      <c r="D110" s="80"/>
      <c r="E110" s="80"/>
      <c r="F110" s="81"/>
      <c r="G110" s="255"/>
      <c r="H110" s="255"/>
      <c r="I110" s="82"/>
      <c r="J110" s="82"/>
      <c r="K110" s="81"/>
      <c r="L110" s="83"/>
      <c r="M110" s="83"/>
      <c r="N110" s="81"/>
      <c r="O110" s="80"/>
      <c r="P110" s="80"/>
      <c r="Q110" s="81"/>
    </row>
    <row r="111" spans="1:17">
      <c r="A111" s="260"/>
      <c r="B111" s="260"/>
      <c r="C111" s="87"/>
      <c r="D111" s="80"/>
      <c r="E111" s="80"/>
      <c r="F111" s="84"/>
      <c r="G111" s="256"/>
      <c r="H111" s="256"/>
      <c r="I111" s="85"/>
      <c r="J111" s="85"/>
      <c r="K111" s="84"/>
      <c r="L111" s="86"/>
      <c r="M111" s="86"/>
      <c r="N111" s="84"/>
      <c r="O111" s="80"/>
      <c r="P111" s="80"/>
      <c r="Q111" s="84"/>
    </row>
    <row r="112" spans="1:17">
      <c r="A112" s="260"/>
      <c r="B112" s="260"/>
      <c r="C112" s="260"/>
      <c r="D112" s="80"/>
      <c r="E112" s="80"/>
      <c r="F112" s="81"/>
      <c r="G112" s="255"/>
      <c r="H112" s="255"/>
      <c r="I112" s="82"/>
      <c r="J112" s="82"/>
      <c r="K112" s="81"/>
      <c r="L112" s="83"/>
      <c r="M112" s="83"/>
      <c r="N112" s="81"/>
      <c r="O112" s="80"/>
      <c r="P112" s="80"/>
      <c r="Q112" s="81"/>
    </row>
    <row r="113" spans="1:17">
      <c r="A113" s="260"/>
      <c r="B113" s="260"/>
      <c r="C113" s="87"/>
      <c r="D113" s="80"/>
      <c r="E113" s="80"/>
      <c r="F113" s="84"/>
      <c r="G113" s="256"/>
      <c r="H113" s="256"/>
      <c r="I113" s="85"/>
      <c r="J113" s="85"/>
      <c r="K113" s="84"/>
      <c r="L113" s="86"/>
      <c r="M113" s="86"/>
      <c r="N113" s="84"/>
      <c r="O113" s="80"/>
      <c r="P113" s="80"/>
      <c r="Q113" s="84"/>
    </row>
    <row r="114" spans="1:17">
      <c r="A114" s="260"/>
      <c r="B114" s="260"/>
      <c r="C114" s="260"/>
      <c r="D114" s="80"/>
      <c r="E114" s="80"/>
      <c r="F114" s="81"/>
      <c r="G114" s="255"/>
      <c r="H114" s="255"/>
      <c r="I114" s="82"/>
      <c r="J114" s="82"/>
      <c r="K114" s="81"/>
      <c r="L114" s="83"/>
      <c r="M114" s="83"/>
      <c r="N114" s="81"/>
      <c r="O114" s="80"/>
      <c r="P114" s="80"/>
      <c r="Q114" s="81"/>
    </row>
    <row r="115" spans="1:17">
      <c r="A115" s="260"/>
      <c r="B115" s="260"/>
      <c r="C115" s="87"/>
      <c r="D115" s="80"/>
      <c r="E115" s="80"/>
      <c r="F115" s="84"/>
      <c r="G115" s="256"/>
      <c r="H115" s="256"/>
      <c r="I115" s="85"/>
      <c r="J115" s="85"/>
      <c r="K115" s="84"/>
      <c r="L115" s="86"/>
      <c r="M115" s="86"/>
      <c r="N115" s="84"/>
      <c r="O115" s="80"/>
      <c r="P115" s="80"/>
      <c r="Q115" s="84"/>
    </row>
    <row r="116" spans="1:17">
      <c r="A116" s="260"/>
      <c r="B116" s="260"/>
      <c r="C116" s="260"/>
      <c r="D116" s="80"/>
      <c r="E116" s="80"/>
      <c r="F116" s="81"/>
      <c r="G116" s="255"/>
      <c r="H116" s="255"/>
      <c r="I116" s="82"/>
      <c r="J116" s="82"/>
      <c r="K116" s="81"/>
      <c r="L116" s="83"/>
      <c r="M116" s="83"/>
      <c r="N116" s="81"/>
      <c r="O116" s="80"/>
      <c r="P116" s="80"/>
      <c r="Q116" s="81"/>
    </row>
    <row r="117" spans="1:17">
      <c r="A117" s="260"/>
      <c r="B117" s="260"/>
      <c r="C117" s="87"/>
      <c r="D117" s="80"/>
      <c r="E117" s="80"/>
      <c r="F117" s="84"/>
      <c r="G117" s="256"/>
      <c r="H117" s="256"/>
      <c r="I117" s="85"/>
      <c r="J117" s="85"/>
      <c r="K117" s="84"/>
      <c r="L117" s="86"/>
      <c r="M117" s="86"/>
      <c r="N117" s="84"/>
      <c r="O117" s="80"/>
      <c r="P117" s="80"/>
      <c r="Q117" s="84"/>
    </row>
    <row r="118" spans="1:17">
      <c r="A118" s="260"/>
      <c r="B118" s="260"/>
      <c r="C118" s="260"/>
      <c r="D118" s="80"/>
      <c r="E118" s="80"/>
      <c r="F118" s="81"/>
      <c r="G118" s="255"/>
      <c r="H118" s="255"/>
      <c r="I118" s="82"/>
      <c r="J118" s="82"/>
      <c r="K118" s="81"/>
      <c r="L118" s="83"/>
      <c r="M118" s="83"/>
      <c r="N118" s="81"/>
      <c r="O118" s="80"/>
      <c r="P118" s="80"/>
      <c r="Q118" s="81"/>
    </row>
    <row r="119" spans="1:17">
      <c r="A119" s="260"/>
      <c r="B119" s="260"/>
      <c r="C119" s="87"/>
      <c r="D119" s="80"/>
      <c r="E119" s="80"/>
      <c r="F119" s="84"/>
      <c r="G119" s="256"/>
      <c r="H119" s="256"/>
      <c r="I119" s="85"/>
      <c r="J119" s="85"/>
      <c r="K119" s="84"/>
      <c r="L119" s="86"/>
      <c r="M119" s="86"/>
      <c r="N119" s="84"/>
      <c r="O119" s="80"/>
      <c r="P119" s="80"/>
      <c r="Q119" s="84"/>
    </row>
    <row r="120" spans="1:17">
      <c r="A120" s="260"/>
      <c r="B120" s="260"/>
      <c r="C120" s="260"/>
      <c r="D120" s="80"/>
      <c r="E120" s="80"/>
      <c r="F120" s="81"/>
      <c r="G120" s="255"/>
      <c r="H120" s="255"/>
      <c r="I120" s="82"/>
      <c r="J120" s="82"/>
      <c r="K120" s="81"/>
      <c r="L120" s="83"/>
      <c r="M120" s="83"/>
      <c r="N120" s="81"/>
      <c r="O120" s="80"/>
      <c r="P120" s="80"/>
      <c r="Q120" s="81"/>
    </row>
    <row r="121" spans="1:17">
      <c r="A121" s="260"/>
      <c r="B121" s="260"/>
      <c r="C121" s="87"/>
      <c r="D121" s="80"/>
      <c r="E121" s="80"/>
      <c r="F121" s="84"/>
      <c r="G121" s="256"/>
      <c r="H121" s="256"/>
      <c r="I121" s="85"/>
      <c r="J121" s="85"/>
      <c r="K121" s="84"/>
      <c r="L121" s="86"/>
      <c r="M121" s="86"/>
      <c r="N121" s="84"/>
      <c r="O121" s="80"/>
      <c r="P121" s="80"/>
      <c r="Q121" s="84"/>
    </row>
    <row r="122" spans="1:17">
      <c r="A122" s="260"/>
      <c r="B122" s="260"/>
      <c r="C122" s="260"/>
      <c r="D122" s="80"/>
      <c r="E122" s="80"/>
      <c r="F122" s="81"/>
      <c r="G122" s="255"/>
      <c r="H122" s="255"/>
      <c r="I122" s="82"/>
      <c r="J122" s="82"/>
      <c r="K122" s="81"/>
      <c r="L122" s="83"/>
      <c r="M122" s="83"/>
      <c r="N122" s="81"/>
      <c r="O122" s="80"/>
      <c r="P122" s="80"/>
      <c r="Q122" s="81"/>
    </row>
    <row r="123" spans="1:17">
      <c r="A123" s="260"/>
      <c r="B123" s="260"/>
      <c r="C123" s="87"/>
      <c r="D123" s="80"/>
      <c r="E123" s="80"/>
      <c r="F123" s="84"/>
      <c r="G123" s="256"/>
      <c r="H123" s="256"/>
      <c r="I123" s="85"/>
      <c r="J123" s="85"/>
      <c r="K123" s="84"/>
      <c r="L123" s="86"/>
      <c r="M123" s="86"/>
      <c r="N123" s="84"/>
      <c r="O123" s="80"/>
      <c r="P123" s="80"/>
      <c r="Q123" s="84"/>
    </row>
    <row r="124" spans="1:17">
      <c r="A124" s="260"/>
      <c r="B124" s="260"/>
      <c r="C124" s="260"/>
      <c r="D124" s="80"/>
      <c r="E124" s="80"/>
      <c r="F124" s="81"/>
      <c r="G124" s="255"/>
      <c r="H124" s="255"/>
      <c r="I124" s="82"/>
      <c r="J124" s="82"/>
      <c r="K124" s="81"/>
      <c r="L124" s="83"/>
      <c r="M124" s="83"/>
      <c r="N124" s="81"/>
      <c r="O124" s="80"/>
      <c r="P124" s="80"/>
      <c r="Q124" s="81"/>
    </row>
    <row r="125" spans="1:17">
      <c r="A125" s="260"/>
      <c r="B125" s="260"/>
      <c r="C125" s="87"/>
      <c r="D125" s="80"/>
      <c r="E125" s="80"/>
      <c r="F125" s="84"/>
      <c r="G125" s="256"/>
      <c r="H125" s="256"/>
      <c r="I125" s="85"/>
      <c r="J125" s="85"/>
      <c r="K125" s="84"/>
      <c r="L125" s="86"/>
      <c r="M125" s="86"/>
      <c r="N125" s="84"/>
      <c r="O125" s="80"/>
      <c r="P125" s="80"/>
      <c r="Q125" s="84"/>
    </row>
    <row r="126" spans="1:17">
      <c r="A126" s="260"/>
      <c r="B126" s="260"/>
      <c r="C126" s="260"/>
      <c r="D126" s="80"/>
      <c r="E126" s="80"/>
      <c r="F126" s="81"/>
      <c r="G126" s="255"/>
      <c r="H126" s="255"/>
      <c r="I126" s="82"/>
      <c r="J126" s="82"/>
      <c r="K126" s="81"/>
      <c r="L126" s="83"/>
      <c r="M126" s="83"/>
      <c r="N126" s="81"/>
      <c r="O126" s="80"/>
      <c r="P126" s="80"/>
      <c r="Q126" s="81"/>
    </row>
    <row r="127" spans="1:17">
      <c r="A127" s="260"/>
      <c r="B127" s="260"/>
      <c r="C127" s="87"/>
      <c r="D127" s="80"/>
      <c r="E127" s="80"/>
      <c r="F127" s="84"/>
      <c r="G127" s="256"/>
      <c r="H127" s="256"/>
      <c r="I127" s="85"/>
      <c r="J127" s="85"/>
      <c r="K127" s="84"/>
      <c r="L127" s="86"/>
      <c r="M127" s="86"/>
      <c r="N127" s="84"/>
      <c r="O127" s="80"/>
      <c r="P127" s="80"/>
      <c r="Q127" s="84"/>
    </row>
    <row r="128" spans="1:17">
      <c r="A128" s="260"/>
      <c r="B128" s="260"/>
      <c r="C128" s="260"/>
      <c r="D128" s="80"/>
      <c r="E128" s="80"/>
      <c r="F128" s="81"/>
      <c r="G128" s="255"/>
      <c r="H128" s="255"/>
      <c r="I128" s="82"/>
      <c r="J128" s="82"/>
      <c r="K128" s="81"/>
      <c r="L128" s="83"/>
      <c r="M128" s="83"/>
      <c r="N128" s="81"/>
      <c r="O128" s="80"/>
      <c r="P128" s="80"/>
      <c r="Q128" s="81"/>
    </row>
    <row r="129" spans="1:17">
      <c r="A129" s="260"/>
      <c r="B129" s="260"/>
      <c r="C129" s="87"/>
      <c r="D129" s="80"/>
      <c r="E129" s="80"/>
      <c r="F129" s="84"/>
      <c r="G129" s="256"/>
      <c r="H129" s="256"/>
      <c r="I129" s="85"/>
      <c r="J129" s="85"/>
      <c r="K129" s="84"/>
      <c r="L129" s="86"/>
      <c r="M129" s="86"/>
      <c r="N129" s="84"/>
      <c r="O129" s="80"/>
      <c r="P129" s="80"/>
      <c r="Q129" s="84"/>
    </row>
    <row r="130" spans="1:17">
      <c r="A130" s="260"/>
      <c r="B130" s="260"/>
      <c r="C130" s="260"/>
      <c r="D130" s="80"/>
      <c r="E130" s="80"/>
      <c r="F130" s="81"/>
      <c r="G130" s="255"/>
      <c r="H130" s="255"/>
      <c r="I130" s="82"/>
      <c r="J130" s="82"/>
      <c r="K130" s="81"/>
      <c r="L130" s="83"/>
      <c r="M130" s="83"/>
      <c r="N130" s="81"/>
      <c r="O130" s="80"/>
      <c r="P130" s="80"/>
      <c r="Q130" s="81"/>
    </row>
    <row r="131" spans="1:17">
      <c r="A131" s="260"/>
      <c r="B131" s="260"/>
      <c r="C131" s="87"/>
      <c r="D131" s="80"/>
      <c r="E131" s="80"/>
      <c r="F131" s="84"/>
      <c r="G131" s="256"/>
      <c r="H131" s="256"/>
      <c r="I131" s="85"/>
      <c r="J131" s="85"/>
      <c r="K131" s="84"/>
      <c r="L131" s="86"/>
      <c r="M131" s="86"/>
      <c r="N131" s="84"/>
      <c r="O131" s="80"/>
      <c r="P131" s="80"/>
      <c r="Q131" s="84"/>
    </row>
    <row r="132" spans="1:17">
      <c r="A132" s="260"/>
      <c r="B132" s="260"/>
      <c r="C132" s="260"/>
      <c r="D132" s="80"/>
      <c r="E132" s="80"/>
      <c r="F132" s="81"/>
      <c r="G132" s="255"/>
      <c r="H132" s="255"/>
      <c r="I132" s="82"/>
      <c r="J132" s="82"/>
      <c r="K132" s="81"/>
      <c r="L132" s="83"/>
      <c r="M132" s="83"/>
      <c r="N132" s="81"/>
      <c r="O132" s="80"/>
      <c r="P132" s="80"/>
      <c r="Q132" s="81"/>
    </row>
    <row r="133" spans="1:17">
      <c r="A133" s="260"/>
      <c r="B133" s="260"/>
      <c r="C133" s="87"/>
      <c r="D133" s="80"/>
      <c r="E133" s="80"/>
      <c r="F133" s="84"/>
      <c r="G133" s="256"/>
      <c r="H133" s="256"/>
      <c r="I133" s="85"/>
      <c r="J133" s="85"/>
      <c r="K133" s="84"/>
      <c r="L133" s="86"/>
      <c r="M133" s="86"/>
      <c r="N133" s="84"/>
      <c r="O133" s="80"/>
      <c r="P133" s="80"/>
      <c r="Q133" s="84"/>
    </row>
    <row r="134" spans="1:17">
      <c r="A134" s="260"/>
      <c r="B134" s="260"/>
      <c r="C134" s="260"/>
      <c r="D134" s="80"/>
      <c r="E134" s="80"/>
      <c r="F134" s="81"/>
      <c r="G134" s="255"/>
      <c r="H134" s="255"/>
      <c r="I134" s="82"/>
      <c r="J134" s="82"/>
      <c r="K134" s="81"/>
      <c r="L134" s="83"/>
      <c r="M134" s="83"/>
      <c r="N134" s="81"/>
      <c r="O134" s="80"/>
      <c r="P134" s="80"/>
      <c r="Q134" s="81"/>
    </row>
    <row r="135" spans="1:17">
      <c r="A135" s="260"/>
      <c r="B135" s="260"/>
      <c r="C135" s="87"/>
      <c r="D135" s="80"/>
      <c r="E135" s="80"/>
      <c r="F135" s="84"/>
      <c r="G135" s="256"/>
      <c r="H135" s="256"/>
      <c r="I135" s="85"/>
      <c r="J135" s="85"/>
      <c r="K135" s="84"/>
      <c r="L135" s="86"/>
      <c r="M135" s="86"/>
      <c r="N135" s="84"/>
      <c r="O135" s="80"/>
      <c r="P135" s="80"/>
      <c r="Q135" s="84"/>
    </row>
    <row r="136" spans="1:17">
      <c r="A136" s="260"/>
      <c r="B136" s="260"/>
      <c r="C136" s="260"/>
      <c r="D136" s="80"/>
      <c r="E136" s="80"/>
      <c r="F136" s="81"/>
      <c r="G136" s="255"/>
      <c r="H136" s="255"/>
      <c r="I136" s="82"/>
      <c r="J136" s="82"/>
      <c r="K136" s="81"/>
      <c r="L136" s="83"/>
      <c r="M136" s="83"/>
      <c r="N136" s="81"/>
      <c r="O136" s="80"/>
      <c r="P136" s="80"/>
      <c r="Q136" s="81"/>
    </row>
    <row r="137" spans="1:17">
      <c r="A137" s="260"/>
      <c r="B137" s="260"/>
      <c r="C137" s="87"/>
      <c r="D137" s="80"/>
      <c r="E137" s="80"/>
      <c r="F137" s="84"/>
      <c r="G137" s="256"/>
      <c r="H137" s="256"/>
      <c r="I137" s="85"/>
      <c r="J137" s="85"/>
      <c r="K137" s="84"/>
      <c r="L137" s="86"/>
      <c r="M137" s="86"/>
      <c r="N137" s="84"/>
      <c r="O137" s="80"/>
      <c r="P137" s="80"/>
      <c r="Q137" s="84"/>
    </row>
    <row r="138" spans="1:17">
      <c r="A138" s="260"/>
      <c r="B138" s="260"/>
      <c r="C138" s="260"/>
      <c r="D138" s="80"/>
      <c r="E138" s="80"/>
      <c r="F138" s="81"/>
      <c r="G138" s="255"/>
      <c r="H138" s="255"/>
      <c r="I138" s="82"/>
      <c r="J138" s="82"/>
      <c r="K138" s="81"/>
      <c r="L138" s="83"/>
      <c r="M138" s="83"/>
      <c r="N138" s="81"/>
      <c r="O138" s="80"/>
      <c r="P138" s="80"/>
      <c r="Q138" s="81"/>
    </row>
    <row r="139" spans="1:17">
      <c r="A139" s="260"/>
      <c r="B139" s="260"/>
      <c r="C139" s="87"/>
      <c r="D139" s="80"/>
      <c r="E139" s="80"/>
      <c r="F139" s="84"/>
      <c r="G139" s="256"/>
      <c r="H139" s="256"/>
      <c r="I139" s="85"/>
      <c r="J139" s="85"/>
      <c r="K139" s="84"/>
      <c r="L139" s="86"/>
      <c r="M139" s="86"/>
      <c r="N139" s="84"/>
      <c r="O139" s="80"/>
      <c r="P139" s="80"/>
      <c r="Q139" s="84"/>
    </row>
    <row r="140" spans="1:17">
      <c r="A140" s="260"/>
      <c r="B140" s="260"/>
      <c r="C140" s="260"/>
      <c r="D140" s="80"/>
      <c r="E140" s="80"/>
      <c r="F140" s="81"/>
      <c r="G140" s="255"/>
      <c r="H140" s="255"/>
      <c r="I140" s="82"/>
      <c r="J140" s="82"/>
      <c r="K140" s="81"/>
      <c r="L140" s="83"/>
      <c r="M140" s="83"/>
      <c r="N140" s="81"/>
      <c r="O140" s="80"/>
      <c r="P140" s="80"/>
      <c r="Q140" s="81"/>
    </row>
    <row r="141" spans="1:17">
      <c r="A141" s="260"/>
      <c r="B141" s="260"/>
      <c r="C141" s="87"/>
      <c r="D141" s="80"/>
      <c r="E141" s="80"/>
      <c r="F141" s="84"/>
      <c r="G141" s="256"/>
      <c r="H141" s="256"/>
      <c r="I141" s="85"/>
      <c r="J141" s="85"/>
      <c r="K141" s="84"/>
      <c r="L141" s="86"/>
      <c r="M141" s="86"/>
      <c r="N141" s="84"/>
      <c r="O141" s="80"/>
      <c r="P141" s="80"/>
      <c r="Q141" s="84"/>
    </row>
    <row r="142" spans="1:17">
      <c r="A142" s="260"/>
      <c r="B142" s="260"/>
      <c r="C142" s="260"/>
      <c r="D142" s="80"/>
      <c r="E142" s="80"/>
      <c r="F142" s="81"/>
      <c r="G142" s="255"/>
      <c r="H142" s="255"/>
      <c r="I142" s="82"/>
      <c r="J142" s="82"/>
      <c r="K142" s="81"/>
      <c r="L142" s="83"/>
      <c r="M142" s="83"/>
      <c r="N142" s="81"/>
      <c r="O142" s="80"/>
      <c r="P142" s="80"/>
      <c r="Q142" s="81"/>
    </row>
    <row r="143" spans="1:17">
      <c r="A143" s="260"/>
      <c r="B143" s="260"/>
      <c r="C143" s="87"/>
      <c r="D143" s="80"/>
      <c r="E143" s="80"/>
      <c r="F143" s="84"/>
      <c r="G143" s="256"/>
      <c r="H143" s="256"/>
      <c r="I143" s="85"/>
      <c r="J143" s="85"/>
      <c r="K143" s="84"/>
      <c r="L143" s="86"/>
      <c r="M143" s="86"/>
      <c r="N143" s="84"/>
      <c r="O143" s="80"/>
      <c r="P143" s="80"/>
      <c r="Q143" s="84"/>
    </row>
    <row r="144" spans="1:17">
      <c r="A144" s="260"/>
      <c r="B144" s="260"/>
      <c r="C144" s="260"/>
      <c r="D144" s="80"/>
      <c r="E144" s="80"/>
      <c r="F144" s="81"/>
      <c r="G144" s="255"/>
      <c r="H144" s="255"/>
      <c r="I144" s="82"/>
      <c r="J144" s="82"/>
      <c r="K144" s="81"/>
      <c r="L144" s="83"/>
      <c r="M144" s="83"/>
      <c r="N144" s="81"/>
      <c r="O144" s="80"/>
      <c r="P144" s="80"/>
      <c r="Q144" s="81"/>
    </row>
    <row r="145" spans="1:17">
      <c r="A145" s="260"/>
      <c r="B145" s="260"/>
      <c r="C145" s="87"/>
      <c r="D145" s="80"/>
      <c r="E145" s="80"/>
      <c r="F145" s="84"/>
      <c r="G145" s="256"/>
      <c r="H145" s="256"/>
      <c r="I145" s="85"/>
      <c r="J145" s="85"/>
      <c r="K145" s="84"/>
      <c r="L145" s="86"/>
      <c r="M145" s="86"/>
      <c r="N145" s="84"/>
      <c r="O145" s="80"/>
      <c r="P145" s="80"/>
      <c r="Q145" s="84"/>
    </row>
    <row r="146" spans="1:17">
      <c r="A146" s="260"/>
      <c r="B146" s="260"/>
      <c r="C146" s="260"/>
      <c r="D146" s="80"/>
      <c r="E146" s="80"/>
      <c r="F146" s="81"/>
      <c r="G146" s="255"/>
      <c r="H146" s="255"/>
      <c r="I146" s="82"/>
      <c r="J146" s="82"/>
      <c r="K146" s="81"/>
      <c r="L146" s="83"/>
      <c r="M146" s="83"/>
      <c r="N146" s="81"/>
      <c r="O146" s="80"/>
      <c r="P146" s="80"/>
      <c r="Q146" s="81"/>
    </row>
    <row r="147" spans="1:17">
      <c r="A147" s="260"/>
      <c r="B147" s="260"/>
      <c r="C147" s="87"/>
      <c r="D147" s="80"/>
      <c r="E147" s="80"/>
      <c r="F147" s="84"/>
      <c r="G147" s="256"/>
      <c r="H147" s="256"/>
      <c r="I147" s="85"/>
      <c r="J147" s="85"/>
      <c r="K147" s="84"/>
      <c r="L147" s="86"/>
      <c r="M147" s="86"/>
      <c r="N147" s="84"/>
      <c r="O147" s="80"/>
      <c r="P147" s="80"/>
      <c r="Q147" s="84"/>
    </row>
    <row r="148" spans="1:17">
      <c r="A148" s="260"/>
      <c r="B148" s="260"/>
      <c r="C148" s="260"/>
      <c r="D148" s="80"/>
      <c r="E148" s="80"/>
      <c r="F148" s="81"/>
      <c r="G148" s="255"/>
      <c r="H148" s="255"/>
      <c r="I148" s="82"/>
      <c r="J148" s="82"/>
      <c r="K148" s="81"/>
      <c r="L148" s="83"/>
      <c r="M148" s="83"/>
      <c r="N148" s="81"/>
      <c r="O148" s="80"/>
      <c r="P148" s="80"/>
      <c r="Q148" s="81"/>
    </row>
    <row r="149" spans="1:17">
      <c r="A149" s="260"/>
      <c r="B149" s="260"/>
      <c r="C149" s="87"/>
      <c r="D149" s="80"/>
      <c r="E149" s="80"/>
      <c r="F149" s="84"/>
      <c r="G149" s="256"/>
      <c r="H149" s="256"/>
      <c r="I149" s="85"/>
      <c r="J149" s="85"/>
      <c r="K149" s="84"/>
      <c r="L149" s="86"/>
      <c r="M149" s="86"/>
      <c r="N149" s="84"/>
      <c r="O149" s="80"/>
      <c r="P149" s="80"/>
      <c r="Q149" s="84"/>
    </row>
    <row r="150" spans="1:17">
      <c r="A150" s="260"/>
      <c r="B150" s="260"/>
      <c r="C150" s="260"/>
      <c r="D150" s="80"/>
      <c r="E150" s="80"/>
      <c r="F150" s="81"/>
      <c r="G150" s="255"/>
      <c r="H150" s="255"/>
      <c r="I150" s="82"/>
      <c r="J150" s="82"/>
      <c r="K150" s="81"/>
      <c r="L150" s="83"/>
      <c r="M150" s="83"/>
      <c r="N150" s="81"/>
      <c r="O150" s="80"/>
      <c r="P150" s="80"/>
      <c r="Q150" s="81"/>
    </row>
    <row r="151" spans="1:17">
      <c r="A151" s="260"/>
      <c r="B151" s="260"/>
      <c r="C151" s="87"/>
      <c r="D151" s="80"/>
      <c r="E151" s="80"/>
      <c r="F151" s="84"/>
      <c r="G151" s="256"/>
      <c r="H151" s="256"/>
      <c r="I151" s="85"/>
      <c r="J151" s="85"/>
      <c r="K151" s="84"/>
      <c r="L151" s="86"/>
      <c r="M151" s="86"/>
      <c r="N151" s="84"/>
      <c r="O151" s="80"/>
      <c r="P151" s="80"/>
      <c r="Q151" s="84"/>
    </row>
    <row r="152" spans="1:17">
      <c r="A152" s="260"/>
      <c r="B152" s="260"/>
      <c r="C152" s="260"/>
      <c r="D152" s="80"/>
      <c r="E152" s="80"/>
      <c r="F152" s="81"/>
      <c r="G152" s="255"/>
      <c r="H152" s="255"/>
      <c r="I152" s="82"/>
      <c r="J152" s="82"/>
      <c r="K152" s="81"/>
      <c r="L152" s="83"/>
      <c r="M152" s="83"/>
      <c r="N152" s="81"/>
      <c r="O152" s="80"/>
      <c r="P152" s="80"/>
      <c r="Q152" s="81"/>
    </row>
    <row r="153" spans="1:17">
      <c r="A153" s="260"/>
      <c r="B153" s="260"/>
      <c r="C153" s="87"/>
      <c r="D153" s="80"/>
      <c r="E153" s="80"/>
      <c r="F153" s="84"/>
      <c r="G153" s="256"/>
      <c r="H153" s="256"/>
      <c r="I153" s="85"/>
      <c r="J153" s="85"/>
      <c r="K153" s="84"/>
      <c r="L153" s="86"/>
      <c r="M153" s="86"/>
      <c r="N153" s="84"/>
      <c r="O153" s="80"/>
      <c r="P153" s="80"/>
      <c r="Q153" s="84"/>
    </row>
    <row r="154" spans="1:17">
      <c r="A154" s="260"/>
      <c r="B154" s="260"/>
      <c r="C154" s="260"/>
      <c r="D154" s="80"/>
      <c r="E154" s="80"/>
      <c r="F154" s="81"/>
      <c r="G154" s="255"/>
      <c r="H154" s="255"/>
      <c r="I154" s="82"/>
      <c r="J154" s="82"/>
      <c r="K154" s="81"/>
      <c r="L154" s="83"/>
      <c r="M154" s="83"/>
      <c r="N154" s="81"/>
      <c r="O154" s="80"/>
      <c r="P154" s="80"/>
      <c r="Q154" s="81"/>
    </row>
    <row r="155" spans="1:17">
      <c r="A155" s="260"/>
      <c r="B155" s="260"/>
      <c r="C155" s="87"/>
      <c r="D155" s="80"/>
      <c r="E155" s="80"/>
      <c r="F155" s="84"/>
      <c r="G155" s="256"/>
      <c r="H155" s="256"/>
      <c r="I155" s="85"/>
      <c r="J155" s="85"/>
      <c r="K155" s="84"/>
      <c r="L155" s="86"/>
      <c r="M155" s="86"/>
      <c r="N155" s="84"/>
      <c r="O155" s="80"/>
      <c r="P155" s="80"/>
      <c r="Q155" s="84"/>
    </row>
    <row r="156" spans="1:17">
      <c r="A156" s="260"/>
      <c r="B156" s="260"/>
      <c r="C156" s="260"/>
      <c r="D156" s="80"/>
      <c r="E156" s="80"/>
      <c r="F156" s="81"/>
      <c r="G156" s="255"/>
      <c r="H156" s="255"/>
      <c r="I156" s="82"/>
      <c r="J156" s="82"/>
      <c r="K156" s="81"/>
      <c r="L156" s="83"/>
      <c r="M156" s="83"/>
      <c r="N156" s="81"/>
      <c r="O156" s="80"/>
      <c r="P156" s="80"/>
      <c r="Q156" s="81"/>
    </row>
    <row r="157" spans="1:17">
      <c r="A157" s="260"/>
      <c r="B157" s="260"/>
      <c r="C157" s="87"/>
      <c r="D157" s="80"/>
      <c r="E157" s="80"/>
      <c r="F157" s="84"/>
      <c r="G157" s="256"/>
      <c r="H157" s="256"/>
      <c r="I157" s="85"/>
      <c r="J157" s="85"/>
      <c r="K157" s="84"/>
      <c r="L157" s="86"/>
      <c r="M157" s="86"/>
      <c r="N157" s="84"/>
      <c r="O157" s="80"/>
      <c r="P157" s="80"/>
      <c r="Q157" s="84"/>
    </row>
    <row r="158" spans="1:17">
      <c r="A158" s="260"/>
      <c r="B158" s="260"/>
      <c r="C158" s="260"/>
      <c r="D158" s="80"/>
      <c r="E158" s="80"/>
      <c r="F158" s="81"/>
      <c r="G158" s="255"/>
      <c r="H158" s="255"/>
      <c r="I158" s="82"/>
      <c r="J158" s="82"/>
      <c r="K158" s="81"/>
      <c r="L158" s="83"/>
      <c r="M158" s="83"/>
      <c r="N158" s="81"/>
      <c r="O158" s="80"/>
      <c r="P158" s="80"/>
      <c r="Q158" s="81"/>
    </row>
    <row r="159" spans="1:17">
      <c r="A159" s="260"/>
      <c r="B159" s="260"/>
      <c r="C159" s="87"/>
      <c r="D159" s="80"/>
      <c r="E159" s="80"/>
      <c r="F159" s="84"/>
      <c r="G159" s="256"/>
      <c r="H159" s="256"/>
      <c r="I159" s="85"/>
      <c r="J159" s="85"/>
      <c r="K159" s="84"/>
      <c r="L159" s="86"/>
      <c r="M159" s="86"/>
      <c r="N159" s="84"/>
      <c r="O159" s="80"/>
      <c r="P159" s="80"/>
      <c r="Q159" s="84"/>
    </row>
    <row r="160" spans="1:17">
      <c r="A160" s="260"/>
      <c r="B160" s="260"/>
      <c r="C160" s="260"/>
      <c r="D160" s="80"/>
      <c r="E160" s="80"/>
      <c r="F160" s="81"/>
      <c r="G160" s="255"/>
      <c r="H160" s="255"/>
      <c r="I160" s="82"/>
      <c r="J160" s="82"/>
      <c r="K160" s="81"/>
      <c r="L160" s="83"/>
      <c r="M160" s="83"/>
      <c r="N160" s="81"/>
      <c r="O160" s="80"/>
      <c r="P160" s="80"/>
      <c r="Q160" s="81"/>
    </row>
    <row r="161" spans="4:17">
      <c r="D161" s="80"/>
      <c r="E161" s="80"/>
      <c r="F161" s="84"/>
      <c r="G161" s="256"/>
      <c r="H161" s="256"/>
      <c r="I161" s="85"/>
      <c r="J161" s="85"/>
      <c r="K161" s="84"/>
      <c r="L161" s="86"/>
      <c r="M161" s="86"/>
      <c r="N161" s="84"/>
      <c r="O161" s="80"/>
      <c r="P161" s="80"/>
      <c r="Q161" s="84"/>
    </row>
    <row r="162" spans="4:17">
      <c r="D162" s="80"/>
      <c r="E162" s="80"/>
      <c r="F162" s="81"/>
      <c r="G162" s="255"/>
      <c r="H162" s="255"/>
      <c r="I162" s="82"/>
      <c r="J162" s="82"/>
      <c r="K162" s="81"/>
      <c r="L162" s="83"/>
      <c r="M162" s="83"/>
      <c r="N162" s="81"/>
      <c r="O162" s="80"/>
      <c r="P162" s="80"/>
      <c r="Q162" s="81"/>
    </row>
  </sheetData>
  <mergeCells count="20">
    <mergeCell ref="A74:A82"/>
    <mergeCell ref="B74:B76"/>
    <mergeCell ref="B77:B79"/>
    <mergeCell ref="B80:B82"/>
    <mergeCell ref="A83:A106"/>
    <mergeCell ref="B83:B90"/>
    <mergeCell ref="B91:B98"/>
    <mergeCell ref="B99:B106"/>
    <mergeCell ref="A50:A73"/>
    <mergeCell ref="B50:B57"/>
    <mergeCell ref="B58:B65"/>
    <mergeCell ref="B66:B73"/>
    <mergeCell ref="A2:A25"/>
    <mergeCell ref="B2:B9"/>
    <mergeCell ref="B10:B17"/>
    <mergeCell ref="B18:B25"/>
    <mergeCell ref="A26:A49"/>
    <mergeCell ref="B26:B33"/>
    <mergeCell ref="B34:B41"/>
    <mergeCell ref="B42:B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826"/>
  <sheetViews>
    <sheetView zoomScale="55" zoomScaleNormal="55" workbookViewId="0">
      <selection activeCell="P12" sqref="P12"/>
    </sheetView>
  </sheetViews>
  <sheetFormatPr defaultColWidth="9.21875" defaultRowHeight="14.4"/>
  <cols>
    <col min="1" max="1" width="27.77734375" style="92" bestFit="1" customWidth="1"/>
    <col min="2" max="2" width="32.21875" style="92" bestFit="1" customWidth="1"/>
    <col min="3" max="3" width="39.5546875" style="92" bestFit="1" customWidth="1"/>
    <col min="4" max="4" width="28.21875" style="92" customWidth="1"/>
    <col min="5" max="5" width="20.6640625" style="92" customWidth="1"/>
    <col min="6" max="6" width="13" style="92" bestFit="1" customWidth="1"/>
    <col min="7" max="7" width="16.77734375" style="92" customWidth="1"/>
    <col min="8" max="8" width="20.109375" style="92" customWidth="1"/>
    <col min="9" max="9" width="16.109375" style="92" customWidth="1"/>
    <col min="10" max="10" width="11.77734375" style="92" bestFit="1" customWidth="1"/>
    <col min="11" max="11" width="13.33203125" style="92" bestFit="1" customWidth="1"/>
    <col min="12" max="12" width="14.21875" style="92" bestFit="1" customWidth="1"/>
    <col min="13" max="13" width="13.109375" style="92" bestFit="1" customWidth="1"/>
    <col min="14" max="14" width="13.33203125" style="92" bestFit="1" customWidth="1"/>
    <col min="15" max="15" width="13" style="92" bestFit="1" customWidth="1"/>
    <col min="16" max="16" width="12.109375" style="92" bestFit="1" customWidth="1"/>
    <col min="17" max="17" width="13.33203125" style="92" bestFit="1" customWidth="1"/>
    <col min="18" max="18" width="9.21875" style="92" customWidth="1"/>
    <col min="19" max="19" width="21.44140625" style="92" bestFit="1" customWidth="1"/>
    <col min="20" max="16384" width="9.21875" style="92"/>
  </cols>
  <sheetData>
    <row r="1" spans="1:18" ht="79.2" customHeight="1">
      <c r="A1" s="93" t="s">
        <v>287</v>
      </c>
      <c r="B1" s="93" t="s">
        <v>0</v>
      </c>
      <c r="C1" s="93" t="s">
        <v>1</v>
      </c>
      <c r="D1" s="93" t="s">
        <v>352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672" t="s">
        <v>284</v>
      </c>
      <c r="B2" s="672" t="s">
        <v>278</v>
      </c>
      <c r="C2" s="672" t="s">
        <v>345</v>
      </c>
      <c r="D2" s="260" t="s">
        <v>312</v>
      </c>
      <c r="E2" s="80">
        <v>15646762.516832747</v>
      </c>
      <c r="F2" s="80">
        <v>755185.08142931946</v>
      </c>
      <c r="G2" s="81">
        <v>5.0712228755157449E-2</v>
      </c>
      <c r="H2" s="255">
        <v>3.5166755977695341</v>
      </c>
      <c r="I2" s="255">
        <v>0.24213422088442238</v>
      </c>
      <c r="J2" s="82">
        <v>5.4794276783792588</v>
      </c>
      <c r="K2" s="82">
        <v>3.4090338697856382E-3</v>
      </c>
      <c r="L2" s="81">
        <v>6.2253876239148746E-4</v>
      </c>
      <c r="M2" s="83">
        <v>85735303.611760467</v>
      </c>
      <c r="N2" s="83">
        <v>4188747.9293347299</v>
      </c>
      <c r="O2" s="81">
        <v>5.1366337845676242E-2</v>
      </c>
      <c r="P2" s="80">
        <v>16042936.881581772</v>
      </c>
      <c r="Q2" s="80">
        <v>674695.78641360998</v>
      </c>
      <c r="R2" s="81">
        <v>4.3901952229636554E-2</v>
      </c>
    </row>
    <row r="3" spans="1:18">
      <c r="A3" s="672" t="s">
        <v>284</v>
      </c>
      <c r="B3" s="672" t="s">
        <v>278</v>
      </c>
      <c r="C3" s="672" t="s">
        <v>345</v>
      </c>
      <c r="D3" s="87" t="s">
        <v>313</v>
      </c>
      <c r="E3" s="88">
        <v>38310741.482533231</v>
      </c>
      <c r="F3" s="88">
        <v>-1401616.0369272307</v>
      </c>
      <c r="G3" s="84">
        <v>-3.5294203730926552E-2</v>
      </c>
      <c r="H3" s="256">
        <v>8.6105000672914471</v>
      </c>
      <c r="I3" s="256">
        <v>-0.12193666986506813</v>
      </c>
      <c r="J3" s="85">
        <v>4.6121400817414093</v>
      </c>
      <c r="K3" s="85">
        <v>-0.17046733737671271</v>
      </c>
      <c r="L3" s="84">
        <v>-3.5643180055984117E-2</v>
      </c>
      <c r="M3" s="86">
        <v>176694506.35282481</v>
      </c>
      <c r="N3" s="86">
        <v>-13234109.35041815</v>
      </c>
      <c r="O3" s="84">
        <v>-6.9679386128396775E-2</v>
      </c>
      <c r="P3" s="88">
        <v>49205888.664111309</v>
      </c>
      <c r="Q3" s="88">
        <v>-2176407.8630681112</v>
      </c>
      <c r="R3" s="84">
        <v>-4.2357154315141761E-2</v>
      </c>
    </row>
    <row r="4" spans="1:18">
      <c r="A4" s="672" t="s">
        <v>284</v>
      </c>
      <c r="B4" s="672" t="s">
        <v>278</v>
      </c>
      <c r="C4" s="672" t="s">
        <v>345</v>
      </c>
      <c r="D4" s="260" t="s">
        <v>314</v>
      </c>
      <c r="E4" s="80">
        <v>2497368.8913510195</v>
      </c>
      <c r="F4" s="80">
        <v>-21709.138976938091</v>
      </c>
      <c r="G4" s="81">
        <v>-8.6178906391842849E-3</v>
      </c>
      <c r="H4" s="255">
        <v>0.56129414819166357</v>
      </c>
      <c r="I4" s="255">
        <v>7.3685968057987106E-3</v>
      </c>
      <c r="J4" s="82">
        <v>6.9021271965864086</v>
      </c>
      <c r="K4" s="82">
        <v>-2.5154798948370249E-2</v>
      </c>
      <c r="L4" s="81">
        <v>-3.6312653309890737E-3</v>
      </c>
      <c r="M4" s="83">
        <v>17237157.744902719</v>
      </c>
      <c r="N4" s="83">
        <v>-213206.13993535563</v>
      </c>
      <c r="O4" s="81">
        <v>-1.2217862122669084E-2</v>
      </c>
      <c r="P4" s="80">
        <v>2264221.4185164389</v>
      </c>
      <c r="Q4" s="80">
        <v>-21626.419106421992</v>
      </c>
      <c r="R4" s="81">
        <v>-9.4610055623440444E-3</v>
      </c>
    </row>
    <row r="5" spans="1:18">
      <c r="A5" s="672" t="s">
        <v>284</v>
      </c>
      <c r="B5" s="672" t="s">
        <v>278</v>
      </c>
      <c r="C5" s="672" t="s">
        <v>345</v>
      </c>
      <c r="D5" s="87" t="s">
        <v>315</v>
      </c>
      <c r="E5" s="88">
        <v>115816.65274741527</v>
      </c>
      <c r="F5" s="88">
        <v>-10548.040862959358</v>
      </c>
      <c r="G5" s="84">
        <v>-8.3473006277232462E-2</v>
      </c>
      <c r="H5" s="256">
        <v>2.6030279177179438E-2</v>
      </c>
      <c r="I5" s="256">
        <v>-1.7563283598327484E-3</v>
      </c>
      <c r="J5" s="85">
        <v>6.6046501859590938</v>
      </c>
      <c r="K5" s="85">
        <v>-0.18363339312490989</v>
      </c>
      <c r="L5" s="84">
        <v>-2.7051520606876149E-2</v>
      </c>
      <c r="M5" s="86">
        <v>764928.47710537608</v>
      </c>
      <c r="N5" s="86">
        <v>-92870.8975059113</v>
      </c>
      <c r="O5" s="84">
        <v>-0.1082664551346821</v>
      </c>
      <c r="P5" s="88">
        <v>175581.77406017159</v>
      </c>
      <c r="Q5" s="88">
        <v>-14708.13856223179</v>
      </c>
      <c r="R5" s="84">
        <v>-7.7293317126155212E-2</v>
      </c>
    </row>
    <row r="6" spans="1:18">
      <c r="A6" s="672" t="s">
        <v>284</v>
      </c>
      <c r="B6" s="672" t="s">
        <v>278</v>
      </c>
      <c r="C6" s="672" t="s">
        <v>345</v>
      </c>
      <c r="D6" s="260" t="s">
        <v>316</v>
      </c>
      <c r="E6" s="80">
        <v>187730.09978097677</v>
      </c>
      <c r="F6" s="80">
        <v>-77786.74189720687</v>
      </c>
      <c r="G6" s="81">
        <v>-0.29296349491640655</v>
      </c>
      <c r="H6" s="255">
        <v>4.2193128460687929E-2</v>
      </c>
      <c r="I6" s="255">
        <v>-1.6191947808534828E-2</v>
      </c>
      <c r="J6" s="82">
        <v>16.012381462776879</v>
      </c>
      <c r="K6" s="82">
        <v>0.76057011068342284</v>
      </c>
      <c r="L6" s="81">
        <v>4.9867526756356535E-2</v>
      </c>
      <c r="M6" s="83">
        <v>3006005.9697381663</v>
      </c>
      <c r="N6" s="83">
        <v>-1043606.8103411561</v>
      </c>
      <c r="O6" s="81">
        <v>-0.25770533308142962</v>
      </c>
      <c r="P6" s="80">
        <v>281611.01311844587</v>
      </c>
      <c r="Q6" s="80">
        <v>-131990.72786899534</v>
      </c>
      <c r="R6" s="81">
        <v>-0.31912517474872804</v>
      </c>
    </row>
    <row r="7" spans="1:18">
      <c r="A7" s="672" t="s">
        <v>284</v>
      </c>
      <c r="B7" s="672" t="s">
        <v>278</v>
      </c>
      <c r="C7" s="672" t="s">
        <v>345</v>
      </c>
      <c r="D7" s="87" t="s">
        <v>96</v>
      </c>
      <c r="E7" s="88">
        <v>349337.79205780564</v>
      </c>
      <c r="F7" s="88">
        <v>5997.6329346008133</v>
      </c>
      <c r="G7" s="84">
        <v>1.7468486500143467E-2</v>
      </c>
      <c r="H7" s="256">
        <v>7.8515136111176206E-2</v>
      </c>
      <c r="I7" s="256">
        <v>3.0173211703378305E-3</v>
      </c>
      <c r="J7" s="85">
        <v>11.200775269387243</v>
      </c>
      <c r="K7" s="85">
        <v>0.12644498691754258</v>
      </c>
      <c r="L7" s="84">
        <v>1.1417845024696512E-2</v>
      </c>
      <c r="M7" s="86">
        <v>3912854.1019434128</v>
      </c>
      <c r="N7" s="86">
        <v>110591.7805773397</v>
      </c>
      <c r="O7" s="84">
        <v>2.9085783996514576E-2</v>
      </c>
      <c r="P7" s="88">
        <v>751956.17774101149</v>
      </c>
      <c r="Q7" s="88">
        <v>7500.6952584042447</v>
      </c>
      <c r="R7" s="84">
        <v>1.0075411404575805E-2</v>
      </c>
    </row>
    <row r="8" spans="1:18">
      <c r="A8" s="672" t="s">
        <v>284</v>
      </c>
      <c r="B8" s="672" t="s">
        <v>278</v>
      </c>
      <c r="C8" s="672" t="s">
        <v>345</v>
      </c>
      <c r="D8" s="260" t="s">
        <v>317</v>
      </c>
      <c r="E8" s="80">
        <v>671421.93748323561</v>
      </c>
      <c r="F8" s="80">
        <v>83067.784958838369</v>
      </c>
      <c r="G8" s="81">
        <v>0.1411867063441756</v>
      </c>
      <c r="H8" s="255">
        <v>0.15090490066646647</v>
      </c>
      <c r="I8" s="255">
        <v>2.1530425392744773E-2</v>
      </c>
      <c r="J8" s="82">
        <v>10.703308669316135</v>
      </c>
      <c r="K8" s="82">
        <v>0.21061141991831533</v>
      </c>
      <c r="L8" s="81">
        <v>2.0072190678178808E-2</v>
      </c>
      <c r="M8" s="83">
        <v>7186436.2442333512</v>
      </c>
      <c r="N8" s="83">
        <v>1013014.2463688226</v>
      </c>
      <c r="O8" s="81">
        <v>0.16409282351331858</v>
      </c>
      <c r="P8" s="80">
        <v>1214983.4195414563</v>
      </c>
      <c r="Q8" s="80">
        <v>145709.73544042651</v>
      </c>
      <c r="R8" s="81">
        <v>0.13626982278435948</v>
      </c>
    </row>
    <row r="9" spans="1:18">
      <c r="A9" s="672" t="s">
        <v>284</v>
      </c>
      <c r="B9" s="672" t="s">
        <v>278</v>
      </c>
      <c r="C9" s="672" t="s">
        <v>345</v>
      </c>
      <c r="D9" s="87" t="s">
        <v>95</v>
      </c>
      <c r="E9" s="88">
        <v>699834.28338740801</v>
      </c>
      <c r="F9" s="88">
        <v>-53686.122994312085</v>
      </c>
      <c r="G9" s="84">
        <v>-7.1247072460988728E-2</v>
      </c>
      <c r="H9" s="256">
        <v>0.15729069475064841</v>
      </c>
      <c r="I9" s="256">
        <v>-8.4025476024496837E-3</v>
      </c>
      <c r="J9" s="85">
        <v>12.90724891363662</v>
      </c>
      <c r="K9" s="85">
        <v>-0.1151507756285941</v>
      </c>
      <c r="L9" s="84">
        <v>-8.8425158477908362E-3</v>
      </c>
      <c r="M9" s="86">
        <v>9032935.293977784</v>
      </c>
      <c r="N9" s="86">
        <v>-779708.61194252595</v>
      </c>
      <c r="O9" s="84">
        <v>-7.9459584941434652E-2</v>
      </c>
      <c r="P9" s="88">
        <v>2017898.4358768077</v>
      </c>
      <c r="Q9" s="88">
        <v>-160849.50830745278</v>
      </c>
      <c r="R9" s="84">
        <v>-7.3826579498013495E-2</v>
      </c>
    </row>
    <row r="10" spans="1:18">
      <c r="A10" s="672" t="s">
        <v>284</v>
      </c>
      <c r="B10" s="672" t="s">
        <v>278</v>
      </c>
      <c r="C10" s="672" t="s">
        <v>345</v>
      </c>
      <c r="D10" s="260" t="s">
        <v>92</v>
      </c>
      <c r="E10" s="80">
        <v>869656.96405490546</v>
      </c>
      <c r="F10" s="80">
        <v>27374.586172045791</v>
      </c>
      <c r="G10" s="81">
        <v>3.2500485455784885E-2</v>
      </c>
      <c r="H10" s="255">
        <v>0.19545905554788798</v>
      </c>
      <c r="I10" s="255">
        <v>1.0247750072519685E-2</v>
      </c>
      <c r="J10" s="82">
        <v>13.37519410256219</v>
      </c>
      <c r="K10" s="82">
        <v>0.33629440907683517</v>
      </c>
      <c r="L10" s="81">
        <v>2.5791624828961485E-2</v>
      </c>
      <c r="M10" s="83">
        <v>11631830.696879311</v>
      </c>
      <c r="N10" s="83">
        <v>649395.25807437487</v>
      </c>
      <c r="O10" s="81">
        <v>5.9130350612381061E-2</v>
      </c>
      <c r="P10" s="80">
        <v>1736014.8346677192</v>
      </c>
      <c r="Q10" s="80">
        <v>90910.445591382217</v>
      </c>
      <c r="R10" s="81">
        <v>5.526120177846279E-2</v>
      </c>
    </row>
    <row r="11" spans="1:18">
      <c r="A11" s="672" t="s">
        <v>284</v>
      </c>
      <c r="B11" s="672" t="s">
        <v>278</v>
      </c>
      <c r="C11" s="672" t="s">
        <v>345</v>
      </c>
      <c r="D11" s="87" t="s">
        <v>318</v>
      </c>
      <c r="E11" s="88">
        <v>68651.30956474111</v>
      </c>
      <c r="F11" s="88">
        <v>-16383.873507218756</v>
      </c>
      <c r="G11" s="84">
        <v>-0.192671702645176</v>
      </c>
      <c r="H11" s="256">
        <v>1.542967018522353E-2</v>
      </c>
      <c r="I11" s="256">
        <v>-3.2689013172245221E-3</v>
      </c>
      <c r="J11" s="85">
        <v>13.070529435467682</v>
      </c>
      <c r="K11" s="85">
        <v>0.83439750883903407</v>
      </c>
      <c r="L11" s="84">
        <v>6.8191280859206199E-2</v>
      </c>
      <c r="M11" s="86">
        <v>897308.96244935272</v>
      </c>
      <c r="N11" s="86">
        <v>-143192.75602416729</v>
      </c>
      <c r="O11" s="84">
        <v>-0.13761895197466839</v>
      </c>
      <c r="P11" s="88">
        <v>147320.69014227198</v>
      </c>
      <c r="Q11" s="88">
        <v>-35856.38830704533</v>
      </c>
      <c r="R11" s="84">
        <v>-0.19574713501594754</v>
      </c>
    </row>
    <row r="12" spans="1:18">
      <c r="A12" s="672" t="s">
        <v>284</v>
      </c>
      <c r="B12" s="672" t="s">
        <v>278</v>
      </c>
      <c r="C12" s="672" t="s">
        <v>345</v>
      </c>
      <c r="D12" s="260" t="s">
        <v>82</v>
      </c>
      <c r="E12" s="80">
        <v>5650535.837111203</v>
      </c>
      <c r="F12" s="80">
        <v>-220741.62394177727</v>
      </c>
      <c r="G12" s="81">
        <v>-3.7596864635688419E-2</v>
      </c>
      <c r="H12" s="255">
        <v>1.2699816637028865</v>
      </c>
      <c r="I12" s="255">
        <v>-2.1066317264088141E-2</v>
      </c>
      <c r="J12" s="82">
        <v>9.1339109698481735</v>
      </c>
      <c r="K12" s="82">
        <v>0.42736792198087947</v>
      </c>
      <c r="L12" s="81">
        <v>4.9085833450920012E-2</v>
      </c>
      <c r="M12" s="83">
        <v>51611491.268110253</v>
      </c>
      <c r="N12" s="83">
        <v>492961.30747949332</v>
      </c>
      <c r="O12" s="81">
        <v>9.6434953794475396E-3</v>
      </c>
      <c r="P12" s="80">
        <v>8339259.2844380634</v>
      </c>
      <c r="Q12" s="80">
        <v>-322228.30360382143</v>
      </c>
      <c r="R12" s="81">
        <v>-3.7202420522854787E-2</v>
      </c>
    </row>
    <row r="13" spans="1:18">
      <c r="A13" s="672" t="s">
        <v>284</v>
      </c>
      <c r="B13" s="672" t="s">
        <v>278</v>
      </c>
      <c r="C13" s="672" t="s">
        <v>345</v>
      </c>
      <c r="D13" s="87" t="s">
        <v>319</v>
      </c>
      <c r="E13" s="88">
        <v>75218189.601073802</v>
      </c>
      <c r="F13" s="88">
        <v>-3519715.7604760379</v>
      </c>
      <c r="G13" s="84">
        <v>-4.4701668711075775E-2</v>
      </c>
      <c r="H13" s="256">
        <v>16.905604056681415</v>
      </c>
      <c r="I13" s="256">
        <v>-0.40824534269043511</v>
      </c>
      <c r="J13" s="85">
        <v>4.7153735760374893</v>
      </c>
      <c r="K13" s="85">
        <v>-0.17170228941862131</v>
      </c>
      <c r="L13" s="84">
        <v>-3.5133952110767232E-2</v>
      </c>
      <c r="M13" s="86">
        <v>354681863.68228126</v>
      </c>
      <c r="N13" s="86">
        <v>-30116253.306716263</v>
      </c>
      <c r="O13" s="84">
        <v>-7.8265074534076717E-2</v>
      </c>
      <c r="P13" s="88">
        <v>102542835.14833993</v>
      </c>
      <c r="Q13" s="88">
        <v>-4917337.6105537117</v>
      </c>
      <c r="R13" s="84">
        <v>-4.5759628747169885E-2</v>
      </c>
    </row>
    <row r="14" spans="1:18">
      <c r="A14" s="672" t="s">
        <v>284</v>
      </c>
      <c r="B14" s="672" t="s">
        <v>278</v>
      </c>
      <c r="C14" s="672" t="s">
        <v>345</v>
      </c>
      <c r="D14" s="260" t="s">
        <v>91</v>
      </c>
      <c r="E14" s="80">
        <v>858590.1988319403</v>
      </c>
      <c r="F14" s="80">
        <v>-92618.789615134243</v>
      </c>
      <c r="G14" s="81">
        <v>-9.7369548374791851E-2</v>
      </c>
      <c r="H14" s="255">
        <v>0.19297175357957486</v>
      </c>
      <c r="I14" s="255">
        <v>-1.6191661394172413E-2</v>
      </c>
      <c r="J14" s="82">
        <v>5.3859776637516523</v>
      </c>
      <c r="K14" s="82">
        <v>-0.18389198633700854</v>
      </c>
      <c r="L14" s="81">
        <v>-3.3015491903671632E-2</v>
      </c>
      <c r="M14" s="83">
        <v>4624347.6332249204</v>
      </c>
      <c r="N14" s="83">
        <v>-673762.44241797552</v>
      </c>
      <c r="O14" s="81">
        <v>-0.12717033674243136</v>
      </c>
      <c r="P14" s="80">
        <v>1387471.5308265195</v>
      </c>
      <c r="Q14" s="80">
        <v>-177687.21070345864</v>
      </c>
      <c r="R14" s="81">
        <v>-0.11352663853748493</v>
      </c>
    </row>
    <row r="15" spans="1:18">
      <c r="A15" s="672" t="s">
        <v>284</v>
      </c>
      <c r="B15" s="672" t="s">
        <v>278</v>
      </c>
      <c r="C15" s="672" t="s">
        <v>345</v>
      </c>
      <c r="D15" s="87" t="s">
        <v>320</v>
      </c>
      <c r="E15" s="88">
        <v>27161360.492586341</v>
      </c>
      <c r="F15" s="88">
        <v>315108.66006886214</v>
      </c>
      <c r="G15" s="84">
        <v>1.1737529023965547E-2</v>
      </c>
      <c r="H15" s="256">
        <v>6.1046298583328147</v>
      </c>
      <c r="I15" s="256">
        <v>0.20134910643208759</v>
      </c>
      <c r="J15" s="85">
        <v>4.7036237759797332</v>
      </c>
      <c r="K15" s="85">
        <v>-0.27501318835455191</v>
      </c>
      <c r="L15" s="84">
        <v>-5.5238650724019019E-2</v>
      </c>
      <c r="M15" s="86">
        <v>127756821.00088571</v>
      </c>
      <c r="N15" s="86">
        <v>-5900920.7263128459</v>
      </c>
      <c r="O15" s="84">
        <v>-4.4149486966171325E-2</v>
      </c>
      <c r="P15" s="88">
        <v>38566530.690431185</v>
      </c>
      <c r="Q15" s="88">
        <v>691712.50957451016</v>
      </c>
      <c r="R15" s="84">
        <v>1.8263124228649816E-2</v>
      </c>
    </row>
    <row r="16" spans="1:18">
      <c r="A16" s="672" t="s">
        <v>284</v>
      </c>
      <c r="B16" s="672" t="s">
        <v>278</v>
      </c>
      <c r="C16" s="672" t="s">
        <v>345</v>
      </c>
      <c r="D16" s="260" t="s">
        <v>98</v>
      </c>
      <c r="E16" s="80">
        <v>542666.86407694698</v>
      </c>
      <c r="F16" s="80">
        <v>64939.036953618051</v>
      </c>
      <c r="G16" s="81">
        <v>0.13593312607442806</v>
      </c>
      <c r="H16" s="255">
        <v>0.12196665710011782</v>
      </c>
      <c r="I16" s="255">
        <v>1.691804532003352E-2</v>
      </c>
      <c r="J16" s="82">
        <v>7.5234390603820227</v>
      </c>
      <c r="K16" s="82">
        <v>0.20985423023059635</v>
      </c>
      <c r="L16" s="81">
        <v>2.8693757590045121E-2</v>
      </c>
      <c r="M16" s="83">
        <v>4082721.0819715247</v>
      </c>
      <c r="N16" s="83">
        <v>588818.09258114314</v>
      </c>
      <c r="O16" s="81">
        <v>0.16852731583250985</v>
      </c>
      <c r="P16" s="80">
        <v>712533.88393211458</v>
      </c>
      <c r="Q16" s="80">
        <v>96143.590236605844</v>
      </c>
      <c r="R16" s="81">
        <v>0.15597842993306432</v>
      </c>
    </row>
    <row r="17" spans="1:18">
      <c r="A17" s="672" t="s">
        <v>284</v>
      </c>
      <c r="B17" s="672" t="s">
        <v>278</v>
      </c>
      <c r="C17" s="672" t="s">
        <v>345</v>
      </c>
      <c r="D17" s="87" t="s">
        <v>321</v>
      </c>
      <c r="E17" s="88">
        <v>13743.074932716787</v>
      </c>
      <c r="F17" s="88">
        <v>658.78372455388308</v>
      </c>
      <c r="G17" s="84">
        <v>5.0349209909275584E-2</v>
      </c>
      <c r="H17" s="256">
        <v>3.0888138170570489E-3</v>
      </c>
      <c r="I17" s="256">
        <v>2.1168054261406447E-4</v>
      </c>
      <c r="J17" s="85">
        <v>7.7630678192313116</v>
      </c>
      <c r="K17" s="85">
        <v>-0.389162818184424</v>
      </c>
      <c r="L17" s="84">
        <v>-4.7736973534373527E-2</v>
      </c>
      <c r="M17" s="86">
        <v>106688.42274745821</v>
      </c>
      <c r="N17" s="86">
        <v>22.263091403234284</v>
      </c>
      <c r="O17" s="84">
        <v>2.0871747398632911E-4</v>
      </c>
      <c r="P17" s="88">
        <v>15544.821244359016</v>
      </c>
      <c r="Q17" s="88">
        <v>612.72816753387451</v>
      </c>
      <c r="R17" s="84">
        <v>4.1034312094185836E-2</v>
      </c>
    </row>
    <row r="18" spans="1:18">
      <c r="A18" s="672" t="s">
        <v>284</v>
      </c>
      <c r="B18" s="672" t="s">
        <v>278</v>
      </c>
      <c r="C18" s="672" t="s">
        <v>345</v>
      </c>
      <c r="D18" s="260" t="s">
        <v>112</v>
      </c>
      <c r="E18" s="80">
        <v>565644.66469843755</v>
      </c>
      <c r="F18" s="80">
        <v>-41762.023417542339</v>
      </c>
      <c r="G18" s="81">
        <v>-6.8754632167580251E-2</v>
      </c>
      <c r="H18" s="255">
        <v>0.127131014304944</v>
      </c>
      <c r="I18" s="255">
        <v>-6.4329644918155737E-3</v>
      </c>
      <c r="J18" s="82">
        <v>9.5108966413965579</v>
      </c>
      <c r="K18" s="82">
        <v>0.84508594843697082</v>
      </c>
      <c r="L18" s="81">
        <v>9.7519548762304342E-2</v>
      </c>
      <c r="M18" s="83">
        <v>5379787.9417042518</v>
      </c>
      <c r="N18" s="83">
        <v>116116.56885362417</v>
      </c>
      <c r="O18" s="81">
        <v>2.2059995890423404E-2</v>
      </c>
      <c r="P18" s="80">
        <v>527966.41784033144</v>
      </c>
      <c r="Q18" s="80">
        <v>-12472.082877154113</v>
      </c>
      <c r="R18" s="81">
        <v>-2.3077709786767948E-2</v>
      </c>
    </row>
    <row r="19" spans="1:18">
      <c r="A19" s="672" t="s">
        <v>284</v>
      </c>
      <c r="B19" s="672" t="s">
        <v>278</v>
      </c>
      <c r="C19" s="672" t="s">
        <v>345</v>
      </c>
      <c r="D19" s="87" t="s">
        <v>322</v>
      </c>
      <c r="E19" s="88">
        <v>64774.424848862742</v>
      </c>
      <c r="F19" s="88">
        <v>5836.2450550883732</v>
      </c>
      <c r="G19" s="84">
        <v>9.9023164195254892E-2</v>
      </c>
      <c r="H19" s="256">
        <v>1.4558324060999557E-2</v>
      </c>
      <c r="I19" s="256">
        <v>1.5982794149449232E-3</v>
      </c>
      <c r="J19" s="85">
        <v>8.9205191469104417</v>
      </c>
      <c r="K19" s="85">
        <v>-0.79127023697002663</v>
      </c>
      <c r="L19" s="84">
        <v>-8.1475226211491891E-2</v>
      </c>
      <c r="M19" s="86">
        <v>577821.49709439161</v>
      </c>
      <c r="N19" s="86">
        <v>5426.3082679753425</v>
      </c>
      <c r="O19" s="84">
        <v>9.4800032807769059E-3</v>
      </c>
      <c r="P19" s="88">
        <v>119701.13618722798</v>
      </c>
      <c r="Q19" s="88">
        <v>13867.167640477783</v>
      </c>
      <c r="R19" s="84">
        <v>0.13102756922842043</v>
      </c>
    </row>
    <row r="20" spans="1:18">
      <c r="A20" s="672" t="s">
        <v>284</v>
      </c>
      <c r="B20" s="672" t="s">
        <v>278</v>
      </c>
      <c r="C20" s="672" t="s">
        <v>345</v>
      </c>
      <c r="D20" s="260" t="s">
        <v>323</v>
      </c>
      <c r="E20" s="80">
        <v>7721.4387013853775</v>
      </c>
      <c r="F20" s="80">
        <v>-1947.4828376037476</v>
      </c>
      <c r="G20" s="81">
        <v>-0.20141675881334692</v>
      </c>
      <c r="H20" s="255">
        <v>1.735425780996117E-3</v>
      </c>
      <c r="I20" s="255">
        <v>-3.9069442263010346E-4</v>
      </c>
      <c r="J20" s="82">
        <v>23.825514835304759</v>
      </c>
      <c r="K20" s="82">
        <v>4.5056901734397456</v>
      </c>
      <c r="L20" s="81">
        <v>0.23321589363765971</v>
      </c>
      <c r="M20" s="83">
        <v>183967.25232975362</v>
      </c>
      <c r="N20" s="83">
        <v>-2834.6164728462754</v>
      </c>
      <c r="O20" s="81">
        <v>-1.5174454575942783E-2</v>
      </c>
      <c r="P20" s="80">
        <v>20399.437368750572</v>
      </c>
      <c r="Q20" s="80">
        <v>-4783.7012529373169</v>
      </c>
      <c r="R20" s="81">
        <v>-0.18995651514293621</v>
      </c>
    </row>
    <row r="21" spans="1:18">
      <c r="A21" s="672" t="s">
        <v>284</v>
      </c>
      <c r="B21" s="672" t="s">
        <v>278</v>
      </c>
      <c r="C21" s="672" t="s">
        <v>345</v>
      </c>
      <c r="D21" s="87" t="s">
        <v>102</v>
      </c>
      <c r="E21" s="88">
        <v>259193.29165446377</v>
      </c>
      <c r="F21" s="88">
        <v>77830.094314881426</v>
      </c>
      <c r="G21" s="84">
        <v>0.42913940345434726</v>
      </c>
      <c r="H21" s="256">
        <v>5.8254781005733725E-2</v>
      </c>
      <c r="I21" s="256">
        <v>1.8374432768028484E-2</v>
      </c>
      <c r="J21" s="85">
        <v>6.5044704596095091</v>
      </c>
      <c r="K21" s="85">
        <v>-5.1579084833700328E-2</v>
      </c>
      <c r="L21" s="84">
        <v>-7.8674031494191249E-3</v>
      </c>
      <c r="M21" s="86">
        <v>1685915.1088954115</v>
      </c>
      <c r="N21" s="86">
        <v>496889.00159847876</v>
      </c>
      <c r="O21" s="84">
        <v>0.41789578761065155</v>
      </c>
      <c r="P21" s="88">
        <v>308531.9104528809</v>
      </c>
      <c r="Q21" s="88">
        <v>79516.837258624495</v>
      </c>
      <c r="R21" s="84">
        <v>0.34721224306129533</v>
      </c>
    </row>
    <row r="22" spans="1:18">
      <c r="A22" s="672" t="s">
        <v>284</v>
      </c>
      <c r="B22" s="672" t="s">
        <v>278</v>
      </c>
      <c r="C22" s="672" t="s">
        <v>345</v>
      </c>
      <c r="D22" s="260" t="s">
        <v>90</v>
      </c>
      <c r="E22" s="80">
        <v>4433594.7716627941</v>
      </c>
      <c r="F22" s="80">
        <v>77346.804266026244</v>
      </c>
      <c r="G22" s="81">
        <v>1.7755372248069615E-2</v>
      </c>
      <c r="H22" s="255">
        <v>0.9964690476468745</v>
      </c>
      <c r="I22" s="255">
        <v>3.8564199816632727E-2</v>
      </c>
      <c r="J22" s="82">
        <v>9.5243271481670906</v>
      </c>
      <c r="K22" s="82">
        <v>-6.6842525884958093E-2</v>
      </c>
      <c r="L22" s="81">
        <v>-6.9691735373834402E-3</v>
      </c>
      <c r="M22" s="83">
        <v>42227007.04771962</v>
      </c>
      <c r="N22" s="83">
        <v>445493.65017285943</v>
      </c>
      <c r="O22" s="81">
        <v>1.0662458440268394E-2</v>
      </c>
      <c r="P22" s="80">
        <v>8038886.2930557653</v>
      </c>
      <c r="Q22" s="80">
        <v>87182.808448256925</v>
      </c>
      <c r="R22" s="81">
        <v>1.0964041682014532E-2</v>
      </c>
    </row>
    <row r="23" spans="1:18">
      <c r="A23" s="672" t="s">
        <v>284</v>
      </c>
      <c r="B23" s="672" t="s">
        <v>278</v>
      </c>
      <c r="C23" s="672" t="s">
        <v>345</v>
      </c>
      <c r="D23" s="87" t="s">
        <v>106</v>
      </c>
      <c r="E23" s="88">
        <v>139689.80052174936</v>
      </c>
      <c r="F23" s="88">
        <v>-6986.7474378439947</v>
      </c>
      <c r="G23" s="84">
        <v>-4.7633705149433381E-2</v>
      </c>
      <c r="H23" s="256">
        <v>3.1395869415391922E-2</v>
      </c>
      <c r="I23" s="256">
        <v>-8.5715598744379867E-4</v>
      </c>
      <c r="J23" s="85">
        <v>13.632504704263738</v>
      </c>
      <c r="K23" s="85">
        <v>0.47047665539643191</v>
      </c>
      <c r="L23" s="84">
        <v>3.5744997172903005E-2</v>
      </c>
      <c r="M23" s="86">
        <v>1904321.8627504113</v>
      </c>
      <c r="N23" s="86">
        <v>-26238.975604787236</v>
      </c>
      <c r="O23" s="84">
        <v>-1.3591374632431864E-2</v>
      </c>
      <c r="P23" s="88">
        <v>300110.58548316272</v>
      </c>
      <c r="Q23" s="88">
        <v>-4663.3897750068572</v>
      </c>
      <c r="R23" s="84">
        <v>-1.530114167739082E-2</v>
      </c>
    </row>
    <row r="24" spans="1:18">
      <c r="A24" s="672" t="s">
        <v>284</v>
      </c>
      <c r="B24" s="672" t="s">
        <v>278</v>
      </c>
      <c r="C24" s="672" t="s">
        <v>345</v>
      </c>
      <c r="D24" s="260" t="s">
        <v>324</v>
      </c>
      <c r="E24" s="80">
        <v>1400072.4704366785</v>
      </c>
      <c r="F24" s="80">
        <v>-7545.8120728081558</v>
      </c>
      <c r="G24" s="81">
        <v>-5.3606948464434293E-3</v>
      </c>
      <c r="H24" s="255">
        <v>0.31467216854584318</v>
      </c>
      <c r="I24" s="255">
        <v>5.1479204309959337E-3</v>
      </c>
      <c r="J24" s="82">
        <v>13.481782252053437</v>
      </c>
      <c r="K24" s="82">
        <v>-0.24740001562931013</v>
      </c>
      <c r="L24" s="81">
        <v>-1.8020011010536831E-2</v>
      </c>
      <c r="M24" s="83">
        <v>18875472.183521822</v>
      </c>
      <c r="N24" s="83">
        <v>-449975.78037346527</v>
      </c>
      <c r="O24" s="81">
        <v>-2.3284106076823224E-2</v>
      </c>
      <c r="P24" s="80">
        <v>3851675.3878797237</v>
      </c>
      <c r="Q24" s="80">
        <v>-30648.16981828073</v>
      </c>
      <c r="R24" s="81">
        <v>-7.8942853069292711E-3</v>
      </c>
    </row>
    <row r="25" spans="1:18">
      <c r="A25" s="672" t="s">
        <v>284</v>
      </c>
      <c r="B25" s="672" t="s">
        <v>278</v>
      </c>
      <c r="C25" s="672" t="s">
        <v>345</v>
      </c>
      <c r="D25" s="87" t="s">
        <v>103</v>
      </c>
      <c r="E25" s="88">
        <v>164100.62836677616</v>
      </c>
      <c r="F25" s="88">
        <v>-25560.657856506237</v>
      </c>
      <c r="G25" s="84">
        <v>-0.13477003328140705</v>
      </c>
      <c r="H25" s="256">
        <v>3.6882305507945065E-2</v>
      </c>
      <c r="I25" s="256">
        <v>-4.8227275569126191E-3</v>
      </c>
      <c r="J25" s="85">
        <v>13.423558481465742</v>
      </c>
      <c r="K25" s="85">
        <v>0.2613052592369236</v>
      </c>
      <c r="L25" s="84">
        <v>1.9852623621890456E-2</v>
      </c>
      <c r="M25" s="86">
        <v>2202814.3817266957</v>
      </c>
      <c r="N25" s="86">
        <v>-293555.49399776524</v>
      </c>
      <c r="O25" s="84">
        <v>-0.11759294840576208</v>
      </c>
      <c r="P25" s="88">
        <v>463549.52907252789</v>
      </c>
      <c r="Q25" s="88">
        <v>-41561.751096186053</v>
      </c>
      <c r="R25" s="84">
        <v>-8.2282365743849298E-2</v>
      </c>
    </row>
    <row r="26" spans="1:18">
      <c r="A26" s="672" t="s">
        <v>284</v>
      </c>
      <c r="B26" s="672" t="s">
        <v>278</v>
      </c>
      <c r="C26" s="672" t="s">
        <v>345</v>
      </c>
      <c r="D26" s="260" t="s">
        <v>93</v>
      </c>
      <c r="E26" s="80">
        <v>3799271.3263709191</v>
      </c>
      <c r="F26" s="80">
        <v>304522.07283572946</v>
      </c>
      <c r="G26" s="81">
        <v>8.7137030654683895E-2</v>
      </c>
      <c r="H26" s="255">
        <v>0.85390218892761915</v>
      </c>
      <c r="I26" s="255">
        <v>8.5434168519456399E-2</v>
      </c>
      <c r="J26" s="82">
        <v>7.8997818670723161</v>
      </c>
      <c r="K26" s="82">
        <v>-0.42080124383358442</v>
      </c>
      <c r="L26" s="81">
        <v>-5.0573528107908029E-2</v>
      </c>
      <c r="M26" s="83">
        <v>30013414.732152775</v>
      </c>
      <c r="N26" s="83">
        <v>935063.11633687466</v>
      </c>
      <c r="O26" s="81">
        <v>3.2156675477721643E-2</v>
      </c>
      <c r="P26" s="80">
        <v>6934687.3292170009</v>
      </c>
      <c r="Q26" s="80">
        <v>614432.56132420152</v>
      </c>
      <c r="R26" s="81">
        <v>9.7216423053948509E-2</v>
      </c>
    </row>
    <row r="27" spans="1:18">
      <c r="A27" s="672" t="s">
        <v>284</v>
      </c>
      <c r="B27" s="672" t="s">
        <v>278</v>
      </c>
      <c r="C27" s="672" t="s">
        <v>345</v>
      </c>
      <c r="D27" s="87" t="s">
        <v>101</v>
      </c>
      <c r="E27" s="88">
        <v>627093.10856513889</v>
      </c>
      <c r="F27" s="88">
        <v>-28598.797253754572</v>
      </c>
      <c r="G27" s="84">
        <v>-4.3616212126391191E-2</v>
      </c>
      <c r="H27" s="256">
        <v>0.14094181016986917</v>
      </c>
      <c r="I27" s="256">
        <v>-3.2397102503989028E-3</v>
      </c>
      <c r="J27" s="85">
        <v>18.934067976592051</v>
      </c>
      <c r="K27" s="85">
        <v>2.4913155290174451</v>
      </c>
      <c r="L27" s="84">
        <v>0.15151450689053753</v>
      </c>
      <c r="M27" s="86">
        <v>11873423.545224758</v>
      </c>
      <c r="N27" s="86">
        <v>1092043.8559662905</v>
      </c>
      <c r="O27" s="84">
        <v>0.1012898058913831</v>
      </c>
      <c r="P27" s="88">
        <v>1272407.7593776314</v>
      </c>
      <c r="Q27" s="88">
        <v>-11672.743718435289</v>
      </c>
      <c r="R27" s="84">
        <v>-9.0903519602477841E-3</v>
      </c>
    </row>
    <row r="28" spans="1:18">
      <c r="A28" s="672" t="s">
        <v>284</v>
      </c>
      <c r="B28" s="672" t="s">
        <v>278</v>
      </c>
      <c r="C28" s="672" t="s">
        <v>345</v>
      </c>
      <c r="D28" s="260" t="s">
        <v>94</v>
      </c>
      <c r="E28" s="80">
        <v>2351477.6356363916</v>
      </c>
      <c r="F28" s="80">
        <v>-102588.72015713714</v>
      </c>
      <c r="G28" s="81">
        <v>-4.1803564078431291E-2</v>
      </c>
      <c r="H28" s="255">
        <v>0.52850447567329772</v>
      </c>
      <c r="I28" s="255">
        <v>-1.112551708776599E-2</v>
      </c>
      <c r="J28" s="82">
        <v>7.1504543458788872</v>
      </c>
      <c r="K28" s="82">
        <v>-6.2637246539316571E-2</v>
      </c>
      <c r="L28" s="81">
        <v>-8.6838279726207251E-3</v>
      </c>
      <c r="M28" s="83">
        <v>16814133.478973247</v>
      </c>
      <c r="N28" s="83">
        <v>-887271.91923743486</v>
      </c>
      <c r="O28" s="81">
        <v>-5.0124377091952443E-2</v>
      </c>
      <c r="P28" s="80">
        <v>3668961.8365013599</v>
      </c>
      <c r="Q28" s="80">
        <v>-209533.74295261689</v>
      </c>
      <c r="R28" s="81">
        <v>-5.4024489305236109E-2</v>
      </c>
    </row>
    <row r="29" spans="1:18">
      <c r="A29" s="672" t="s">
        <v>284</v>
      </c>
      <c r="B29" s="672" t="s">
        <v>278</v>
      </c>
      <c r="C29" s="672" t="s">
        <v>345</v>
      </c>
      <c r="D29" s="87" t="s">
        <v>107</v>
      </c>
      <c r="E29" s="88">
        <v>526243.00612799346</v>
      </c>
      <c r="F29" s="88">
        <v>-54190.891024897224</v>
      </c>
      <c r="G29" s="84">
        <v>-9.3362726213460506E-2</v>
      </c>
      <c r="H29" s="256">
        <v>0.11827532603989481</v>
      </c>
      <c r="I29" s="256">
        <v>-9.3575470401039001E-3</v>
      </c>
      <c r="J29" s="85">
        <v>9.7232597276983324</v>
      </c>
      <c r="K29" s="85">
        <v>1.2219774463240274</v>
      </c>
      <c r="L29" s="84">
        <v>0.14374036832082282</v>
      </c>
      <c r="M29" s="86">
        <v>5116797.4284672253</v>
      </c>
      <c r="N29" s="86">
        <v>182365.02309232019</v>
      </c>
      <c r="O29" s="84">
        <v>3.695764945400333E-2</v>
      </c>
      <c r="P29" s="88">
        <v>527839.45224379434</v>
      </c>
      <c r="Q29" s="88">
        <v>-5231.5976698789746</v>
      </c>
      <c r="R29" s="84">
        <v>-9.8140720092118883E-3</v>
      </c>
    </row>
    <row r="30" spans="1:18">
      <c r="A30" s="672" t="s">
        <v>284</v>
      </c>
      <c r="B30" s="672" t="s">
        <v>278</v>
      </c>
      <c r="C30" s="672" t="s">
        <v>345</v>
      </c>
      <c r="D30" s="260" t="s">
        <v>325</v>
      </c>
      <c r="E30" s="80">
        <v>402925.45139019488</v>
      </c>
      <c r="F30" s="80">
        <v>1510.1471911626868</v>
      </c>
      <c r="G30" s="81">
        <v>3.7620568407972714E-3</v>
      </c>
      <c r="H30" s="255">
        <v>9.0559187633851623E-2</v>
      </c>
      <c r="I30" s="255">
        <v>2.2911026296624643E-3</v>
      </c>
      <c r="J30" s="82">
        <v>15.169396441917439</v>
      </c>
      <c r="K30" s="82">
        <v>0.23670200241291717</v>
      </c>
      <c r="L30" s="81">
        <v>1.585125868421447E-2</v>
      </c>
      <c r="M30" s="83">
        <v>6112135.9086763998</v>
      </c>
      <c r="N30" s="83">
        <v>117923.82773149572</v>
      </c>
      <c r="O30" s="81">
        <v>1.967294886117988E-2</v>
      </c>
      <c r="P30" s="80">
        <v>452128.30656620511</v>
      </c>
      <c r="Q30" s="80">
        <v>-22977.532715226233</v>
      </c>
      <c r="R30" s="81">
        <v>-4.8362976868434944E-2</v>
      </c>
    </row>
    <row r="31" spans="1:18">
      <c r="A31" s="672" t="s">
        <v>284</v>
      </c>
      <c r="B31" s="672" t="s">
        <v>278</v>
      </c>
      <c r="C31" s="672" t="s">
        <v>345</v>
      </c>
      <c r="D31" s="87" t="s">
        <v>326</v>
      </c>
      <c r="E31" s="88">
        <v>33850.316330432361</v>
      </c>
      <c r="F31" s="88">
        <v>713.10231756579742</v>
      </c>
      <c r="G31" s="84">
        <v>2.1519682291001079E-2</v>
      </c>
      <c r="H31" s="256">
        <v>7.6080007789437274E-3</v>
      </c>
      <c r="I31" s="256">
        <v>3.2138665961896091E-4</v>
      </c>
      <c r="J31" s="85">
        <v>5.8036625172193599</v>
      </c>
      <c r="K31" s="85">
        <v>-0.34621239864762465</v>
      </c>
      <c r="L31" s="84">
        <v>-5.6295843961700648E-2</v>
      </c>
      <c r="M31" s="86">
        <v>196455.81208294869</v>
      </c>
      <c r="N31" s="86">
        <v>-7333.9091564953269</v>
      </c>
      <c r="O31" s="84">
        <v>-3.5987630347059082E-2</v>
      </c>
      <c r="P31" s="88">
        <v>36427.030761599541</v>
      </c>
      <c r="Q31" s="88">
        <v>-225.78215754032135</v>
      </c>
      <c r="R31" s="84">
        <v>-6.1600226437851201E-3</v>
      </c>
    </row>
    <row r="32" spans="1:18">
      <c r="A32" s="672" t="s">
        <v>284</v>
      </c>
      <c r="B32" s="672" t="s">
        <v>278</v>
      </c>
      <c r="C32" s="672" t="s">
        <v>345</v>
      </c>
      <c r="D32" s="260" t="s">
        <v>327</v>
      </c>
      <c r="E32" s="80">
        <v>3278.8960996866226</v>
      </c>
      <c r="F32" s="80">
        <v>-325.04229216277599</v>
      </c>
      <c r="G32" s="81">
        <v>-9.0190857007402161E-2</v>
      </c>
      <c r="H32" s="255">
        <v>7.3694567096450967E-4</v>
      </c>
      <c r="I32" s="255">
        <v>-5.5532186740424512E-5</v>
      </c>
      <c r="J32" s="82">
        <v>8.8560615670013689</v>
      </c>
      <c r="K32" s="82">
        <v>0.25858606751255309</v>
      </c>
      <c r="L32" s="81">
        <v>3.0076976378464581E-2</v>
      </c>
      <c r="M32" s="83">
        <v>29038.10573062539</v>
      </c>
      <c r="N32" s="83">
        <v>-1946.6662949669371</v>
      </c>
      <c r="O32" s="81">
        <v>-6.2826548904702587E-2</v>
      </c>
      <c r="P32" s="80">
        <v>4497.8902006149292</v>
      </c>
      <c r="Q32" s="80">
        <v>-525.53993117809296</v>
      </c>
      <c r="R32" s="81">
        <v>-0.10461774472625361</v>
      </c>
    </row>
    <row r="33" spans="1:18">
      <c r="A33" s="672" t="s">
        <v>284</v>
      </c>
      <c r="B33" s="672" t="s">
        <v>278</v>
      </c>
      <c r="C33" s="672" t="s">
        <v>345</v>
      </c>
      <c r="D33" s="87" t="s">
        <v>85</v>
      </c>
      <c r="E33" s="88">
        <v>6709330.0989555391</v>
      </c>
      <c r="F33" s="88">
        <v>-82029.192337947898</v>
      </c>
      <c r="G33" s="84">
        <v>-1.2078464534060097E-2</v>
      </c>
      <c r="H33" s="256">
        <v>1.5079501213746076</v>
      </c>
      <c r="I33" s="256">
        <v>1.4583344006659171E-2</v>
      </c>
      <c r="J33" s="85">
        <v>4.5582596842912348</v>
      </c>
      <c r="K33" s="85">
        <v>-0.28125684078748137</v>
      </c>
      <c r="L33" s="84">
        <v>-5.8116722885434645E-2</v>
      </c>
      <c r="M33" s="86">
        <v>30582868.898670755</v>
      </c>
      <c r="N33" s="86">
        <v>-2284026.6192909516</v>
      </c>
      <c r="O33" s="84">
        <v>-6.9493226643287151E-2</v>
      </c>
      <c r="P33" s="88">
        <v>8290022.0513060186</v>
      </c>
      <c r="Q33" s="88">
        <v>-338842.93714574724</v>
      </c>
      <c r="R33" s="84">
        <v>-3.9268540833496589E-2</v>
      </c>
    </row>
    <row r="34" spans="1:18">
      <c r="A34" s="672" t="s">
        <v>284</v>
      </c>
      <c r="B34" s="672" t="s">
        <v>278</v>
      </c>
      <c r="C34" s="672" t="s">
        <v>345</v>
      </c>
      <c r="D34" s="260" t="s">
        <v>84</v>
      </c>
      <c r="E34" s="80">
        <v>68686744.975334495</v>
      </c>
      <c r="F34" s="80">
        <v>-25477.657427832484</v>
      </c>
      <c r="G34" s="81">
        <v>-3.7078785187898448E-4</v>
      </c>
      <c r="H34" s="255">
        <v>15.437634442596046</v>
      </c>
      <c r="I34" s="255">
        <v>0.32835424144008307</v>
      </c>
      <c r="J34" s="82">
        <v>4.6996612703086873</v>
      </c>
      <c r="K34" s="82">
        <v>-0.15584980716546948</v>
      </c>
      <c r="L34" s="81">
        <v>-3.2097508311430475E-2</v>
      </c>
      <c r="M34" s="83">
        <v>322804435.14414936</v>
      </c>
      <c r="N34" s="83">
        <v>-10828523.007098615</v>
      </c>
      <c r="O34" s="81">
        <v>-3.2456394797152059E-2</v>
      </c>
      <c r="P34" s="80">
        <v>71182000.191502407</v>
      </c>
      <c r="Q34" s="80">
        <v>-742859.35453820229</v>
      </c>
      <c r="R34" s="81">
        <v>-1.032826979749168E-2</v>
      </c>
    </row>
    <row r="35" spans="1:18">
      <c r="A35" s="672" t="s">
        <v>284</v>
      </c>
      <c r="B35" s="672" t="s">
        <v>278</v>
      </c>
      <c r="C35" s="672" t="s">
        <v>345</v>
      </c>
      <c r="D35" s="87" t="s">
        <v>89</v>
      </c>
      <c r="E35" s="88">
        <v>3721056.775184501</v>
      </c>
      <c r="F35" s="88">
        <v>-16509.821231595706</v>
      </c>
      <c r="G35" s="84">
        <v>-4.4172647645734945E-3</v>
      </c>
      <c r="H35" s="256">
        <v>0.83632314001881958</v>
      </c>
      <c r="I35" s="256">
        <v>1.4461485542145547E-2</v>
      </c>
      <c r="J35" s="85">
        <v>5.7671237022274786</v>
      </c>
      <c r="K35" s="85">
        <v>-0.37211901304776962</v>
      </c>
      <c r="L35" s="84">
        <v>-6.0613178254361612E-2</v>
      </c>
      <c r="M35" s="86">
        <v>21459794.725500681</v>
      </c>
      <c r="N35" s="86">
        <v>-1486033.7744029462</v>
      </c>
      <c r="O35" s="84">
        <v>-6.4762698562363427E-2</v>
      </c>
      <c r="P35" s="88">
        <v>6093616.9972076733</v>
      </c>
      <c r="Q35" s="88">
        <v>-46968.588731270283</v>
      </c>
      <c r="R35" s="84">
        <v>-7.6488777941344207E-3</v>
      </c>
    </row>
    <row r="36" spans="1:18">
      <c r="A36" s="672" t="s">
        <v>284</v>
      </c>
      <c r="B36" s="672" t="s">
        <v>278</v>
      </c>
      <c r="C36" s="672" t="s">
        <v>345</v>
      </c>
      <c r="D36" s="260" t="s">
        <v>105</v>
      </c>
      <c r="E36" s="80">
        <v>435193.96984528512</v>
      </c>
      <c r="F36" s="80">
        <v>-42101.900544257835</v>
      </c>
      <c r="G36" s="81">
        <v>-8.8209228606768691E-2</v>
      </c>
      <c r="H36" s="255">
        <v>9.7811672696184002E-2</v>
      </c>
      <c r="I36" s="255">
        <v>-7.1419551774644791E-3</v>
      </c>
      <c r="J36" s="82">
        <v>6.635491373894868</v>
      </c>
      <c r="K36" s="82">
        <v>1.2054249905941479</v>
      </c>
      <c r="L36" s="81">
        <v>0.22199083869420733</v>
      </c>
      <c r="M36" s="83">
        <v>2887725.8328794525</v>
      </c>
      <c r="N36" s="83">
        <v>295977.57218893757</v>
      </c>
      <c r="O36" s="81">
        <v>0.11419996944845283</v>
      </c>
      <c r="P36" s="80">
        <v>494089.28834390128</v>
      </c>
      <c r="Q36" s="80">
        <v>28494.123560760403</v>
      </c>
      <c r="R36" s="81">
        <v>6.119935453803959E-2</v>
      </c>
    </row>
    <row r="37" spans="1:18">
      <c r="A37" s="672" t="s">
        <v>284</v>
      </c>
      <c r="B37" s="672" t="s">
        <v>278</v>
      </c>
      <c r="C37" s="672" t="s">
        <v>345</v>
      </c>
      <c r="D37" s="87" t="s">
        <v>100</v>
      </c>
      <c r="E37" s="88">
        <v>1614110.9341403006</v>
      </c>
      <c r="F37" s="88">
        <v>183656.9324993887</v>
      </c>
      <c r="G37" s="84">
        <v>0.12839065939115199</v>
      </c>
      <c r="H37" s="256">
        <v>0.36277821230287288</v>
      </c>
      <c r="I37" s="256">
        <v>4.8232568201526271E-2</v>
      </c>
      <c r="J37" s="85">
        <v>4.017756188084614</v>
      </c>
      <c r="K37" s="85">
        <v>5.6209053791807406E-2</v>
      </c>
      <c r="L37" s="84">
        <v>1.4188662127793043E-2</v>
      </c>
      <c r="M37" s="86">
        <v>6485104.1938972296</v>
      </c>
      <c r="N37" s="86">
        <v>818293.24295899738</v>
      </c>
      <c r="O37" s="84">
        <v>0.14440101320541066</v>
      </c>
      <c r="P37" s="88">
        <v>1159527.5177680713</v>
      </c>
      <c r="Q37" s="88">
        <v>136806.45011916792</v>
      </c>
      <c r="R37" s="84">
        <v>0.13376711837340688</v>
      </c>
    </row>
    <row r="38" spans="1:18">
      <c r="A38" s="672" t="s">
        <v>284</v>
      </c>
      <c r="B38" s="672" t="s">
        <v>278</v>
      </c>
      <c r="C38" s="672" t="s">
        <v>345</v>
      </c>
      <c r="D38" s="260" t="s">
        <v>86</v>
      </c>
      <c r="E38" s="80">
        <v>15871480.563367866</v>
      </c>
      <c r="F38" s="80">
        <v>83318.328043201938</v>
      </c>
      <c r="G38" s="81">
        <v>5.2772657641422189E-3</v>
      </c>
      <c r="H38" s="255">
        <v>3.5671819226260872</v>
      </c>
      <c r="I38" s="255">
        <v>9.5488562483077022E-2</v>
      </c>
      <c r="J38" s="82">
        <v>9.4376720848304902</v>
      </c>
      <c r="K38" s="82">
        <v>0.34396386197594886</v>
      </c>
      <c r="L38" s="81">
        <v>3.7824378520468695E-2</v>
      </c>
      <c r="M38" s="83">
        <v>149789829.05782661</v>
      </c>
      <c r="N38" s="83">
        <v>6216888.3146931827</v>
      </c>
      <c r="O38" s="81">
        <v>4.330125358242698E-2</v>
      </c>
      <c r="P38" s="80">
        <v>32048715.128021717</v>
      </c>
      <c r="Q38" s="80">
        <v>48442.821514882147</v>
      </c>
      <c r="R38" s="81">
        <v>1.5138252903251681E-3</v>
      </c>
    </row>
    <row r="39" spans="1:18">
      <c r="A39" s="672" t="s">
        <v>284</v>
      </c>
      <c r="B39" s="672" t="s">
        <v>278</v>
      </c>
      <c r="C39" s="672" t="s">
        <v>345</v>
      </c>
      <c r="D39" s="87" t="s">
        <v>328</v>
      </c>
      <c r="E39" s="88">
        <v>178603.69280417115</v>
      </c>
      <c r="F39" s="88">
        <v>32813.316631522292</v>
      </c>
      <c r="G39" s="84">
        <v>0.22507189769963887</v>
      </c>
      <c r="H39" s="256">
        <v>4.0141930158411741E-2</v>
      </c>
      <c r="I39" s="256">
        <v>8.0837669987443711E-3</v>
      </c>
      <c r="J39" s="85">
        <v>22.380715752635105</v>
      </c>
      <c r="K39" s="85">
        <v>0.30881203836441173</v>
      </c>
      <c r="L39" s="84">
        <v>1.3991182743550474E-2</v>
      </c>
      <c r="M39" s="86">
        <v>3997278.4810211142</v>
      </c>
      <c r="N39" s="86">
        <v>779407.33567110449</v>
      </c>
      <c r="O39" s="84">
        <v>0.24221210249434269</v>
      </c>
      <c r="P39" s="88">
        <v>455452.89813515381</v>
      </c>
      <c r="Q39" s="88">
        <v>102450.76301171666</v>
      </c>
      <c r="R39" s="84">
        <v>0.2902270349608278</v>
      </c>
    </row>
    <row r="40" spans="1:18">
      <c r="A40" s="672" t="s">
        <v>284</v>
      </c>
      <c r="B40" s="672" t="s">
        <v>278</v>
      </c>
      <c r="C40" s="672" t="s">
        <v>345</v>
      </c>
      <c r="D40" s="260" t="s">
        <v>97</v>
      </c>
      <c r="E40" s="80">
        <v>468859.14139231737</v>
      </c>
      <c r="F40" s="80">
        <v>-40734.608384175575</v>
      </c>
      <c r="G40" s="81">
        <v>-7.9935455256352164E-2</v>
      </c>
      <c r="H40" s="255">
        <v>0.1053780614073829</v>
      </c>
      <c r="I40" s="255">
        <v>-6.6776174677112415E-3</v>
      </c>
      <c r="J40" s="82">
        <v>14.82199924531842</v>
      </c>
      <c r="K40" s="82">
        <v>1.1239635514705935</v>
      </c>
      <c r="L40" s="81">
        <v>8.2052899889536512E-2</v>
      </c>
      <c r="M40" s="83">
        <v>6949429.83987757</v>
      </c>
      <c r="N40" s="83">
        <v>-31003.533922588453</v>
      </c>
      <c r="O40" s="81">
        <v>-4.4414912745897438E-3</v>
      </c>
      <c r="P40" s="80">
        <v>562990.96102676552</v>
      </c>
      <c r="Q40" s="80">
        <v>-53437.851702770218</v>
      </c>
      <c r="R40" s="81">
        <v>-8.668941262844021E-2</v>
      </c>
    </row>
    <row r="41" spans="1:18">
      <c r="A41" s="672" t="s">
        <v>284</v>
      </c>
      <c r="B41" s="672" t="s">
        <v>278</v>
      </c>
      <c r="C41" s="672" t="s">
        <v>345</v>
      </c>
      <c r="D41" s="87" t="s">
        <v>88</v>
      </c>
      <c r="E41" s="88">
        <v>7183267.7449645307</v>
      </c>
      <c r="F41" s="88">
        <v>67993.879768984392</v>
      </c>
      <c r="G41" s="84">
        <v>9.5560453549901059E-3</v>
      </c>
      <c r="H41" s="256">
        <v>1.6144695980261603</v>
      </c>
      <c r="I41" s="256">
        <v>4.9876539935476139E-2</v>
      </c>
      <c r="J41" s="85">
        <v>6.0103865467402722</v>
      </c>
      <c r="K41" s="85">
        <v>-0.31152997710339214</v>
      </c>
      <c r="L41" s="84">
        <v>-4.9277774536950848E-2</v>
      </c>
      <c r="M41" s="86">
        <v>43174215.815968148</v>
      </c>
      <c r="N41" s="86">
        <v>-1807951.6040845513</v>
      </c>
      <c r="O41" s="84">
        <v>-4.0192629830428768E-2</v>
      </c>
      <c r="P41" s="88">
        <v>12727013.079033077</v>
      </c>
      <c r="Q41" s="88">
        <v>172618.22017973661</v>
      </c>
      <c r="R41" s="84">
        <v>1.3749624901912855E-2</v>
      </c>
    </row>
    <row r="42" spans="1:18">
      <c r="A42" s="672" t="s">
        <v>284</v>
      </c>
      <c r="B42" s="672" t="s">
        <v>278</v>
      </c>
      <c r="C42" s="672" t="s">
        <v>345</v>
      </c>
      <c r="D42" s="260" t="s">
        <v>329</v>
      </c>
      <c r="E42" s="80">
        <v>47440.863609047708</v>
      </c>
      <c r="F42" s="80">
        <v>7578.2892177022877</v>
      </c>
      <c r="G42" s="81">
        <v>0.19011038131414848</v>
      </c>
      <c r="H42" s="255">
        <v>1.0662533365069681E-2</v>
      </c>
      <c r="I42" s="255">
        <v>1.8970651129761318E-3</v>
      </c>
      <c r="J42" s="82">
        <v>5.6609378787068056</v>
      </c>
      <c r="K42" s="82">
        <v>-1.000928405957203</v>
      </c>
      <c r="L42" s="81">
        <v>-0.15024744766513801</v>
      </c>
      <c r="M42" s="83">
        <v>268559.78180302144</v>
      </c>
      <c r="N42" s="83">
        <v>3000.6414454064798</v>
      </c>
      <c r="O42" s="81">
        <v>1.1299334081913614E-2</v>
      </c>
      <c r="P42" s="80">
        <v>46905.523431799025</v>
      </c>
      <c r="Q42" s="80">
        <v>1026.2966789126222</v>
      </c>
      <c r="R42" s="81">
        <v>2.2369528685399098E-2</v>
      </c>
    </row>
    <row r="43" spans="1:18">
      <c r="A43" s="672" t="s">
        <v>284</v>
      </c>
      <c r="B43" s="672" t="s">
        <v>278</v>
      </c>
      <c r="C43" s="672" t="s">
        <v>345</v>
      </c>
      <c r="D43" s="87" t="s">
        <v>99</v>
      </c>
      <c r="E43" s="88">
        <v>1432247.3133931053</v>
      </c>
      <c r="F43" s="88">
        <v>11801.912269111257</v>
      </c>
      <c r="G43" s="84">
        <v>8.3085997249682676E-3</v>
      </c>
      <c r="H43" s="256">
        <v>0.32190359964637966</v>
      </c>
      <c r="I43" s="256">
        <v>9.5587684984979604E-3</v>
      </c>
      <c r="J43" s="85">
        <v>4.9162169300633085</v>
      </c>
      <c r="K43" s="85">
        <v>0.12155523139130953</v>
      </c>
      <c r="L43" s="84">
        <v>2.5352201892570914E-2</v>
      </c>
      <c r="M43" s="86">
        <v>7041238.490140873</v>
      </c>
      <c r="N43" s="86">
        <v>230683.33031687513</v>
      </c>
      <c r="O43" s="84">
        <v>3.3871442915211124E-2</v>
      </c>
      <c r="P43" s="88">
        <v>1235338.1379013078</v>
      </c>
      <c r="Q43" s="88">
        <v>52240.906666440656</v>
      </c>
      <c r="R43" s="84">
        <v>4.4156055214425442E-2</v>
      </c>
    </row>
    <row r="44" spans="1:18">
      <c r="A44" s="672" t="s">
        <v>284</v>
      </c>
      <c r="B44" s="672" t="s">
        <v>278</v>
      </c>
      <c r="C44" s="672" t="s">
        <v>345</v>
      </c>
      <c r="D44" s="260" t="s">
        <v>104</v>
      </c>
      <c r="E44" s="80">
        <v>612647.60497449699</v>
      </c>
      <c r="F44" s="80">
        <v>41352.240742515423</v>
      </c>
      <c r="G44" s="81">
        <v>7.2383294757007402E-2</v>
      </c>
      <c r="H44" s="255">
        <v>0.1376951225614868</v>
      </c>
      <c r="I44" s="255">
        <v>1.2071741377383621E-2</v>
      </c>
      <c r="J44" s="82">
        <v>5.8920851730735846</v>
      </c>
      <c r="K44" s="82">
        <v>7.7629420947646466E-2</v>
      </c>
      <c r="L44" s="81">
        <v>1.3351107009329779E-2</v>
      </c>
      <c r="M44" s="83">
        <v>3609771.8695892761</v>
      </c>
      <c r="N44" s="83">
        <v>288000.25286774803</v>
      </c>
      <c r="O44" s="81">
        <v>8.6700798880325849E-2</v>
      </c>
      <c r="P44" s="80">
        <v>530907.40687489032</v>
      </c>
      <c r="Q44" s="80">
        <v>58629.991694862605</v>
      </c>
      <c r="R44" s="81">
        <v>0.12414311972236361</v>
      </c>
    </row>
    <row r="45" spans="1:18">
      <c r="A45" s="672" t="s">
        <v>284</v>
      </c>
      <c r="B45" s="672" t="s">
        <v>278</v>
      </c>
      <c r="C45" s="672" t="s">
        <v>345</v>
      </c>
      <c r="D45" s="87" t="s">
        <v>330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</row>
    <row r="46" spans="1:18">
      <c r="A46" s="672" t="s">
        <v>284</v>
      </c>
      <c r="B46" s="672" t="s">
        <v>278</v>
      </c>
      <c r="C46" s="672" t="s">
        <v>345</v>
      </c>
      <c r="D46" s="260" t="s">
        <v>87</v>
      </c>
      <c r="E46" s="80">
        <v>6817582.1497840807</v>
      </c>
      <c r="F46" s="80">
        <v>179644.06299117766</v>
      </c>
      <c r="G46" s="81">
        <v>2.7063232684951432E-2</v>
      </c>
      <c r="H46" s="255">
        <v>1.5322802244964322</v>
      </c>
      <c r="I46" s="255">
        <v>7.2649569739265285E-2</v>
      </c>
      <c r="J46" s="82">
        <v>5.1379515390481423</v>
      </c>
      <c r="K46" s="82">
        <v>-7.3776928058721936E-2</v>
      </c>
      <c r="L46" s="81">
        <v>-1.4155942414182793E-2</v>
      </c>
      <c r="M46" s="83">
        <v>35028406.69907026</v>
      </c>
      <c r="N46" s="83">
        <v>433275.80923881382</v>
      </c>
      <c r="O46" s="81">
        <v>1.2524184707338877E-2</v>
      </c>
      <c r="P46" s="80">
        <v>7380231.047256018</v>
      </c>
      <c r="Q46" s="80">
        <v>163449.40384361427</v>
      </c>
      <c r="R46" s="81">
        <v>2.2648517292027749E-2</v>
      </c>
    </row>
    <row r="47" spans="1:18">
      <c r="A47" s="672" t="s">
        <v>284</v>
      </c>
      <c r="B47" s="672" t="s">
        <v>278</v>
      </c>
      <c r="C47" s="672" t="s">
        <v>345</v>
      </c>
      <c r="D47" s="87" t="s">
        <v>109</v>
      </c>
      <c r="E47" s="88">
        <v>7796213.3689349508</v>
      </c>
      <c r="F47" s="88">
        <v>-243592.29612577613</v>
      </c>
      <c r="G47" s="84">
        <v>-3.0298281609514029E-2</v>
      </c>
      <c r="H47" s="256">
        <v>1.7522317016087694</v>
      </c>
      <c r="I47" s="256">
        <v>-1.5658666389942066E-2</v>
      </c>
      <c r="J47" s="85">
        <v>3.3210283757851404</v>
      </c>
      <c r="K47" s="85">
        <v>6.7814975931023369E-2</v>
      </c>
      <c r="L47" s="84">
        <v>2.0845535658393751E-2</v>
      </c>
      <c r="M47" s="86">
        <v>25891445.821908437</v>
      </c>
      <c r="N47" s="86">
        <v>-263757.6998901628</v>
      </c>
      <c r="O47" s="84">
        <v>-1.0084329860799535E-2</v>
      </c>
      <c r="P47" s="88">
        <v>6026868.2733601118</v>
      </c>
      <c r="Q47" s="88">
        <v>-204462.83612442482</v>
      </c>
      <c r="R47" s="84">
        <v>-3.2812064153230056E-2</v>
      </c>
    </row>
    <row r="48" spans="1:18">
      <c r="A48" s="672" t="s">
        <v>284</v>
      </c>
      <c r="B48" s="672" t="s">
        <v>278</v>
      </c>
      <c r="C48" s="672" t="s">
        <v>345</v>
      </c>
      <c r="D48" s="260" t="s">
        <v>110</v>
      </c>
      <c r="E48" s="80">
        <v>191118.72577235239</v>
      </c>
      <c r="F48" s="80">
        <v>18043.671431303519</v>
      </c>
      <c r="G48" s="81">
        <v>0.1042534494644618</v>
      </c>
      <c r="H48" s="255">
        <v>4.2954736385715127E-2</v>
      </c>
      <c r="I48" s="255">
        <v>4.8968859528237541E-3</v>
      </c>
      <c r="J48" s="82">
        <v>12.382160972850286</v>
      </c>
      <c r="K48" s="82">
        <v>7.2838812257545626E-2</v>
      </c>
      <c r="L48" s="81">
        <v>5.9173698849748976E-3</v>
      </c>
      <c r="M48" s="83">
        <v>2366462.8274392979</v>
      </c>
      <c r="N48" s="83">
        <v>236026.22559323208</v>
      </c>
      <c r="O48" s="81">
        <v>0.11078772557170237</v>
      </c>
      <c r="P48" s="80">
        <v>437870.14823099802</v>
      </c>
      <c r="Q48" s="80">
        <v>25181.116250755149</v>
      </c>
      <c r="R48" s="81">
        <v>6.1017168617073091E-2</v>
      </c>
    </row>
    <row r="49" spans="1:18">
      <c r="A49" s="672" t="s">
        <v>284</v>
      </c>
      <c r="B49" s="672" t="s">
        <v>278</v>
      </c>
      <c r="C49" s="672" t="s">
        <v>345</v>
      </c>
      <c r="D49" s="87" t="s">
        <v>331</v>
      </c>
      <c r="E49" s="88">
        <v>11117.461133434392</v>
      </c>
      <c r="F49" s="88">
        <v>-9970.8282966613024</v>
      </c>
      <c r="G49" s="84">
        <v>-0.47281351717563452</v>
      </c>
      <c r="H49" s="256">
        <v>2.4986960871324041E-3</v>
      </c>
      <c r="I49" s="256">
        <v>-2.1384537786975455E-3</v>
      </c>
      <c r="J49" s="85">
        <v>28.085160340858025</v>
      </c>
      <c r="K49" s="85">
        <v>6.3842380832063057</v>
      </c>
      <c r="L49" s="84">
        <v>0.29419201669897838</v>
      </c>
      <c r="M49" s="86">
        <v>312235.67851576209</v>
      </c>
      <c r="N49" s="86">
        <v>-145399.65095360304</v>
      </c>
      <c r="O49" s="84">
        <v>-0.31771946261709311</v>
      </c>
      <c r="P49" s="88">
        <v>40223.238304551131</v>
      </c>
      <c r="Q49" s="88">
        <v>-14618.09509439738</v>
      </c>
      <c r="R49" s="84">
        <v>-0.26655251045879308</v>
      </c>
    </row>
    <row r="50" spans="1:18">
      <c r="A50" s="672" t="s">
        <v>284</v>
      </c>
      <c r="B50" s="672" t="s">
        <v>278</v>
      </c>
      <c r="C50" s="672" t="s">
        <v>345</v>
      </c>
      <c r="D50" s="260" t="s">
        <v>332</v>
      </c>
      <c r="E50" s="80">
        <v>26436.35633431446</v>
      </c>
      <c r="F50" s="80">
        <v>137.75913760517506</v>
      </c>
      <c r="G50" s="81">
        <v>5.2382694245916928E-3</v>
      </c>
      <c r="H50" s="255">
        <v>5.9416821284792231E-3</v>
      </c>
      <c r="I50" s="255">
        <v>1.588263465305325E-4</v>
      </c>
      <c r="J50" s="82">
        <v>18.457313919286101</v>
      </c>
      <c r="K50" s="82">
        <v>-0.69106575630276978</v>
      </c>
      <c r="L50" s="81">
        <v>-3.6090038322342664E-2</v>
      </c>
      <c r="M50" s="83">
        <v>487944.12774454954</v>
      </c>
      <c r="N50" s="83">
        <v>-15631.396313416946</v>
      </c>
      <c r="O50" s="81">
        <v>-3.1040818242027226E-2</v>
      </c>
      <c r="P50" s="80">
        <v>61865.287181735323</v>
      </c>
      <c r="Q50" s="80">
        <v>5992.0993321146161</v>
      </c>
      <c r="R50" s="81">
        <v>0.10724462953934162</v>
      </c>
    </row>
    <row r="51" spans="1:18">
      <c r="A51" s="672" t="s">
        <v>284</v>
      </c>
      <c r="B51" s="672" t="s">
        <v>278</v>
      </c>
      <c r="C51" s="672" t="s">
        <v>345</v>
      </c>
      <c r="D51" s="87" t="s">
        <v>333</v>
      </c>
      <c r="E51" s="88">
        <v>5680.3342220217119</v>
      </c>
      <c r="F51" s="88">
        <v>2541.7700551050943</v>
      </c>
      <c r="G51" s="84">
        <v>0.80985123130433734</v>
      </c>
      <c r="H51" s="256">
        <v>1.2766789758756121E-3</v>
      </c>
      <c r="I51" s="256">
        <v>5.8653326947489919E-4</v>
      </c>
      <c r="J51" s="85">
        <v>7.526463624394947</v>
      </c>
      <c r="K51" s="85">
        <v>0.83233159915219179</v>
      </c>
      <c r="L51" s="84">
        <v>0.12433749379509858</v>
      </c>
      <c r="M51" s="86">
        <v>42752.828896452185</v>
      </c>
      <c r="N51" s="86">
        <v>21742.865993416308</v>
      </c>
      <c r="O51" s="84">
        <v>1.0348835975466919</v>
      </c>
      <c r="P51" s="88">
        <v>4613.2233184576035</v>
      </c>
      <c r="Q51" s="88">
        <v>2396.3377102613449</v>
      </c>
      <c r="R51" s="84">
        <v>1.0809478402501316</v>
      </c>
    </row>
    <row r="52" spans="1:18">
      <c r="A52" s="672" t="s">
        <v>284</v>
      </c>
      <c r="B52" s="672" t="s">
        <v>278</v>
      </c>
      <c r="C52" s="672" t="s">
        <v>345</v>
      </c>
      <c r="D52" s="260" t="s">
        <v>334</v>
      </c>
      <c r="E52" s="80">
        <v>71897.575410989433</v>
      </c>
      <c r="F52" s="80">
        <v>-6645.0177789864392</v>
      </c>
      <c r="G52" s="81">
        <v>-8.4604002861399297E-2</v>
      </c>
      <c r="H52" s="255">
        <v>1.6159282069668809E-2</v>
      </c>
      <c r="I52" s="255">
        <v>-1.1116197111580954E-3</v>
      </c>
      <c r="J52" s="82">
        <v>15.496834248589922</v>
      </c>
      <c r="K52" s="82">
        <v>0.61911699766631756</v>
      </c>
      <c r="L52" s="81">
        <v>4.1613709094241794E-2</v>
      </c>
      <c r="M52" s="83">
        <v>1114184.8090195977</v>
      </c>
      <c r="N52" s="83">
        <v>-54349.684615181061</v>
      </c>
      <c r="O52" s="81">
        <v>-4.6510980130440083E-2</v>
      </c>
      <c r="P52" s="80">
        <v>190696.14440467439</v>
      </c>
      <c r="Q52" s="80">
        <v>-4471.5655767690623</v>
      </c>
      <c r="R52" s="81">
        <v>-2.2911400544660891E-2</v>
      </c>
    </row>
    <row r="53" spans="1:18">
      <c r="A53" s="672" t="s">
        <v>284</v>
      </c>
      <c r="B53" s="672" t="s">
        <v>278</v>
      </c>
      <c r="C53" s="672" t="s">
        <v>345</v>
      </c>
      <c r="D53" s="87" t="s">
        <v>335</v>
      </c>
      <c r="E53" s="88">
        <v>11896.76178756944</v>
      </c>
      <c r="F53" s="88">
        <v>-3090.1908579956307</v>
      </c>
      <c r="G53" s="84">
        <v>-0.20619207460497835</v>
      </c>
      <c r="H53" s="256">
        <v>2.6738471824963358E-3</v>
      </c>
      <c r="I53" s="256">
        <v>-6.2166645695519362E-4</v>
      </c>
      <c r="J53" s="85">
        <v>10.058469866436932</v>
      </c>
      <c r="K53" s="85">
        <v>2.0895202163234927E-2</v>
      </c>
      <c r="L53" s="84">
        <v>2.0816983048311771E-3</v>
      </c>
      <c r="M53" s="86">
        <v>119663.21994844556</v>
      </c>
      <c r="N53" s="86">
        <v>-30769.436221348034</v>
      </c>
      <c r="O53" s="84">
        <v>-0.20453960599232204</v>
      </c>
      <c r="P53" s="88">
        <v>19509.320218043034</v>
      </c>
      <c r="Q53" s="88">
        <v>-4842.3682884845584</v>
      </c>
      <c r="R53" s="84">
        <v>-0.19885143846130166</v>
      </c>
    </row>
    <row r="54" spans="1:18">
      <c r="A54" s="672" t="s">
        <v>284</v>
      </c>
      <c r="B54" s="672" t="s">
        <v>278</v>
      </c>
      <c r="C54" s="672" t="s">
        <v>345</v>
      </c>
      <c r="D54" s="260" t="s">
        <v>336</v>
      </c>
      <c r="E54" s="80">
        <v>54150355.629040211</v>
      </c>
      <c r="F54" s="80">
        <v>-488155.81677041948</v>
      </c>
      <c r="G54" s="81">
        <v>-8.9342810382849192E-3</v>
      </c>
      <c r="H54" s="255">
        <v>12.170519878877473</v>
      </c>
      <c r="I54" s="255">
        <v>0.15593866497864539</v>
      </c>
      <c r="J54" s="82">
        <v>6.1499361975779498</v>
      </c>
      <c r="K54" s="82">
        <v>-7.2381746564092353E-2</v>
      </c>
      <c r="L54" s="81">
        <v>-1.1632601743251588E-2</v>
      </c>
      <c r="M54" s="83">
        <v>333021232.19475329</v>
      </c>
      <c r="N54" s="83">
        <v>-6956958.0157245398</v>
      </c>
      <c r="O54" s="81">
        <v>-2.0462953848355808E-2</v>
      </c>
      <c r="P54" s="80">
        <v>78804738.923399165</v>
      </c>
      <c r="Q54" s="80">
        <v>-222755.68185321987</v>
      </c>
      <c r="R54" s="81">
        <v>-2.8187111709146212E-3</v>
      </c>
    </row>
    <row r="55" spans="1:18">
      <c r="A55" s="672" t="s">
        <v>284</v>
      </c>
      <c r="B55" s="672" t="s">
        <v>278</v>
      </c>
      <c r="C55" s="672" t="s">
        <v>345</v>
      </c>
      <c r="D55" s="87" t="s">
        <v>337</v>
      </c>
      <c r="E55" s="88">
        <v>7944302.9262460927</v>
      </c>
      <c r="F55" s="88">
        <v>-59673.971855136566</v>
      </c>
      <c r="G55" s="84">
        <v>-7.4555402414133564E-3</v>
      </c>
      <c r="H55" s="256">
        <v>1.7855154516446203</v>
      </c>
      <c r="I55" s="256">
        <v>2.5503549201392639E-2</v>
      </c>
      <c r="J55" s="85">
        <v>5.1464021953835921</v>
      </c>
      <c r="K55" s="85">
        <v>-0.34140198174459169</v>
      </c>
      <c r="L55" s="84">
        <v>-6.2211035730369367E-2</v>
      </c>
      <c r="M55" s="86">
        <v>40884578.020425186</v>
      </c>
      <c r="N55" s="86">
        <v>-3039679.8346122205</v>
      </c>
      <c r="O55" s="84">
        <v>-6.920275909143489E-2</v>
      </c>
      <c r="P55" s="88">
        <v>14037889.402941953</v>
      </c>
      <c r="Q55" s="88">
        <v>-60177.105213904753</v>
      </c>
      <c r="R55" s="84">
        <v>-4.2684651245680928E-3</v>
      </c>
    </row>
    <row r="56" spans="1:18">
      <c r="A56" s="672" t="s">
        <v>284</v>
      </c>
      <c r="B56" s="672" t="s">
        <v>278</v>
      </c>
      <c r="C56" s="672" t="s">
        <v>345</v>
      </c>
      <c r="D56" s="260" t="s">
        <v>338</v>
      </c>
      <c r="E56" s="80">
        <v>8280879.3993259929</v>
      </c>
      <c r="F56" s="80">
        <v>-182619.03333651647</v>
      </c>
      <c r="G56" s="81">
        <v>-2.1577251391900695E-2</v>
      </c>
      <c r="H56" s="255">
        <v>1.8611624277133167</v>
      </c>
      <c r="I56" s="255">
        <v>1.0533479125451883E-4</v>
      </c>
      <c r="J56" s="82">
        <v>6.5787077352125429</v>
      </c>
      <c r="K56" s="82">
        <v>-0.26463121004624046</v>
      </c>
      <c r="L56" s="81">
        <v>-3.8669896692693093E-2</v>
      </c>
      <c r="M56" s="83">
        <v>54477485.358708106</v>
      </c>
      <c r="N56" s="83">
        <v>-3441103.0786679164</v>
      </c>
      <c r="O56" s="81">
        <v>-5.9412758002356694E-2</v>
      </c>
      <c r="P56" s="80">
        <v>15698560.393013647</v>
      </c>
      <c r="Q56" s="80">
        <v>-284633.32805010118</v>
      </c>
      <c r="R56" s="81">
        <v>-1.7808288694830237E-2</v>
      </c>
    </row>
    <row r="57" spans="1:18">
      <c r="A57" s="672" t="s">
        <v>284</v>
      </c>
      <c r="B57" s="672" t="s">
        <v>278</v>
      </c>
      <c r="C57" s="672" t="s">
        <v>350</v>
      </c>
      <c r="D57" s="87" t="s">
        <v>312</v>
      </c>
      <c r="E57" s="88">
        <v>203260392.8575896</v>
      </c>
      <c r="F57" s="88">
        <v>19099604.262191057</v>
      </c>
      <c r="G57" s="84">
        <v>0.1037115686127567</v>
      </c>
      <c r="H57" s="256">
        <v>3.4452154001188471</v>
      </c>
      <c r="I57" s="256">
        <v>0.29650917079701733</v>
      </c>
      <c r="J57" s="85">
        <v>5.5418312004484696</v>
      </c>
      <c r="K57" s="85">
        <v>-9.1943997054464432E-3</v>
      </c>
      <c r="L57" s="84">
        <v>-1.6563425153707642E-3</v>
      </c>
      <c r="M57" s="86">
        <v>1126434786.9536033</v>
      </c>
      <c r="N57" s="86">
        <v>104153534.91601264</v>
      </c>
      <c r="O57" s="84">
        <v>0.10188344421695683</v>
      </c>
      <c r="P57" s="88">
        <v>208652511.82459342</v>
      </c>
      <c r="Q57" s="88">
        <v>18175753.152237087</v>
      </c>
      <c r="R57" s="84">
        <v>9.5422419401317293E-2</v>
      </c>
    </row>
    <row r="58" spans="1:18">
      <c r="A58" s="672" t="s">
        <v>284</v>
      </c>
      <c r="B58" s="672" t="s">
        <v>278</v>
      </c>
      <c r="C58" s="672" t="s">
        <v>350</v>
      </c>
      <c r="D58" s="260" t="s">
        <v>313</v>
      </c>
      <c r="E58" s="80">
        <v>489580602.17714494</v>
      </c>
      <c r="F58" s="80">
        <v>-2059734.0838929415</v>
      </c>
      <c r="G58" s="81">
        <v>-4.1895140247388482E-3</v>
      </c>
      <c r="H58" s="255">
        <v>8.2982749689061084</v>
      </c>
      <c r="I58" s="255">
        <v>-0.10759145454864161</v>
      </c>
      <c r="J58" s="82">
        <v>4.6754383398812847</v>
      </c>
      <c r="K58" s="82">
        <v>-0.11031722847400882</v>
      </c>
      <c r="L58" s="81">
        <v>-2.3051162329195435E-2</v>
      </c>
      <c r="M58" s="83">
        <v>2289003917.8811903</v>
      </c>
      <c r="N58" s="83">
        <v>-63866559.008140564</v>
      </c>
      <c r="O58" s="81">
        <v>-2.7144103186069506E-2</v>
      </c>
      <c r="P58" s="80">
        <v>627910925.554811</v>
      </c>
      <c r="Q58" s="80">
        <v>1752854.1222964525</v>
      </c>
      <c r="R58" s="81">
        <v>2.7993795852320493E-3</v>
      </c>
    </row>
    <row r="59" spans="1:18">
      <c r="A59" s="672" t="s">
        <v>284</v>
      </c>
      <c r="B59" s="672" t="s">
        <v>278</v>
      </c>
      <c r="C59" s="672" t="s">
        <v>350</v>
      </c>
      <c r="D59" s="87" t="s">
        <v>314</v>
      </c>
      <c r="E59" s="88">
        <v>35506108.814206235</v>
      </c>
      <c r="F59" s="88">
        <v>1433530.0899865627</v>
      </c>
      <c r="G59" s="84">
        <v>4.2072838149100011E-2</v>
      </c>
      <c r="H59" s="256">
        <v>0.6018201144120795</v>
      </c>
      <c r="I59" s="256">
        <v>1.9261027343261738E-2</v>
      </c>
      <c r="J59" s="85">
        <v>6.791322550609789</v>
      </c>
      <c r="K59" s="85">
        <v>-0.11567010350256623</v>
      </c>
      <c r="L59" s="84">
        <v>-1.6746811426489268E-2</v>
      </c>
      <c r="M59" s="86">
        <v>241133437.47432381</v>
      </c>
      <c r="N59" s="86">
        <v>5794386.5194736123</v>
      </c>
      <c r="O59" s="84">
        <v>2.4621440835950619E-2</v>
      </c>
      <c r="P59" s="88">
        <v>31136869.638191953</v>
      </c>
      <c r="Q59" s="88">
        <v>35896.05482532829</v>
      </c>
      <c r="R59" s="84">
        <v>1.1541778500633872E-3</v>
      </c>
    </row>
    <row r="60" spans="1:18">
      <c r="A60" s="672" t="s">
        <v>284</v>
      </c>
      <c r="B60" s="672" t="s">
        <v>278</v>
      </c>
      <c r="C60" s="672" t="s">
        <v>350</v>
      </c>
      <c r="D60" s="260" t="s">
        <v>315</v>
      </c>
      <c r="E60" s="80">
        <v>1827750.2816282231</v>
      </c>
      <c r="F60" s="80">
        <v>71998.684273123508</v>
      </c>
      <c r="G60" s="81">
        <v>4.1007329500131917E-2</v>
      </c>
      <c r="H60" s="255">
        <v>3.0979933322518846E-2</v>
      </c>
      <c r="I60" s="255">
        <v>9.6080691727990289E-4</v>
      </c>
      <c r="J60" s="82">
        <v>6.5178997024713521</v>
      </c>
      <c r="K60" s="82">
        <v>-0.22474894626439479</v>
      </c>
      <c r="L60" s="81">
        <v>-3.3332442185985092E-2</v>
      </c>
      <c r="M60" s="83">
        <v>11913093.016816525</v>
      </c>
      <c r="N60" s="83">
        <v>74676.88139453344</v>
      </c>
      <c r="O60" s="81">
        <v>6.308012874381993E-3</v>
      </c>
      <c r="P60" s="80">
        <v>2843008.0126322485</v>
      </c>
      <c r="Q60" s="80">
        <v>255361.99035392469</v>
      </c>
      <c r="R60" s="81">
        <v>9.8685055125541543E-2</v>
      </c>
    </row>
    <row r="61" spans="1:18">
      <c r="A61" s="672" t="s">
        <v>284</v>
      </c>
      <c r="B61" s="672" t="s">
        <v>278</v>
      </c>
      <c r="C61" s="672" t="s">
        <v>350</v>
      </c>
      <c r="D61" s="87" t="s">
        <v>316</v>
      </c>
      <c r="E61" s="88">
        <v>2974304.9408138986</v>
      </c>
      <c r="F61" s="88">
        <v>-391258.97612119932</v>
      </c>
      <c r="G61" s="84">
        <v>-0.11625361626693018</v>
      </c>
      <c r="H61" s="256">
        <v>5.0413762576563839E-2</v>
      </c>
      <c r="I61" s="256">
        <v>-7.1292798444605454E-3</v>
      </c>
      <c r="J61" s="85">
        <v>15.814817020456672</v>
      </c>
      <c r="K61" s="85">
        <v>0.47424159942089439</v>
      </c>
      <c r="L61" s="84">
        <v>3.0914198874873376E-2</v>
      </c>
      <c r="M61" s="86">
        <v>47038088.40201202</v>
      </c>
      <c r="N61" s="86">
        <v>-4591598.7000474408</v>
      </c>
      <c r="O61" s="84">
        <v>-8.8933304805255853E-2</v>
      </c>
      <c r="P61" s="88">
        <v>4552258.8656572979</v>
      </c>
      <c r="Q61" s="88">
        <v>-717991.19996423274</v>
      </c>
      <c r="R61" s="84">
        <v>-0.1362347499690337</v>
      </c>
    </row>
    <row r="62" spans="1:18">
      <c r="A62" s="672" t="s">
        <v>284</v>
      </c>
      <c r="B62" s="672" t="s">
        <v>278</v>
      </c>
      <c r="C62" s="672" t="s">
        <v>350</v>
      </c>
      <c r="D62" s="260" t="s">
        <v>96</v>
      </c>
      <c r="E62" s="80">
        <v>4465904.7266032072</v>
      </c>
      <c r="F62" s="80">
        <v>42839.351018967107</v>
      </c>
      <c r="G62" s="81">
        <v>9.6854437773957799E-3</v>
      </c>
      <c r="H62" s="255">
        <v>7.569602480467906E-2</v>
      </c>
      <c r="I62" s="255">
        <v>7.2252735602601481E-5</v>
      </c>
      <c r="J62" s="82">
        <v>11.072250232223428</v>
      </c>
      <c r="K62" s="82">
        <v>-2.6750257290094837E-2</v>
      </c>
      <c r="L62" s="81">
        <v>-2.4101501135502085E-3</v>
      </c>
      <c r="M62" s="83">
        <v>49447614.646220066</v>
      </c>
      <c r="N62" s="83">
        <v>356009.87746027112</v>
      </c>
      <c r="O62" s="81">
        <v>7.2519502904256966E-3</v>
      </c>
      <c r="P62" s="80">
        <v>9641643.7838623989</v>
      </c>
      <c r="Q62" s="80">
        <v>152252.65075760521</v>
      </c>
      <c r="R62" s="81">
        <v>1.6044512089553875E-2</v>
      </c>
    </row>
    <row r="63" spans="1:18">
      <c r="A63" s="672" t="s">
        <v>284</v>
      </c>
      <c r="B63" s="672" t="s">
        <v>278</v>
      </c>
      <c r="C63" s="672" t="s">
        <v>350</v>
      </c>
      <c r="D63" s="87" t="s">
        <v>317</v>
      </c>
      <c r="E63" s="88">
        <v>8714611.8505149558</v>
      </c>
      <c r="F63" s="88">
        <v>420559.86138218176</v>
      </c>
      <c r="G63" s="84">
        <v>5.0706200290668239E-2</v>
      </c>
      <c r="H63" s="256">
        <v>0.14771060181157794</v>
      </c>
      <c r="I63" s="256">
        <v>5.9022757086889255E-3</v>
      </c>
      <c r="J63" s="85">
        <v>10.600886866304275</v>
      </c>
      <c r="K63" s="85">
        <v>0.23354142864480565</v>
      </c>
      <c r="L63" s="84">
        <v>2.2526637127037789E-2</v>
      </c>
      <c r="M63" s="86">
        <v>92382614.311063588</v>
      </c>
      <c r="N63" s="86">
        <v>6395312.2618174702</v>
      </c>
      <c r="O63" s="84">
        <v>7.437507759174472E-2</v>
      </c>
      <c r="P63" s="88">
        <v>15743827.003236583</v>
      </c>
      <c r="Q63" s="88">
        <v>734122.59652234241</v>
      </c>
      <c r="R63" s="84">
        <v>4.8909863687518713E-2</v>
      </c>
    </row>
    <row r="64" spans="1:18">
      <c r="A64" s="672" t="s">
        <v>284</v>
      </c>
      <c r="B64" s="672" t="s">
        <v>278</v>
      </c>
      <c r="C64" s="672" t="s">
        <v>350</v>
      </c>
      <c r="D64" s="260" t="s">
        <v>95</v>
      </c>
      <c r="E64" s="80">
        <v>9000772.4480748344</v>
      </c>
      <c r="F64" s="80">
        <v>-400551.7307921499</v>
      </c>
      <c r="G64" s="81">
        <v>-4.2605884359624653E-2</v>
      </c>
      <c r="H64" s="255">
        <v>0.15256095599893429</v>
      </c>
      <c r="I64" s="255">
        <v>-8.1790594606435674E-3</v>
      </c>
      <c r="J64" s="82">
        <v>13.247269037932725</v>
      </c>
      <c r="K64" s="82">
        <v>0.12307664262269391</v>
      </c>
      <c r="L64" s="81">
        <v>9.3778450449016372E-3</v>
      </c>
      <c r="M64" s="83">
        <v>119235654.16885969</v>
      </c>
      <c r="N64" s="83">
        <v>-4149133.1252707094</v>
      </c>
      <c r="O64" s="81">
        <v>-3.3627590696248578E-2</v>
      </c>
      <c r="P64" s="80">
        <v>25724525.905150667</v>
      </c>
      <c r="Q64" s="80">
        <v>-1722099.1882964894</v>
      </c>
      <c r="R64" s="81">
        <v>-6.2743568013673132E-2</v>
      </c>
    </row>
    <row r="65" spans="1:18">
      <c r="A65" s="672" t="s">
        <v>284</v>
      </c>
      <c r="B65" s="672" t="s">
        <v>278</v>
      </c>
      <c r="C65" s="672" t="s">
        <v>350</v>
      </c>
      <c r="D65" s="87" t="s">
        <v>92</v>
      </c>
      <c r="E65" s="88">
        <v>12721961.29216427</v>
      </c>
      <c r="F65" s="88">
        <v>-356497.29019174166</v>
      </c>
      <c r="G65" s="84">
        <v>-2.7258356781638456E-2</v>
      </c>
      <c r="H65" s="256">
        <v>0.21563422340814203</v>
      </c>
      <c r="I65" s="256">
        <v>-7.9759398751230171E-3</v>
      </c>
      <c r="J65" s="85">
        <v>13.487366884509106</v>
      </c>
      <c r="K65" s="85">
        <v>0.38273546738985864</v>
      </c>
      <c r="L65" s="84">
        <v>2.9206122263757212E-2</v>
      </c>
      <c r="M65" s="86">
        <v>171585759.43794304</v>
      </c>
      <c r="N65" s="86">
        <v>197380.21210759878</v>
      </c>
      <c r="O65" s="84">
        <v>1.1516545812450584E-3</v>
      </c>
      <c r="P65" s="88">
        <v>24404790.514044698</v>
      </c>
      <c r="Q65" s="88">
        <v>-702797.92367357761</v>
      </c>
      <c r="R65" s="84">
        <v>-2.7991454671838899E-2</v>
      </c>
    </row>
    <row r="66" spans="1:18">
      <c r="A66" s="672" t="s">
        <v>284</v>
      </c>
      <c r="B66" s="672" t="s">
        <v>278</v>
      </c>
      <c r="C66" s="672" t="s">
        <v>350</v>
      </c>
      <c r="D66" s="260" t="s">
        <v>318</v>
      </c>
      <c r="E66" s="80">
        <v>1003769.674020808</v>
      </c>
      <c r="F66" s="80">
        <v>-211239.77282801783</v>
      </c>
      <c r="G66" s="81">
        <v>-0.17385854354949781</v>
      </c>
      <c r="H66" s="255">
        <v>1.7013657656027865E-2</v>
      </c>
      <c r="I66" s="255">
        <v>-3.7600794850681865E-3</v>
      </c>
      <c r="J66" s="82">
        <v>13.541767845314165</v>
      </c>
      <c r="K66" s="82">
        <v>0.68044978045521276</v>
      </c>
      <c r="L66" s="81">
        <v>5.2906690980173275E-2</v>
      </c>
      <c r="M66" s="83">
        <v>13592815.895756459</v>
      </c>
      <c r="N66" s="83">
        <v>-2033807.0519746281</v>
      </c>
      <c r="O66" s="81">
        <v>-0.13015013280716084</v>
      </c>
      <c r="P66" s="80">
        <v>2162618.0776701556</v>
      </c>
      <c r="Q66" s="80">
        <v>-448952.86725183669</v>
      </c>
      <c r="R66" s="81">
        <v>-0.17190912164373423</v>
      </c>
    </row>
    <row r="67" spans="1:18">
      <c r="A67" s="672" t="s">
        <v>284</v>
      </c>
      <c r="B67" s="672" t="s">
        <v>278</v>
      </c>
      <c r="C67" s="672" t="s">
        <v>350</v>
      </c>
      <c r="D67" s="87" t="s">
        <v>82</v>
      </c>
      <c r="E67" s="88">
        <v>77661457.138939947</v>
      </c>
      <c r="F67" s="88">
        <v>-835704.63303567469</v>
      </c>
      <c r="G67" s="84">
        <v>-1.064630381749714E-2</v>
      </c>
      <c r="H67" s="256">
        <v>1.3163432598411169</v>
      </c>
      <c r="I67" s="256">
        <v>-2.5769272042767133E-2</v>
      </c>
      <c r="J67" s="85">
        <v>8.946364481378339</v>
      </c>
      <c r="K67" s="85">
        <v>0.2754834090951892</v>
      </c>
      <c r="L67" s="84">
        <v>3.1771097631102793E-2</v>
      </c>
      <c r="M67" s="86">
        <v>694787701.71989858</v>
      </c>
      <c r="N67" s="86">
        <v>14148147.483326674</v>
      </c>
      <c r="O67" s="84">
        <v>2.0786549055609484E-2</v>
      </c>
      <c r="P67" s="88">
        <v>115328891.2411193</v>
      </c>
      <c r="Q67" s="88">
        <v>-1981004.9375675172</v>
      </c>
      <c r="R67" s="84">
        <v>-1.6886937948952269E-2</v>
      </c>
    </row>
    <row r="68" spans="1:18">
      <c r="A68" s="672" t="s">
        <v>284</v>
      </c>
      <c r="B68" s="672" t="s">
        <v>278</v>
      </c>
      <c r="C68" s="672" t="s">
        <v>350</v>
      </c>
      <c r="D68" s="260" t="s">
        <v>319</v>
      </c>
      <c r="E68" s="80">
        <v>1001590109.3446127</v>
      </c>
      <c r="F68" s="80">
        <v>-5537323.2983431816</v>
      </c>
      <c r="G68" s="81">
        <v>-5.4981357064337443E-3</v>
      </c>
      <c r="H68" s="255">
        <v>16.976714552246484</v>
      </c>
      <c r="I68" s="255">
        <v>-0.24274049608518666</v>
      </c>
      <c r="J68" s="82">
        <v>4.799324520076393</v>
      </c>
      <c r="K68" s="82">
        <v>-8.465303294221016E-2</v>
      </c>
      <c r="L68" s="81">
        <v>-1.7332805489634017E-2</v>
      </c>
      <c r="M68" s="83">
        <v>4806955970.8435955</v>
      </c>
      <c r="N68" s="83">
        <v>-111831803.2138567</v>
      </c>
      <c r="O68" s="81">
        <v>-2.2735643079312591E-2</v>
      </c>
      <c r="P68" s="80">
        <v>1367160769.3043275</v>
      </c>
      <c r="Q68" s="80">
        <v>-17620167.641024351</v>
      </c>
      <c r="R68" s="81">
        <v>-1.2724155258731513E-2</v>
      </c>
    </row>
    <row r="69" spans="1:18">
      <c r="A69" s="672" t="s">
        <v>284</v>
      </c>
      <c r="B69" s="672" t="s">
        <v>278</v>
      </c>
      <c r="C69" s="672" t="s">
        <v>350</v>
      </c>
      <c r="D69" s="87" t="s">
        <v>91</v>
      </c>
      <c r="E69" s="88">
        <v>12282707.405076232</v>
      </c>
      <c r="F69" s="88">
        <v>-1061865.7871889547</v>
      </c>
      <c r="G69" s="84">
        <v>-7.9572854964326312E-2</v>
      </c>
      <c r="H69" s="256">
        <v>0.20818897431124564</v>
      </c>
      <c r="I69" s="256">
        <v>-1.9971108291573753E-2</v>
      </c>
      <c r="J69" s="85">
        <v>5.4552076827954075</v>
      </c>
      <c r="K69" s="85">
        <v>-4.2533782372125906E-2</v>
      </c>
      <c r="L69" s="84">
        <v>-7.7365919517333589E-3</v>
      </c>
      <c r="M69" s="86">
        <v>67004719.801699907</v>
      </c>
      <c r="N69" s="86">
        <v>-6360293.5723794848</v>
      </c>
      <c r="O69" s="84">
        <v>-8.6693824206766135E-2</v>
      </c>
      <c r="P69" s="88">
        <v>19892133.690030668</v>
      </c>
      <c r="Q69" s="88">
        <v>-1888106.6330730096</v>
      </c>
      <c r="R69" s="84">
        <v>-8.6688971520216679E-2</v>
      </c>
    </row>
    <row r="70" spans="1:18">
      <c r="A70" s="672" t="s">
        <v>284</v>
      </c>
      <c r="B70" s="672" t="s">
        <v>278</v>
      </c>
      <c r="C70" s="672" t="s">
        <v>350</v>
      </c>
      <c r="D70" s="260" t="s">
        <v>320</v>
      </c>
      <c r="E70" s="80">
        <v>362420485.50386059</v>
      </c>
      <c r="F70" s="80">
        <v>13637946.652165473</v>
      </c>
      <c r="G70" s="81">
        <v>3.9101575144977162E-2</v>
      </c>
      <c r="H70" s="255">
        <v>6.1429411821085491</v>
      </c>
      <c r="I70" s="255">
        <v>0.17959925065216087</v>
      </c>
      <c r="J70" s="82">
        <v>4.834332323275472</v>
      </c>
      <c r="K70" s="82">
        <v>-0.1383305843756224</v>
      </c>
      <c r="L70" s="81">
        <v>-2.7818210673959547E-2</v>
      </c>
      <c r="M70" s="83">
        <v>1752061067.6885028</v>
      </c>
      <c r="N70" s="83">
        <v>17683073.904301643</v>
      </c>
      <c r="O70" s="81">
        <v>1.019562861595086E-2</v>
      </c>
      <c r="P70" s="80">
        <v>516339981.64788747</v>
      </c>
      <c r="Q70" s="80">
        <v>18095950.728496671</v>
      </c>
      <c r="R70" s="81">
        <v>3.6319453130436705E-2</v>
      </c>
    </row>
    <row r="71" spans="1:18">
      <c r="A71" s="672" t="s">
        <v>284</v>
      </c>
      <c r="B71" s="672" t="s">
        <v>278</v>
      </c>
      <c r="C71" s="672" t="s">
        <v>350</v>
      </c>
      <c r="D71" s="87" t="s">
        <v>98</v>
      </c>
      <c r="E71" s="88">
        <v>7388934.3304063724</v>
      </c>
      <c r="F71" s="88">
        <v>1638816.1218520785</v>
      </c>
      <c r="G71" s="84">
        <v>0.28500564030389086</v>
      </c>
      <c r="H71" s="256">
        <v>0.12524068259288687</v>
      </c>
      <c r="I71" s="256">
        <v>2.6927501156693942E-2</v>
      </c>
      <c r="J71" s="85">
        <v>7.5246675281533424</v>
      </c>
      <c r="K71" s="85">
        <v>0.4193327925718302</v>
      </c>
      <c r="L71" s="84">
        <v>5.9016613316179162E-2</v>
      </c>
      <c r="M71" s="86">
        <v>55599274.223666288</v>
      </c>
      <c r="N71" s="86">
        <v>14742759.582725726</v>
      </c>
      <c r="O71" s="84">
        <v>0.36084232128681476</v>
      </c>
      <c r="P71" s="88">
        <v>9605422.9557556231</v>
      </c>
      <c r="Q71" s="88">
        <v>2419436.2774101915</v>
      </c>
      <c r="R71" s="84">
        <v>0.33668811058348147</v>
      </c>
    </row>
    <row r="72" spans="1:18">
      <c r="A72" s="672" t="s">
        <v>284</v>
      </c>
      <c r="B72" s="672" t="s">
        <v>278</v>
      </c>
      <c r="C72" s="672" t="s">
        <v>350</v>
      </c>
      <c r="D72" s="260" t="s">
        <v>321</v>
      </c>
      <c r="E72" s="80">
        <v>178047.65756555588</v>
      </c>
      <c r="F72" s="80">
        <v>6364.5529697000457</v>
      </c>
      <c r="G72" s="81">
        <v>3.7071516062586837E-2</v>
      </c>
      <c r="H72" s="255">
        <v>3.0178655230176359E-3</v>
      </c>
      <c r="I72" s="255">
        <v>8.2497657614231685E-5</v>
      </c>
      <c r="J72" s="82">
        <v>8.0080343476510087</v>
      </c>
      <c r="K72" s="82">
        <v>-0.11651720330726079</v>
      </c>
      <c r="L72" s="81">
        <v>-1.4341370422287232E-2</v>
      </c>
      <c r="M72" s="83">
        <v>1425811.7573037765</v>
      </c>
      <c r="N72" s="83">
        <v>30963.523586185183</v>
      </c>
      <c r="O72" s="81">
        <v>2.2198489296330306E-2</v>
      </c>
      <c r="P72" s="80">
        <v>200902.510137089</v>
      </c>
      <c r="Q72" s="80">
        <v>5661.0760837946145</v>
      </c>
      <c r="R72" s="81">
        <v>2.8995259695999417E-2</v>
      </c>
    </row>
    <row r="73" spans="1:18">
      <c r="A73" s="672" t="s">
        <v>284</v>
      </c>
      <c r="B73" s="672" t="s">
        <v>278</v>
      </c>
      <c r="C73" s="672" t="s">
        <v>350</v>
      </c>
      <c r="D73" s="87" t="s">
        <v>112</v>
      </c>
      <c r="E73" s="88">
        <v>8532222.702259481</v>
      </c>
      <c r="F73" s="88">
        <v>609490.08851522114</v>
      </c>
      <c r="G73" s="84">
        <v>7.6929276580391615E-2</v>
      </c>
      <c r="H73" s="256">
        <v>0.1446191490521386</v>
      </c>
      <c r="I73" s="256">
        <v>9.1594905416890748E-3</v>
      </c>
      <c r="J73" s="85">
        <v>8.7573425808111303</v>
      </c>
      <c r="K73" s="85">
        <v>0.31019800801224306</v>
      </c>
      <c r="L73" s="84">
        <v>3.6722232624161383E-2</v>
      </c>
      <c r="M73" s="86">
        <v>74719597.179460362</v>
      </c>
      <c r="N73" s="86">
        <v>7795129.3795337975</v>
      </c>
      <c r="O73" s="84">
        <v>0.11647652399474667</v>
      </c>
      <c r="P73" s="88">
        <v>7747515.5896798028</v>
      </c>
      <c r="Q73" s="88">
        <v>580584.56384180766</v>
      </c>
      <c r="R73" s="84">
        <v>8.1008811407379588E-2</v>
      </c>
    </row>
    <row r="74" spans="1:18">
      <c r="A74" s="672" t="s">
        <v>284</v>
      </c>
      <c r="B74" s="672" t="s">
        <v>278</v>
      </c>
      <c r="C74" s="672" t="s">
        <v>350</v>
      </c>
      <c r="D74" s="260" t="s">
        <v>322</v>
      </c>
      <c r="E74" s="80">
        <v>869555.654736717</v>
      </c>
      <c r="F74" s="80">
        <v>-86186.008253916167</v>
      </c>
      <c r="G74" s="81">
        <v>-9.0177096585106017E-2</v>
      </c>
      <c r="H74" s="255">
        <v>1.4738761894740195E-2</v>
      </c>
      <c r="I74" s="255">
        <v>-1.6021201726827243E-3</v>
      </c>
      <c r="J74" s="82">
        <v>9.237242340754344</v>
      </c>
      <c r="K74" s="82">
        <v>0.14987149342281114</v>
      </c>
      <c r="L74" s="81">
        <v>1.6492283185165737E-2</v>
      </c>
      <c r="M74" s="83">
        <v>8032296.3115763674</v>
      </c>
      <c r="N74" s="83">
        <v>-652882.61426487099</v>
      </c>
      <c r="O74" s="81">
        <v>-7.5172039613637942E-2</v>
      </c>
      <c r="P74" s="80">
        <v>1600688.6890817725</v>
      </c>
      <c r="Q74" s="80">
        <v>-117966.24168453063</v>
      </c>
      <c r="R74" s="81">
        <v>-6.8638700865875729E-2</v>
      </c>
    </row>
    <row r="75" spans="1:18">
      <c r="A75" s="672" t="s">
        <v>284</v>
      </c>
      <c r="B75" s="672" t="s">
        <v>278</v>
      </c>
      <c r="C75" s="672" t="s">
        <v>350</v>
      </c>
      <c r="D75" s="87" t="s">
        <v>323</v>
      </c>
      <c r="E75" s="88">
        <v>90201.868465852225</v>
      </c>
      <c r="F75" s="88">
        <v>-37468.070951194735</v>
      </c>
      <c r="G75" s="84">
        <v>-0.29347606117992614</v>
      </c>
      <c r="H75" s="256">
        <v>1.5289002544424867E-3</v>
      </c>
      <c r="I75" s="256">
        <v>-6.5394842146528293E-4</v>
      </c>
      <c r="J75" s="85">
        <v>21.979233708680987</v>
      </c>
      <c r="K75" s="85">
        <v>3.7375352447377921</v>
      </c>
      <c r="L75" s="84">
        <v>0.20488965170241458</v>
      </c>
      <c r="M75" s="86">
        <v>1982567.9479706679</v>
      </c>
      <c r="N75" s="86">
        <v>-346348.58978499845</v>
      </c>
      <c r="O75" s="84">
        <v>-0.14871661743566308</v>
      </c>
      <c r="P75" s="88">
        <v>239209.14401343963</v>
      </c>
      <c r="Q75" s="88">
        <v>-85862.399060936499</v>
      </c>
      <c r="R75" s="84">
        <v>-0.26413385265560219</v>
      </c>
    </row>
    <row r="76" spans="1:18">
      <c r="A76" s="672" t="s">
        <v>284</v>
      </c>
      <c r="B76" s="672" t="s">
        <v>278</v>
      </c>
      <c r="C76" s="672" t="s">
        <v>350</v>
      </c>
      <c r="D76" s="260" t="s">
        <v>102</v>
      </c>
      <c r="E76" s="80">
        <v>2842706.9554818389</v>
      </c>
      <c r="F76" s="80">
        <v>554458.59429265419</v>
      </c>
      <c r="G76" s="81">
        <v>0.24230699940477896</v>
      </c>
      <c r="H76" s="255">
        <v>4.8183207969654869E-2</v>
      </c>
      <c r="I76" s="255">
        <v>9.0596685665884774E-3</v>
      </c>
      <c r="J76" s="82">
        <v>6.4834109346577842</v>
      </c>
      <c r="K76" s="82">
        <v>-6.5838232067001456E-2</v>
      </c>
      <c r="L76" s="81">
        <v>-1.0052790845324717E-2</v>
      </c>
      <c r="M76" s="83">
        <v>18430437.359198693</v>
      </c>
      <c r="N76" s="83">
        <v>3444128.6864210684</v>
      </c>
      <c r="O76" s="81">
        <v>0.22981834697407971</v>
      </c>
      <c r="P76" s="80">
        <v>3516319.4592673378</v>
      </c>
      <c r="Q76" s="80">
        <v>555443.68969312729</v>
      </c>
      <c r="R76" s="81">
        <v>0.18759439197038755</v>
      </c>
    </row>
    <row r="77" spans="1:18">
      <c r="A77" s="672" t="s">
        <v>284</v>
      </c>
      <c r="B77" s="672" t="s">
        <v>278</v>
      </c>
      <c r="C77" s="672" t="s">
        <v>350</v>
      </c>
      <c r="D77" s="87" t="s">
        <v>90</v>
      </c>
      <c r="E77" s="88">
        <v>62685556.454180285</v>
      </c>
      <c r="F77" s="88">
        <v>1543696.7520307153</v>
      </c>
      <c r="G77" s="84">
        <v>2.5247788659860528E-2</v>
      </c>
      <c r="H77" s="256">
        <v>1.0625052988669221</v>
      </c>
      <c r="I77" s="256">
        <v>1.7126659989340931E-2</v>
      </c>
      <c r="J77" s="85">
        <v>9.5299539585178756</v>
      </c>
      <c r="K77" s="85">
        <v>-8.5178317837524276E-2</v>
      </c>
      <c r="L77" s="84">
        <v>-8.8587775382962253E-3</v>
      </c>
      <c r="M77" s="86">
        <v>597390466.87241113</v>
      </c>
      <c r="N77" s="86">
        <v>9503398.2138792276</v>
      </c>
      <c r="O77" s="84">
        <v>1.6165346578492574E-2</v>
      </c>
      <c r="P77" s="88">
        <v>113846235.50202881</v>
      </c>
      <c r="Q77" s="88">
        <v>2119839.1263474524</v>
      </c>
      <c r="R77" s="84">
        <v>1.8973485184463193E-2</v>
      </c>
    </row>
    <row r="78" spans="1:18">
      <c r="A78" s="672" t="s">
        <v>284</v>
      </c>
      <c r="B78" s="672" t="s">
        <v>278</v>
      </c>
      <c r="C78" s="672" t="s">
        <v>350</v>
      </c>
      <c r="D78" s="260" t="s">
        <v>106</v>
      </c>
      <c r="E78" s="80">
        <v>1949729.97284359</v>
      </c>
      <c r="F78" s="80">
        <v>-160002.52303264826</v>
      </c>
      <c r="G78" s="81">
        <v>-7.5840194595947666E-2</v>
      </c>
      <c r="H78" s="255">
        <v>3.3047460127760046E-2</v>
      </c>
      <c r="I78" s="255">
        <v>-3.0238876473774878E-3</v>
      </c>
      <c r="J78" s="82">
        <v>13.233860394339754</v>
      </c>
      <c r="K78" s="82">
        <v>0.46235897413145999</v>
      </c>
      <c r="L78" s="81">
        <v>3.6202397738442194E-2</v>
      </c>
      <c r="M78" s="83">
        <v>25802454.26727191</v>
      </c>
      <c r="N78" s="83">
        <v>-1141997.3000710532</v>
      </c>
      <c r="O78" s="81">
        <v>-4.2383393746828729E-2</v>
      </c>
      <c r="P78" s="80">
        <v>4046370.8422456426</v>
      </c>
      <c r="Q78" s="80">
        <v>-240940.10970161529</v>
      </c>
      <c r="R78" s="81">
        <v>-5.6198421901770962E-2</v>
      </c>
    </row>
    <row r="79" spans="1:18">
      <c r="A79" s="672" t="s">
        <v>284</v>
      </c>
      <c r="B79" s="672" t="s">
        <v>278</v>
      </c>
      <c r="C79" s="672" t="s">
        <v>350</v>
      </c>
      <c r="D79" s="87" t="s">
        <v>324</v>
      </c>
      <c r="E79" s="88">
        <v>21630184.897439487</v>
      </c>
      <c r="F79" s="88">
        <v>305721.91977417842</v>
      </c>
      <c r="G79" s="84">
        <v>1.433667614956511E-2</v>
      </c>
      <c r="H79" s="256">
        <v>0.3666264984949037</v>
      </c>
      <c r="I79" s="256">
        <v>2.0295073176234135E-3</v>
      </c>
      <c r="J79" s="85">
        <v>13.344963005482043</v>
      </c>
      <c r="K79" s="85">
        <v>-0.11370293722267277</v>
      </c>
      <c r="L79" s="84">
        <v>-8.4483066677426208E-3</v>
      </c>
      <c r="M79" s="86">
        <v>288654017.25806636</v>
      </c>
      <c r="N79" s="86">
        <v>1655193.6340946555</v>
      </c>
      <c r="O79" s="84">
        <v>5.767248845114795E-3</v>
      </c>
      <c r="P79" s="88">
        <v>57446415.627931528</v>
      </c>
      <c r="Q79" s="88">
        <v>292193.76896364242</v>
      </c>
      <c r="R79" s="84">
        <v>5.1123741949396385E-3</v>
      </c>
    </row>
    <row r="80" spans="1:18">
      <c r="A80" s="672" t="s">
        <v>284</v>
      </c>
      <c r="B80" s="672" t="s">
        <v>278</v>
      </c>
      <c r="C80" s="672" t="s">
        <v>350</v>
      </c>
      <c r="D80" s="260" t="s">
        <v>103</v>
      </c>
      <c r="E80" s="80">
        <v>2272023.980838466</v>
      </c>
      <c r="F80" s="80">
        <v>-238388.20369526464</v>
      </c>
      <c r="G80" s="81">
        <v>-9.4959785952258471E-2</v>
      </c>
      <c r="H80" s="255">
        <v>3.8510267043064664E-2</v>
      </c>
      <c r="I80" s="255">
        <v>-4.4117390142241544E-3</v>
      </c>
      <c r="J80" s="82">
        <v>13.55368053522948</v>
      </c>
      <c r="K80" s="82">
        <v>0.25512706185597445</v>
      </c>
      <c r="L80" s="81">
        <v>1.918457239479409E-2</v>
      </c>
      <c r="M80" s="83">
        <v>30794287.204664916</v>
      </c>
      <c r="N80" s="83">
        <v>-2590563.4715652987</v>
      </c>
      <c r="O80" s="81">
        <v>-7.7596976445659591E-2</v>
      </c>
      <c r="P80" s="80">
        <v>6278305.6060647881</v>
      </c>
      <c r="Q80" s="80">
        <v>-477316.09877775703</v>
      </c>
      <c r="R80" s="81">
        <v>-7.0654651730366821E-2</v>
      </c>
    </row>
    <row r="81" spans="1:18">
      <c r="A81" s="672" t="s">
        <v>284</v>
      </c>
      <c r="B81" s="672" t="s">
        <v>278</v>
      </c>
      <c r="C81" s="672" t="s">
        <v>350</v>
      </c>
      <c r="D81" s="87" t="s">
        <v>93</v>
      </c>
      <c r="E81" s="88">
        <v>50260139.029765189</v>
      </c>
      <c r="F81" s="88">
        <v>3697389.9327970669</v>
      </c>
      <c r="G81" s="84">
        <v>7.9406607309571803E-2</v>
      </c>
      <c r="H81" s="256">
        <v>0.85189742361061127</v>
      </c>
      <c r="I81" s="256">
        <v>5.5786485694936938E-2</v>
      </c>
      <c r="J81" s="85">
        <v>8.1400351688759152</v>
      </c>
      <c r="K81" s="85">
        <v>-0.20052677372742345</v>
      </c>
      <c r="L81" s="84">
        <v>-2.4042357710112882E-2</v>
      </c>
      <c r="M81" s="86">
        <v>409119299.29488164</v>
      </c>
      <c r="N81" s="86">
        <v>20759806.233721316</v>
      </c>
      <c r="O81" s="84">
        <v>5.3455127541975608E-2</v>
      </c>
      <c r="P81" s="88">
        <v>91354005.559082478</v>
      </c>
      <c r="Q81" s="88">
        <v>6826160.7955069989</v>
      </c>
      <c r="R81" s="84">
        <v>8.0756356850216426E-2</v>
      </c>
    </row>
    <row r="82" spans="1:18">
      <c r="A82" s="672" t="s">
        <v>284</v>
      </c>
      <c r="B82" s="672" t="s">
        <v>278</v>
      </c>
      <c r="C82" s="672" t="s">
        <v>350</v>
      </c>
      <c r="D82" s="260" t="s">
        <v>101</v>
      </c>
      <c r="E82" s="80">
        <v>8991739.09969192</v>
      </c>
      <c r="F82" s="80">
        <v>-88041.705614145845</v>
      </c>
      <c r="G82" s="81">
        <v>-9.6964571614653744E-3</v>
      </c>
      <c r="H82" s="255">
        <v>0.15240784288857412</v>
      </c>
      <c r="I82" s="255">
        <v>-2.8345548042121305E-3</v>
      </c>
      <c r="J82" s="82">
        <v>17.648844920008813</v>
      </c>
      <c r="K82" s="82">
        <v>1.3473064433339417</v>
      </c>
      <c r="L82" s="81">
        <v>8.2649036179115315E-2</v>
      </c>
      <c r="M82" s="83">
        <v>158693808.93164235</v>
      </c>
      <c r="N82" s="83">
        <v>10679412.774171561</v>
      </c>
      <c r="O82" s="81">
        <v>7.2151176178902612E-2</v>
      </c>
      <c r="P82" s="80">
        <v>17867461.655674245</v>
      </c>
      <c r="Q82" s="80">
        <v>-62731.933646190912</v>
      </c>
      <c r="R82" s="81">
        <v>-3.4986757579435865E-3</v>
      </c>
    </row>
    <row r="83" spans="1:18">
      <c r="A83" s="672" t="s">
        <v>284</v>
      </c>
      <c r="B83" s="672" t="s">
        <v>278</v>
      </c>
      <c r="C83" s="672" t="s">
        <v>350</v>
      </c>
      <c r="D83" s="87" t="s">
        <v>94</v>
      </c>
      <c r="E83" s="88">
        <v>31339640.808689132</v>
      </c>
      <c r="F83" s="88">
        <v>-1421698.8993790559</v>
      </c>
      <c r="G83" s="84">
        <v>-4.3395627652825564E-2</v>
      </c>
      <c r="H83" s="256">
        <v>0.53119947093646114</v>
      </c>
      <c r="I83" s="256">
        <v>-2.8940584970643002E-2</v>
      </c>
      <c r="J83" s="85">
        <v>7.3096597501258707</v>
      </c>
      <c r="K83" s="85">
        <v>0.19223335793243823</v>
      </c>
      <c r="L83" s="84">
        <v>2.7008829784777894E-2</v>
      </c>
      <c r="M83" s="86">
        <v>229082111.00267714</v>
      </c>
      <c r="N83" s="86">
        <v>-4094312.8791420758</v>
      </c>
      <c r="O83" s="84">
        <v>-1.7558862988726495E-2</v>
      </c>
      <c r="P83" s="88">
        <v>49059695.545670539</v>
      </c>
      <c r="Q83" s="88">
        <v>-2488334.7035291418</v>
      </c>
      <c r="R83" s="84">
        <v>-4.8272158829342951E-2</v>
      </c>
    </row>
    <row r="84" spans="1:18">
      <c r="A84" s="672" t="s">
        <v>284</v>
      </c>
      <c r="B84" s="672" t="s">
        <v>278</v>
      </c>
      <c r="C84" s="672" t="s">
        <v>350</v>
      </c>
      <c r="D84" s="260" t="s">
        <v>107</v>
      </c>
      <c r="E84" s="80">
        <v>7852953.5614991756</v>
      </c>
      <c r="F84" s="80">
        <v>-915003.15695953649</v>
      </c>
      <c r="G84" s="81">
        <v>-0.10435762702081194</v>
      </c>
      <c r="H84" s="255">
        <v>0.13310569839078651</v>
      </c>
      <c r="I84" s="255">
        <v>-1.6805257944708607E-2</v>
      </c>
      <c r="J84" s="82">
        <v>8.7920928797503635</v>
      </c>
      <c r="K84" s="82">
        <v>0.85524189113058657</v>
      </c>
      <c r="L84" s="81">
        <v>0.10775582058386529</v>
      </c>
      <c r="M84" s="83">
        <v>69043897.093067154</v>
      </c>
      <c r="N84" s="83">
        <v>-546068.85600729287</v>
      </c>
      <c r="O84" s="81">
        <v>-7.8469481707593158E-3</v>
      </c>
      <c r="P84" s="80">
        <v>7428543.0488356911</v>
      </c>
      <c r="Q84" s="80">
        <v>-823346.58388977777</v>
      </c>
      <c r="R84" s="81">
        <v>-9.9776732425569226E-2</v>
      </c>
    </row>
    <row r="85" spans="1:18">
      <c r="A85" s="672" t="s">
        <v>284</v>
      </c>
      <c r="B85" s="672" t="s">
        <v>278</v>
      </c>
      <c r="C85" s="672" t="s">
        <v>350</v>
      </c>
      <c r="D85" s="87" t="s">
        <v>325</v>
      </c>
      <c r="E85" s="88">
        <v>5793218.1773150992</v>
      </c>
      <c r="F85" s="88">
        <v>134309.47545891628</v>
      </c>
      <c r="G85" s="84">
        <v>2.3734165461065191E-2</v>
      </c>
      <c r="H85" s="256">
        <v>9.819367265868767E-2</v>
      </c>
      <c r="I85" s="256">
        <v>1.4399542553376055E-3</v>
      </c>
      <c r="J85" s="85">
        <v>15.161949218751484</v>
      </c>
      <c r="K85" s="85">
        <v>-0.15389043547985892</v>
      </c>
      <c r="L85" s="84">
        <v>-1.0047796200147816E-2</v>
      </c>
      <c r="M85" s="86">
        <v>87836479.817599565</v>
      </c>
      <c r="N85" s="86">
        <v>1165541.5220358223</v>
      </c>
      <c r="O85" s="84">
        <v>1.344789320338396E-2</v>
      </c>
      <c r="P85" s="88">
        <v>6832338.5480574025</v>
      </c>
      <c r="Q85" s="88">
        <v>-50503.753315343522</v>
      </c>
      <c r="R85" s="84">
        <v>-7.3376304590431806E-3</v>
      </c>
    </row>
    <row r="86" spans="1:18">
      <c r="A86" s="672" t="s">
        <v>284</v>
      </c>
      <c r="B86" s="672" t="s">
        <v>278</v>
      </c>
      <c r="C86" s="672" t="s">
        <v>350</v>
      </c>
      <c r="D86" s="260" t="s">
        <v>326</v>
      </c>
      <c r="E86" s="80">
        <v>460586.67163142801</v>
      </c>
      <c r="F86" s="80">
        <v>-8444.6180910386029</v>
      </c>
      <c r="G86" s="81">
        <v>-1.8004381106504472E-2</v>
      </c>
      <c r="H86" s="255">
        <v>7.8068347300000156E-3</v>
      </c>
      <c r="I86" s="255">
        <v>-2.1247141524356056E-4</v>
      </c>
      <c r="J86" s="82">
        <v>5.8951290697067167</v>
      </c>
      <c r="K86" s="82">
        <v>9.6805830213986255E-2</v>
      </c>
      <c r="L86" s="81">
        <v>1.6695486990900385E-2</v>
      </c>
      <c r="M86" s="83">
        <v>2715217.8770538932</v>
      </c>
      <c r="N86" s="83">
        <v>-4377.1501931329258</v>
      </c>
      <c r="O86" s="81">
        <v>-1.609486026146988E-3</v>
      </c>
      <c r="P86" s="80">
        <v>491617.00863247528</v>
      </c>
      <c r="Q86" s="80">
        <v>-21454.771741291741</v>
      </c>
      <c r="R86" s="81">
        <v>-4.1816316082833829E-2</v>
      </c>
    </row>
    <row r="87" spans="1:18">
      <c r="A87" s="672" t="s">
        <v>284</v>
      </c>
      <c r="B87" s="672" t="s">
        <v>278</v>
      </c>
      <c r="C87" s="672" t="s">
        <v>350</v>
      </c>
      <c r="D87" s="87" t="s">
        <v>327</v>
      </c>
      <c r="E87" s="88">
        <v>43685.004429116845</v>
      </c>
      <c r="F87" s="88">
        <v>-4428.4027820080519</v>
      </c>
      <c r="G87" s="84">
        <v>-9.2040930765429269E-2</v>
      </c>
      <c r="H87" s="256">
        <v>7.4045045322184918E-4</v>
      </c>
      <c r="I87" s="256">
        <v>-8.2173006174827631E-5</v>
      </c>
      <c r="J87" s="85">
        <v>8.7412189932067808</v>
      </c>
      <c r="K87" s="85">
        <v>0.33096431708821328</v>
      </c>
      <c r="L87" s="84">
        <v>3.9352472646043253E-2</v>
      </c>
      <c r="M87" s="86">
        <v>381860.1904341185</v>
      </c>
      <c r="N87" s="86">
        <v>-22785.817547241459</v>
      </c>
      <c r="O87" s="84">
        <v>-5.6310496329648921E-2</v>
      </c>
      <c r="P87" s="88">
        <v>61292.897198200226</v>
      </c>
      <c r="Q87" s="88">
        <v>-6158.9005813598633</v>
      </c>
      <c r="R87" s="84">
        <v>-9.1308175380111128E-2</v>
      </c>
    </row>
    <row r="88" spans="1:18">
      <c r="A88" s="672" t="s">
        <v>284</v>
      </c>
      <c r="B88" s="672" t="s">
        <v>278</v>
      </c>
      <c r="C88" s="672" t="s">
        <v>350</v>
      </c>
      <c r="D88" s="260" t="s">
        <v>85</v>
      </c>
      <c r="E88" s="80">
        <v>89302001.827115446</v>
      </c>
      <c r="F88" s="80">
        <v>-434680.91923640668</v>
      </c>
      <c r="G88" s="81">
        <v>-4.8439601947964607E-3</v>
      </c>
      <c r="H88" s="255">
        <v>1.5136477285654888</v>
      </c>
      <c r="I88" s="255">
        <v>-2.0633559634722465E-2</v>
      </c>
      <c r="J88" s="82">
        <v>4.67413558266409</v>
      </c>
      <c r="K88" s="82">
        <v>-0.15320699863147524</v>
      </c>
      <c r="L88" s="81">
        <v>-3.173733706513894E-2</v>
      </c>
      <c r="M88" s="83">
        <v>417409664.34325391</v>
      </c>
      <c r="N88" s="83">
        <v>-15780045.382421494</v>
      </c>
      <c r="O88" s="81">
        <v>-3.6427562862503059E-2</v>
      </c>
      <c r="P88" s="80">
        <v>111906788.13273801</v>
      </c>
      <c r="Q88" s="80">
        <v>-3489020.0696324855</v>
      </c>
      <c r="R88" s="81">
        <v>-3.023524098478313E-2</v>
      </c>
    </row>
    <row r="89" spans="1:18">
      <c r="A89" s="672" t="s">
        <v>284</v>
      </c>
      <c r="B89" s="672" t="s">
        <v>278</v>
      </c>
      <c r="C89" s="672" t="s">
        <v>350</v>
      </c>
      <c r="D89" s="87" t="s">
        <v>84</v>
      </c>
      <c r="E89" s="88">
        <v>888536947.78465426</v>
      </c>
      <c r="F89" s="88">
        <v>20445028.050192356</v>
      </c>
      <c r="G89" s="84">
        <v>2.3551685697577079E-2</v>
      </c>
      <c r="H89" s="256">
        <v>15.060490305295513</v>
      </c>
      <c r="I89" s="256">
        <v>0.21820788383469036</v>
      </c>
      <c r="J89" s="85">
        <v>4.8565228578328821</v>
      </c>
      <c r="K89" s="85">
        <v>3.4993189103165179E-3</v>
      </c>
      <c r="L89" s="84">
        <v>7.2105953788417277E-4</v>
      </c>
      <c r="M89" s="86">
        <v>4315199996.9452353</v>
      </c>
      <c r="N89" s="86">
        <v>102329476.52541351</v>
      </c>
      <c r="O89" s="84">
        <v>2.4289727403066771E-2</v>
      </c>
      <c r="P89" s="88">
        <v>931105190.57190609</v>
      </c>
      <c r="Q89" s="88">
        <v>19951701.964955926</v>
      </c>
      <c r="R89" s="84">
        <v>2.1897190994087948E-2</v>
      </c>
    </row>
    <row r="90" spans="1:18">
      <c r="A90" s="672" t="s">
        <v>284</v>
      </c>
      <c r="B90" s="672" t="s">
        <v>278</v>
      </c>
      <c r="C90" s="672" t="s">
        <v>350</v>
      </c>
      <c r="D90" s="260" t="s">
        <v>89</v>
      </c>
      <c r="E90" s="80">
        <v>49575334.113880642</v>
      </c>
      <c r="F90" s="80">
        <v>415705.28234433383</v>
      </c>
      <c r="G90" s="81">
        <v>8.4562331373351507E-3</v>
      </c>
      <c r="H90" s="255">
        <v>0.84029014287522719</v>
      </c>
      <c r="I90" s="255">
        <v>-2.2118808502147314E-4</v>
      </c>
      <c r="J90" s="82">
        <v>5.9894777862203394</v>
      </c>
      <c r="K90" s="82">
        <v>-0.13411039457436402</v>
      </c>
      <c r="L90" s="81">
        <v>-2.1900622741903509E-2</v>
      </c>
      <c r="M90" s="83">
        <v>296930362.41953951</v>
      </c>
      <c r="N90" s="83">
        <v>-4102959.6655107737</v>
      </c>
      <c r="O90" s="81">
        <v>-1.3629586376326715E-2</v>
      </c>
      <c r="P90" s="80">
        <v>81131600.500273183</v>
      </c>
      <c r="Q90" s="80">
        <v>-20329.062120169401</v>
      </c>
      <c r="R90" s="81">
        <v>-2.5050620767482157E-4</v>
      </c>
    </row>
    <row r="91" spans="1:18">
      <c r="A91" s="672" t="s">
        <v>284</v>
      </c>
      <c r="B91" s="672" t="s">
        <v>278</v>
      </c>
      <c r="C91" s="672" t="s">
        <v>350</v>
      </c>
      <c r="D91" s="87" t="s">
        <v>105</v>
      </c>
      <c r="E91" s="88">
        <v>5886460.2983704228</v>
      </c>
      <c r="F91" s="88">
        <v>7440.0108916386962</v>
      </c>
      <c r="G91" s="84">
        <v>1.2655188327015184E-3</v>
      </c>
      <c r="H91" s="256">
        <v>9.9774104472693942E-2</v>
      </c>
      <c r="I91" s="256">
        <v>-7.4299225935377244E-4</v>
      </c>
      <c r="J91" s="85">
        <v>6.0701992741354625</v>
      </c>
      <c r="K91" s="85">
        <v>0.82889635164931708</v>
      </c>
      <c r="L91" s="84">
        <v>0.15814700350426239</v>
      </c>
      <c r="M91" s="86">
        <v>35731987.030395359</v>
      </c>
      <c r="N91" s="86">
        <v>4918260.8162774704</v>
      </c>
      <c r="O91" s="84">
        <v>0.15961266034823393</v>
      </c>
      <c r="P91" s="88">
        <v>6216559.6515606996</v>
      </c>
      <c r="Q91" s="88">
        <v>511049.92274147552</v>
      </c>
      <c r="R91" s="84">
        <v>8.9571299854261946E-2</v>
      </c>
    </row>
    <row r="92" spans="1:18">
      <c r="A92" s="672" t="s">
        <v>284</v>
      </c>
      <c r="B92" s="672" t="s">
        <v>278</v>
      </c>
      <c r="C92" s="672" t="s">
        <v>350</v>
      </c>
      <c r="D92" s="260" t="s">
        <v>100</v>
      </c>
      <c r="E92" s="80">
        <v>19895113.156053424</v>
      </c>
      <c r="F92" s="80">
        <v>3490985.5949674342</v>
      </c>
      <c r="G92" s="81">
        <v>0.21281141480811083</v>
      </c>
      <c r="H92" s="255">
        <v>0.33721744442541535</v>
      </c>
      <c r="I92" s="255">
        <v>5.6746346141510917E-2</v>
      </c>
      <c r="J92" s="82">
        <v>4.1184275811186231</v>
      </c>
      <c r="K92" s="82">
        <v>-0.25675106904599954</v>
      </c>
      <c r="L92" s="81">
        <v>-5.8683562335526324E-2</v>
      </c>
      <c r="M92" s="83">
        <v>81936582.751366392</v>
      </c>
      <c r="N92" s="83">
        <v>10165594.071525902</v>
      </c>
      <c r="O92" s="81">
        <v>0.141639320545981</v>
      </c>
      <c r="P92" s="80">
        <v>14409368.783587819</v>
      </c>
      <c r="Q92" s="80">
        <v>2168182.1650148071</v>
      </c>
      <c r="R92" s="81">
        <v>0.17712189451675545</v>
      </c>
    </row>
    <row r="93" spans="1:18">
      <c r="A93" s="672" t="s">
        <v>284</v>
      </c>
      <c r="B93" s="672" t="s">
        <v>278</v>
      </c>
      <c r="C93" s="672" t="s">
        <v>350</v>
      </c>
      <c r="D93" s="87" t="s">
        <v>86</v>
      </c>
      <c r="E93" s="88">
        <v>199165914.41369754</v>
      </c>
      <c r="F93" s="88">
        <v>4642675.3579161465</v>
      </c>
      <c r="G93" s="84">
        <v>2.3866944538101256E-2</v>
      </c>
      <c r="H93" s="256">
        <v>3.3758149626207499</v>
      </c>
      <c r="I93" s="256">
        <v>4.9935771755348135E-2</v>
      </c>
      <c r="J93" s="85">
        <v>9.3196608982243383</v>
      </c>
      <c r="K93" s="85">
        <v>0.31225287972117499</v>
      </c>
      <c r="L93" s="84">
        <v>3.4666230182949419E-2</v>
      </c>
      <c r="M93" s="86">
        <v>1856158784.8204322</v>
      </c>
      <c r="N93" s="86">
        <v>104008601.56417918</v>
      </c>
      <c r="O93" s="84">
        <v>5.9360551714172247E-2</v>
      </c>
      <c r="P93" s="88">
        <v>401012758.56123549</v>
      </c>
      <c r="Q93" s="88">
        <v>9940627.3152372241</v>
      </c>
      <c r="R93" s="84">
        <v>2.5418910019400529E-2</v>
      </c>
    </row>
    <row r="94" spans="1:18">
      <c r="A94" s="672" t="s">
        <v>284</v>
      </c>
      <c r="B94" s="672" t="s">
        <v>278</v>
      </c>
      <c r="C94" s="672" t="s">
        <v>350</v>
      </c>
      <c r="D94" s="260" t="s">
        <v>328</v>
      </c>
      <c r="E94" s="80">
        <v>1957380.9468274061</v>
      </c>
      <c r="F94" s="80">
        <v>152826.0808372274</v>
      </c>
      <c r="G94" s="81">
        <v>8.4689074140935072E-2</v>
      </c>
      <c r="H94" s="255">
        <v>3.3177142320263822E-2</v>
      </c>
      <c r="I94" s="255">
        <v>2.3235974857025166E-3</v>
      </c>
      <c r="J94" s="82">
        <v>22.6939482730163</v>
      </c>
      <c r="K94" s="82">
        <v>0.66489370624496047</v>
      </c>
      <c r="L94" s="81">
        <v>3.0182580202415366E-2</v>
      </c>
      <c r="M94" s="83">
        <v>44420701.957888819</v>
      </c>
      <c r="N94" s="83">
        <v>4668064.3462584317</v>
      </c>
      <c r="O94" s="81">
        <v>0.11742778911587745</v>
      </c>
      <c r="P94" s="80">
        <v>4741363.6249170806</v>
      </c>
      <c r="Q94" s="80">
        <v>393809.75109705515</v>
      </c>
      <c r="R94" s="81">
        <v>9.0581913997314065E-2</v>
      </c>
    </row>
    <row r="95" spans="1:18">
      <c r="A95" s="672" t="s">
        <v>284</v>
      </c>
      <c r="B95" s="672" t="s">
        <v>278</v>
      </c>
      <c r="C95" s="672" t="s">
        <v>350</v>
      </c>
      <c r="D95" s="87" t="s">
        <v>97</v>
      </c>
      <c r="E95" s="88">
        <v>6343166.8415424582</v>
      </c>
      <c r="F95" s="88">
        <v>31520.633446012624</v>
      </c>
      <c r="G95" s="84">
        <v>4.9940431397404094E-3</v>
      </c>
      <c r="H95" s="256">
        <v>0.10751517194654138</v>
      </c>
      <c r="I95" s="256">
        <v>-3.9878674295430738E-4</v>
      </c>
      <c r="J95" s="85">
        <v>14.434164317633295</v>
      </c>
      <c r="K95" s="85">
        <v>0.59092656736684113</v>
      </c>
      <c r="L95" s="84">
        <v>4.2687020047421136E-2</v>
      </c>
      <c r="M95" s="86">
        <v>91558312.484986842</v>
      </c>
      <c r="N95" s="86">
        <v>4184693.4307400137</v>
      </c>
      <c r="O95" s="84">
        <v>4.7894244006785422E-2</v>
      </c>
      <c r="P95" s="88">
        <v>7774373.6337453155</v>
      </c>
      <c r="Q95" s="88">
        <v>-52431.499698567204</v>
      </c>
      <c r="R95" s="84">
        <v>-6.6989657727043409E-3</v>
      </c>
    </row>
    <row r="96" spans="1:18">
      <c r="A96" s="672" t="s">
        <v>284</v>
      </c>
      <c r="B96" s="672" t="s">
        <v>278</v>
      </c>
      <c r="C96" s="672" t="s">
        <v>350</v>
      </c>
      <c r="D96" s="260" t="s">
        <v>88</v>
      </c>
      <c r="E96" s="80">
        <v>92057233.40573971</v>
      </c>
      <c r="F96" s="80">
        <v>872515.18554385006</v>
      </c>
      <c r="G96" s="81">
        <v>9.5686558293339424E-3</v>
      </c>
      <c r="H96" s="255">
        <v>1.5603482496661281</v>
      </c>
      <c r="I96" s="255">
        <v>1.3090401323547773E-3</v>
      </c>
      <c r="J96" s="82">
        <v>6.2414420898861396</v>
      </c>
      <c r="K96" s="82">
        <v>-0.11905074387762848</v>
      </c>
      <c r="L96" s="81">
        <v>-1.871722003138886E-2</v>
      </c>
      <c r="M96" s="83">
        <v>574569891.25705624</v>
      </c>
      <c r="N96" s="83">
        <v>-5409855.5312680006</v>
      </c>
      <c r="O96" s="81">
        <v>-9.3276628386170877E-3</v>
      </c>
      <c r="P96" s="80">
        <v>162315787.18512094</v>
      </c>
      <c r="Q96" s="80">
        <v>1596775.1248420775</v>
      </c>
      <c r="R96" s="81">
        <v>9.9351974876699407E-3</v>
      </c>
    </row>
    <row r="97" spans="1:18">
      <c r="A97" s="672" t="s">
        <v>284</v>
      </c>
      <c r="B97" s="672" t="s">
        <v>278</v>
      </c>
      <c r="C97" s="672" t="s">
        <v>350</v>
      </c>
      <c r="D97" s="87" t="s">
        <v>329</v>
      </c>
      <c r="E97" s="88">
        <v>676578.59573531582</v>
      </c>
      <c r="F97" s="88">
        <v>121895.63330940763</v>
      </c>
      <c r="G97" s="84">
        <v>0.21975730564410448</v>
      </c>
      <c r="H97" s="256">
        <v>1.1467846561977441E-2</v>
      </c>
      <c r="I97" s="256">
        <v>1.9841029680776542E-3</v>
      </c>
      <c r="J97" s="85">
        <v>5.5356579971980064</v>
      </c>
      <c r="K97" s="85">
        <v>-0.9702774150208846</v>
      </c>
      <c r="L97" s="84">
        <v>-0.1491372652114856</v>
      </c>
      <c r="M97" s="86">
        <v>3745307.7142151981</v>
      </c>
      <c r="N97" s="86">
        <v>136576.18641400151</v>
      </c>
      <c r="O97" s="84">
        <v>3.7846036858612618E-2</v>
      </c>
      <c r="P97" s="88">
        <v>676390.23251337057</v>
      </c>
      <c r="Q97" s="88">
        <v>6798.1282528102165</v>
      </c>
      <c r="R97" s="84">
        <v>1.0152641002715349E-2</v>
      </c>
    </row>
    <row r="98" spans="1:18">
      <c r="A98" s="672" t="s">
        <v>284</v>
      </c>
      <c r="B98" s="672" t="s">
        <v>278</v>
      </c>
      <c r="C98" s="672" t="s">
        <v>350</v>
      </c>
      <c r="D98" s="260" t="s">
        <v>99</v>
      </c>
      <c r="E98" s="80">
        <v>18405809.802410651</v>
      </c>
      <c r="F98" s="80">
        <v>1254559.335508123</v>
      </c>
      <c r="G98" s="81">
        <v>7.3146814451173561E-2</v>
      </c>
      <c r="H98" s="255">
        <v>0.31197410617695664</v>
      </c>
      <c r="I98" s="255">
        <v>1.8729004449887454E-2</v>
      </c>
      <c r="J98" s="82">
        <v>5.0552500830959035</v>
      </c>
      <c r="K98" s="82">
        <v>-2.2192544971746386E-3</v>
      </c>
      <c r="L98" s="81">
        <v>-4.3880730638909095E-4</v>
      </c>
      <c r="M98" s="83">
        <v>93045971.533083841</v>
      </c>
      <c r="N98" s="83">
        <v>6304048.1953453422</v>
      </c>
      <c r="O98" s="81">
        <v>7.2675909788164253E-2</v>
      </c>
      <c r="P98" s="80">
        <v>15965606.599048059</v>
      </c>
      <c r="Q98" s="80">
        <v>1102679.6208281498</v>
      </c>
      <c r="R98" s="81">
        <v>7.4189937314770735E-2</v>
      </c>
    </row>
    <row r="99" spans="1:18">
      <c r="A99" s="672" t="s">
        <v>284</v>
      </c>
      <c r="B99" s="672" t="s">
        <v>278</v>
      </c>
      <c r="C99" s="672" t="s">
        <v>350</v>
      </c>
      <c r="D99" s="87" t="s">
        <v>104</v>
      </c>
      <c r="E99" s="88">
        <v>7805356.3476749379</v>
      </c>
      <c r="F99" s="88">
        <v>793224.57427014504</v>
      </c>
      <c r="G99" s="84">
        <v>0.11312174384381099</v>
      </c>
      <c r="H99" s="256">
        <v>0.13229893691716826</v>
      </c>
      <c r="I99" s="256">
        <v>1.2408361056021722E-2</v>
      </c>
      <c r="J99" s="85">
        <v>5.8561142710152714</v>
      </c>
      <c r="K99" s="85">
        <v>1.561432790663897E-2</v>
      </c>
      <c r="L99" s="84">
        <v>2.6734574195249753E-3</v>
      </c>
      <c r="M99" s="86">
        <v>45709058.697978839</v>
      </c>
      <c r="N99" s="86">
        <v>4754703.4743379131</v>
      </c>
      <c r="O99" s="84">
        <v>0.11609762742872479</v>
      </c>
      <c r="P99" s="88">
        <v>6612318.6965361293</v>
      </c>
      <c r="Q99" s="88">
        <v>776299.59083023667</v>
      </c>
      <c r="R99" s="84">
        <v>0.13301868564330888</v>
      </c>
    </row>
    <row r="100" spans="1:18">
      <c r="A100" s="672" t="s">
        <v>284</v>
      </c>
      <c r="B100" s="672" t="s">
        <v>278</v>
      </c>
      <c r="C100" s="672" t="s">
        <v>350</v>
      </c>
      <c r="D100" s="260" t="s">
        <v>330</v>
      </c>
      <c r="E100" s="444"/>
      <c r="F100" s="444"/>
      <c r="G100" s="444"/>
      <c r="H100" s="444"/>
      <c r="I100" s="444"/>
      <c r="J100" s="444"/>
      <c r="K100" s="444"/>
      <c r="L100" s="444"/>
      <c r="M100" s="444"/>
      <c r="N100" s="444"/>
      <c r="O100" s="444"/>
      <c r="P100" s="444"/>
      <c r="Q100" s="444"/>
      <c r="R100" s="444"/>
    </row>
    <row r="101" spans="1:18">
      <c r="A101" s="672" t="s">
        <v>284</v>
      </c>
      <c r="B101" s="672" t="s">
        <v>278</v>
      </c>
      <c r="C101" s="672" t="s">
        <v>350</v>
      </c>
      <c r="D101" s="87" t="s">
        <v>87</v>
      </c>
      <c r="E101" s="88">
        <v>90769228.339698017</v>
      </c>
      <c r="F101" s="88">
        <v>4831101.3755251467</v>
      </c>
      <c r="G101" s="84">
        <v>5.6216042240939297E-2</v>
      </c>
      <c r="H101" s="256">
        <v>1.5385168695995404</v>
      </c>
      <c r="I101" s="256">
        <v>6.9181742550119552E-2</v>
      </c>
      <c r="J101" s="85">
        <v>5.1534815931962186</v>
      </c>
      <c r="K101" s="85">
        <v>3.4588636133186412E-2</v>
      </c>
      <c r="L101" s="84">
        <v>6.7570540004086473E-3</v>
      </c>
      <c r="M101" s="86">
        <v>467777547.47725832</v>
      </c>
      <c r="N101" s="86">
        <v>27869474.617165148</v>
      </c>
      <c r="O101" s="84">
        <v>6.3352951074459277E-2</v>
      </c>
      <c r="P101" s="88">
        <v>97436616.500513405</v>
      </c>
      <c r="Q101" s="88">
        <v>4777299.4680371881</v>
      </c>
      <c r="R101" s="84">
        <v>5.1557680555348685E-2</v>
      </c>
    </row>
    <row r="102" spans="1:18">
      <c r="A102" s="672" t="s">
        <v>284</v>
      </c>
      <c r="B102" s="672" t="s">
        <v>278</v>
      </c>
      <c r="C102" s="672" t="s">
        <v>350</v>
      </c>
      <c r="D102" s="260" t="s">
        <v>109</v>
      </c>
      <c r="E102" s="80">
        <v>104243379.28498805</v>
      </c>
      <c r="F102" s="80">
        <v>1502761.4895876497</v>
      </c>
      <c r="G102" s="81">
        <v>1.4626751540274726E-2</v>
      </c>
      <c r="H102" s="255">
        <v>1.7669005290405775</v>
      </c>
      <c r="I102" s="255">
        <v>1.028325060634816E-2</v>
      </c>
      <c r="J102" s="82">
        <v>3.2544130761524981</v>
      </c>
      <c r="K102" s="82">
        <v>9.3793538951101763E-2</v>
      </c>
      <c r="L102" s="81">
        <v>2.9675681570377255E-2</v>
      </c>
      <c r="M102" s="83">
        <v>339251016.64738953</v>
      </c>
      <c r="N102" s="83">
        <v>14527012.779105604</v>
      </c>
      <c r="O102" s="81">
        <v>4.4736491931770213E-2</v>
      </c>
      <c r="P102" s="80">
        <v>79669754.073389336</v>
      </c>
      <c r="Q102" s="80">
        <v>1931750.0200992525</v>
      </c>
      <c r="R102" s="81">
        <v>2.4849493418624705E-2</v>
      </c>
    </row>
    <row r="103" spans="1:18">
      <c r="A103" s="672" t="s">
        <v>284</v>
      </c>
      <c r="B103" s="672" t="s">
        <v>278</v>
      </c>
      <c r="C103" s="672" t="s">
        <v>350</v>
      </c>
      <c r="D103" s="87" t="s">
        <v>110</v>
      </c>
      <c r="E103" s="88">
        <v>2145857.7531258422</v>
      </c>
      <c r="F103" s="88">
        <v>73575.461824177299</v>
      </c>
      <c r="G103" s="84">
        <v>3.5504555596989763E-2</v>
      </c>
      <c r="H103" s="256">
        <v>3.6371779438177584E-2</v>
      </c>
      <c r="I103" s="256">
        <v>9.4074002255953998E-4</v>
      </c>
      <c r="J103" s="85">
        <v>12.791832897802312</v>
      </c>
      <c r="K103" s="85">
        <v>2.2729925597991141E-2</v>
      </c>
      <c r="L103" s="84">
        <v>1.7800722296209418E-3</v>
      </c>
      <c r="M103" s="86">
        <v>27449453.800439302</v>
      </c>
      <c r="N103" s="86">
        <v>988267.83533283323</v>
      </c>
      <c r="O103" s="84">
        <v>3.7347828500054032E-2</v>
      </c>
      <c r="P103" s="88">
        <v>5054878.3899290944</v>
      </c>
      <c r="Q103" s="88">
        <v>91457.90712176729</v>
      </c>
      <c r="R103" s="84">
        <v>1.8426387093047253E-2</v>
      </c>
    </row>
    <row r="104" spans="1:18">
      <c r="A104" s="672" t="s">
        <v>284</v>
      </c>
      <c r="B104" s="672" t="s">
        <v>278</v>
      </c>
      <c r="C104" s="672" t="s">
        <v>350</v>
      </c>
      <c r="D104" s="260" t="s">
        <v>331</v>
      </c>
      <c r="E104" s="80">
        <v>210298.33275225593</v>
      </c>
      <c r="F104" s="80">
        <v>-17.029716396325966</v>
      </c>
      <c r="G104" s="81">
        <v>-8.0972289405935641E-5</v>
      </c>
      <c r="H104" s="255">
        <v>3.5645068103603065E-3</v>
      </c>
      <c r="I104" s="255">
        <v>-3.137968088417261E-5</v>
      </c>
      <c r="J104" s="82">
        <v>24.005836920859092</v>
      </c>
      <c r="K104" s="82">
        <v>0.41522862868084687</v>
      </c>
      <c r="L104" s="81">
        <v>1.7601437976422211E-2</v>
      </c>
      <c r="M104" s="83">
        <v>5048387.4807792166</v>
      </c>
      <c r="N104" s="83">
        <v>86920.146953755058</v>
      </c>
      <c r="O104" s="81">
        <v>1.7519040458286488E-2</v>
      </c>
      <c r="P104" s="80">
        <v>582167.57621717069</v>
      </c>
      <c r="Q104" s="80">
        <v>-62959.844599779928</v>
      </c>
      <c r="R104" s="81">
        <v>-9.7592882534819805E-2</v>
      </c>
    </row>
    <row r="105" spans="1:18">
      <c r="A105" s="672" t="s">
        <v>284</v>
      </c>
      <c r="B105" s="672" t="s">
        <v>278</v>
      </c>
      <c r="C105" s="672" t="s">
        <v>350</v>
      </c>
      <c r="D105" s="87" t="s">
        <v>332</v>
      </c>
      <c r="E105" s="88">
        <v>348637.11979608866</v>
      </c>
      <c r="F105" s="88">
        <v>-19855.531152921496</v>
      </c>
      <c r="G105" s="84">
        <v>-5.3883113005879155E-2</v>
      </c>
      <c r="H105" s="256">
        <v>5.90931640585833E-3</v>
      </c>
      <c r="I105" s="256">
        <v>-3.9102100229422045E-4</v>
      </c>
      <c r="J105" s="85">
        <v>19.935951335483434</v>
      </c>
      <c r="K105" s="85">
        <v>0.47748052190751977</v>
      </c>
      <c r="L105" s="84">
        <v>2.4538440172512839E-2</v>
      </c>
      <c r="M105" s="86">
        <v>6950412.6539979316</v>
      </c>
      <c r="N105" s="86">
        <v>-219890.83951060008</v>
      </c>
      <c r="O105" s="84">
        <v>-3.066688037816993E-2</v>
      </c>
      <c r="P105" s="88">
        <v>794293.67917607655</v>
      </c>
      <c r="Q105" s="88">
        <v>28032.203687998699</v>
      </c>
      <c r="R105" s="84">
        <v>3.6583078472192943E-2</v>
      </c>
    </row>
    <row r="106" spans="1:18">
      <c r="A106" s="672" t="s">
        <v>284</v>
      </c>
      <c r="B106" s="672" t="s">
        <v>278</v>
      </c>
      <c r="C106" s="672" t="s">
        <v>350</v>
      </c>
      <c r="D106" s="260" t="s">
        <v>333</v>
      </c>
      <c r="E106" s="80">
        <v>58865.541742710455</v>
      </c>
      <c r="F106" s="80">
        <v>12878.488921496333</v>
      </c>
      <c r="G106" s="81">
        <v>0.28004597232104866</v>
      </c>
      <c r="H106" s="255">
        <v>9.9775695646921116E-4</v>
      </c>
      <c r="I106" s="255">
        <v>2.1148903922851077E-4</v>
      </c>
      <c r="J106" s="82">
        <v>7.0449947544378313</v>
      </c>
      <c r="K106" s="82">
        <v>0.30427103669043376</v>
      </c>
      <c r="L106" s="81">
        <v>4.5139223832795582E-2</v>
      </c>
      <c r="M106" s="83">
        <v>414707.43279453635</v>
      </c>
      <c r="N106" s="83">
        <v>104721.41513327596</v>
      </c>
      <c r="O106" s="81">
        <v>0.33782625398191701</v>
      </c>
      <c r="P106" s="80">
        <v>44331.249480485916</v>
      </c>
      <c r="Q106" s="80">
        <v>11512.347746968269</v>
      </c>
      <c r="R106" s="81">
        <v>0.35078406463586237</v>
      </c>
    </row>
    <row r="107" spans="1:18">
      <c r="A107" s="672" t="s">
        <v>284</v>
      </c>
      <c r="B107" s="672" t="s">
        <v>278</v>
      </c>
      <c r="C107" s="672" t="s">
        <v>350</v>
      </c>
      <c r="D107" s="87" t="s">
        <v>334</v>
      </c>
      <c r="E107" s="88">
        <v>972846.59281692759</v>
      </c>
      <c r="F107" s="88">
        <v>175643.87603665434</v>
      </c>
      <c r="G107" s="84">
        <v>0.22032523514977645</v>
      </c>
      <c r="H107" s="256">
        <v>1.6489518771491827E-2</v>
      </c>
      <c r="I107" s="256">
        <v>2.85927109768787E-3</v>
      </c>
      <c r="J107" s="85">
        <v>15.563392344585937</v>
      </c>
      <c r="K107" s="85">
        <v>-0.8573019876822574</v>
      </c>
      <c r="L107" s="84">
        <v>-5.2208632006356705E-2</v>
      </c>
      <c r="M107" s="86">
        <v>15140793.215103483</v>
      </c>
      <c r="N107" s="86">
        <v>2050171.0820008442</v>
      </c>
      <c r="O107" s="84">
        <v>0.15661372401977111</v>
      </c>
      <c r="P107" s="88">
        <v>2386023.7849495132</v>
      </c>
      <c r="Q107" s="88">
        <v>286794.29823868675</v>
      </c>
      <c r="R107" s="84">
        <v>0.13661884041465605</v>
      </c>
    </row>
    <row r="108" spans="1:18">
      <c r="A108" s="672" t="s">
        <v>284</v>
      </c>
      <c r="B108" s="672" t="s">
        <v>278</v>
      </c>
      <c r="C108" s="672" t="s">
        <v>350</v>
      </c>
      <c r="D108" s="260" t="s">
        <v>335</v>
      </c>
      <c r="E108" s="80">
        <v>184859.95547076466</v>
      </c>
      <c r="F108" s="80">
        <v>-22007.90217527785</v>
      </c>
      <c r="G108" s="81">
        <v>-0.10638628168583865</v>
      </c>
      <c r="H108" s="255">
        <v>3.1333323551105286E-3</v>
      </c>
      <c r="I108" s="255">
        <v>-4.0361010144903623E-4</v>
      </c>
      <c r="J108" s="82">
        <v>10.042969134736209</v>
      </c>
      <c r="K108" s="82">
        <v>0.28279097455102864</v>
      </c>
      <c r="L108" s="81">
        <v>2.897395620344529E-2</v>
      </c>
      <c r="M108" s="83">
        <v>1856542.8270415997</v>
      </c>
      <c r="N108" s="83">
        <v>-162524.31919960142</v>
      </c>
      <c r="O108" s="81">
        <v>-8.0494756948606208E-2</v>
      </c>
      <c r="P108" s="80">
        <v>303580.67831912113</v>
      </c>
      <c r="Q108" s="80">
        <v>-20025.735062820604</v>
      </c>
      <c r="R108" s="81">
        <v>-6.1882998094926207E-2</v>
      </c>
    </row>
    <row r="109" spans="1:18">
      <c r="A109" s="672" t="s">
        <v>284</v>
      </c>
      <c r="B109" s="672" t="s">
        <v>278</v>
      </c>
      <c r="C109" s="672" t="s">
        <v>350</v>
      </c>
      <c r="D109" s="87" t="s">
        <v>336</v>
      </c>
      <c r="E109" s="88">
        <v>734241010.82733381</v>
      </c>
      <c r="F109" s="88">
        <v>16401886.933888674</v>
      </c>
      <c r="G109" s="84">
        <v>2.2848973241981364E-2</v>
      </c>
      <c r="H109" s="256">
        <v>12.445210807368094</v>
      </c>
      <c r="I109" s="256">
        <v>0.17188955210338541</v>
      </c>
      <c r="J109" s="85">
        <v>6.1646029759270036</v>
      </c>
      <c r="K109" s="85">
        <v>-8.8909298341373066E-2</v>
      </c>
      <c r="L109" s="84">
        <v>-1.4217498014229918E-2</v>
      </c>
      <c r="M109" s="86">
        <v>4526304320.3938332</v>
      </c>
      <c r="N109" s="86">
        <v>37288548.17611599</v>
      </c>
      <c r="O109" s="84">
        <v>8.306619996056341E-3</v>
      </c>
      <c r="P109" s="88">
        <v>1050729683.5357118</v>
      </c>
      <c r="Q109" s="88">
        <v>16274345.517948508</v>
      </c>
      <c r="R109" s="84">
        <v>1.5732284343114918E-2</v>
      </c>
    </row>
    <row r="110" spans="1:18">
      <c r="A110" s="672" t="s">
        <v>284</v>
      </c>
      <c r="B110" s="672" t="s">
        <v>278</v>
      </c>
      <c r="C110" s="672" t="s">
        <v>350</v>
      </c>
      <c r="D110" s="260" t="s">
        <v>337</v>
      </c>
      <c r="E110" s="80">
        <v>105978475.21280196</v>
      </c>
      <c r="F110" s="80">
        <v>-651648.76626940072</v>
      </c>
      <c r="G110" s="81">
        <v>-6.1113008402513148E-3</v>
      </c>
      <c r="H110" s="255">
        <v>1.7963099930642756</v>
      </c>
      <c r="I110" s="255">
        <v>-2.680847947820153E-2</v>
      </c>
      <c r="J110" s="82">
        <v>5.3550889449002552</v>
      </c>
      <c r="K110" s="82">
        <v>-9.7171515986005375E-2</v>
      </c>
      <c r="L110" s="81">
        <v>-1.782224394507562E-2</v>
      </c>
      <c r="M110" s="83">
        <v>567524161.00946152</v>
      </c>
      <c r="N110" s="83">
        <v>-13851047.901029229</v>
      </c>
      <c r="O110" s="81">
        <v>-2.3824627690930238E-2</v>
      </c>
      <c r="P110" s="80">
        <v>187590165.72531065</v>
      </c>
      <c r="Q110" s="80">
        <v>-487923.03588488698</v>
      </c>
      <c r="R110" s="81">
        <v>-2.594257731449022E-3</v>
      </c>
    </row>
    <row r="111" spans="1:18">
      <c r="A111" s="672" t="s">
        <v>284</v>
      </c>
      <c r="B111" s="672" t="s">
        <v>278</v>
      </c>
      <c r="C111" s="672" t="s">
        <v>350</v>
      </c>
      <c r="D111" s="87" t="s">
        <v>338</v>
      </c>
      <c r="E111" s="88">
        <v>110898547.18614326</v>
      </c>
      <c r="F111" s="88">
        <v>-2015430.5746934563</v>
      </c>
      <c r="G111" s="84">
        <v>-1.7849256705510304E-2</v>
      </c>
      <c r="H111" s="256">
        <v>1.8797040448711357</v>
      </c>
      <c r="I111" s="256">
        <v>-5.0853202764024052E-2</v>
      </c>
      <c r="J111" s="85">
        <v>6.7382626782298685</v>
      </c>
      <c r="K111" s="85">
        <v>-1.8294244373590729E-2</v>
      </c>
      <c r="L111" s="84">
        <v>-2.7076282466279482E-3</v>
      </c>
      <c r="M111" s="86">
        <v>747263541.57430315</v>
      </c>
      <c r="N111" s="86">
        <v>-15646176.524371266</v>
      </c>
      <c r="O111" s="84">
        <v>-2.0508555800501149E-2</v>
      </c>
      <c r="P111" s="88">
        <v>208594754.87517345</v>
      </c>
      <c r="Q111" s="88">
        <v>-3539748.2727901936</v>
      </c>
      <c r="R111" s="84">
        <v>-1.6686339186988464E-2</v>
      </c>
    </row>
    <row r="112" spans="1:18">
      <c r="A112" s="672" t="s">
        <v>284</v>
      </c>
      <c r="B112" s="672" t="s">
        <v>278</v>
      </c>
      <c r="C112" s="672" t="s">
        <v>353</v>
      </c>
      <c r="D112" s="260" t="s">
        <v>312</v>
      </c>
      <c r="E112" s="80">
        <v>31638859.377579518</v>
      </c>
      <c r="F112" s="80">
        <v>1945114.5895380899</v>
      </c>
      <c r="G112" s="81">
        <v>6.5505870122566909E-2</v>
      </c>
      <c r="H112" s="255">
        <v>3.4476783540616491</v>
      </c>
      <c r="I112" s="255">
        <v>0.18329241071390356</v>
      </c>
      <c r="J112" s="82">
        <v>5.5125067149379383</v>
      </c>
      <c r="K112" s="82">
        <v>3.4097663712501003E-2</v>
      </c>
      <c r="L112" s="81">
        <v>6.2240083560160357E-3</v>
      </c>
      <c r="M112" s="83">
        <v>174409424.77188426</v>
      </c>
      <c r="N112" s="83">
        <v>11734944.560299963</v>
      </c>
      <c r="O112" s="81">
        <v>7.2137587561594066E-2</v>
      </c>
      <c r="P112" s="80">
        <v>32514547.308044512</v>
      </c>
      <c r="Q112" s="80">
        <v>1869218.7280154973</v>
      </c>
      <c r="R112" s="81">
        <v>6.0995225524637778E-2</v>
      </c>
    </row>
    <row r="113" spans="1:18">
      <c r="A113" s="672" t="s">
        <v>284</v>
      </c>
      <c r="B113" s="672" t="s">
        <v>278</v>
      </c>
      <c r="C113" s="672" t="s">
        <v>353</v>
      </c>
      <c r="D113" s="87" t="s">
        <v>313</v>
      </c>
      <c r="E113" s="88">
        <v>78821205.079926297</v>
      </c>
      <c r="F113" s="88">
        <v>-57939.343179881573</v>
      </c>
      <c r="G113" s="84">
        <v>-7.3453310889246058E-4</v>
      </c>
      <c r="H113" s="256">
        <v>8.5891264078782932</v>
      </c>
      <c r="I113" s="256">
        <v>-8.2463252371777429E-2</v>
      </c>
      <c r="J113" s="85">
        <v>4.6363949665658666</v>
      </c>
      <c r="K113" s="85">
        <v>-0.22552625950025273</v>
      </c>
      <c r="L113" s="84">
        <v>-4.6386243012565359E-2</v>
      </c>
      <c r="M113" s="86">
        <v>365446238.4912262</v>
      </c>
      <c r="N113" s="86">
        <v>-18057948.073408723</v>
      </c>
      <c r="O113" s="84">
        <v>-4.7086703890168037E-2</v>
      </c>
      <c r="P113" s="88">
        <v>101171647.548738</v>
      </c>
      <c r="Q113" s="88">
        <v>-925193.33370870352</v>
      </c>
      <c r="R113" s="84">
        <v>-9.0619193082963449E-3</v>
      </c>
    </row>
    <row r="114" spans="1:18">
      <c r="A114" s="672" t="s">
        <v>284</v>
      </c>
      <c r="B114" s="672" t="s">
        <v>278</v>
      </c>
      <c r="C114" s="672" t="s">
        <v>353</v>
      </c>
      <c r="D114" s="260" t="s">
        <v>314</v>
      </c>
      <c r="E114" s="80">
        <v>5161042.0494686719</v>
      </c>
      <c r="F114" s="80">
        <v>101567.46174687333</v>
      </c>
      <c r="G114" s="81">
        <v>2.0074705384103442E-2</v>
      </c>
      <c r="H114" s="255">
        <v>0.56239742229659306</v>
      </c>
      <c r="I114" s="255">
        <v>6.1833831857129873E-3</v>
      </c>
      <c r="J114" s="82">
        <v>6.9780019713932129</v>
      </c>
      <c r="K114" s="82">
        <v>-3.3624994163615085E-2</v>
      </c>
      <c r="L114" s="81">
        <v>-4.7956051182972137E-3</v>
      </c>
      <c r="M114" s="83">
        <v>36013761.59563566</v>
      </c>
      <c r="N114" s="83">
        <v>538613.14481598139</v>
      </c>
      <c r="O114" s="81">
        <v>1.5182829905917881E-2</v>
      </c>
      <c r="P114" s="80">
        <v>4755890.4107045978</v>
      </c>
      <c r="Q114" s="80">
        <v>57896.811683354899</v>
      </c>
      <c r="R114" s="81">
        <v>1.2323731495806388E-2</v>
      </c>
    </row>
    <row r="115" spans="1:18">
      <c r="A115" s="672" t="s">
        <v>284</v>
      </c>
      <c r="B115" s="672" t="s">
        <v>278</v>
      </c>
      <c r="C115" s="672" t="s">
        <v>353</v>
      </c>
      <c r="D115" s="87" t="s">
        <v>315</v>
      </c>
      <c r="E115" s="88">
        <v>252291.02644413151</v>
      </c>
      <c r="F115" s="88">
        <v>3440.7334338474029</v>
      </c>
      <c r="G115" s="84">
        <v>1.3826519519931647E-2</v>
      </c>
      <c r="H115" s="256">
        <v>2.7492088144360008E-2</v>
      </c>
      <c r="I115" s="256">
        <v>1.3469673753770464E-4</v>
      </c>
      <c r="J115" s="85">
        <v>6.4985772075778696</v>
      </c>
      <c r="K115" s="85">
        <v>-0.32041751047714939</v>
      </c>
      <c r="L115" s="84">
        <v>-4.698896592906323E-2</v>
      </c>
      <c r="M115" s="86">
        <v>1639532.7141262586</v>
      </c>
      <c r="N115" s="86">
        <v>-57376.119497312466</v>
      </c>
      <c r="O115" s="84">
        <v>-3.3812140263771134E-2</v>
      </c>
      <c r="P115" s="88">
        <v>382629.40243653627</v>
      </c>
      <c r="Q115" s="88">
        <v>5809.6688446996268</v>
      </c>
      <c r="R115" s="84">
        <v>1.5417634287148402E-2</v>
      </c>
    </row>
    <row r="116" spans="1:18">
      <c r="A116" s="672" t="s">
        <v>284</v>
      </c>
      <c r="B116" s="672" t="s">
        <v>278</v>
      </c>
      <c r="C116" s="672" t="s">
        <v>353</v>
      </c>
      <c r="D116" s="260" t="s">
        <v>316</v>
      </c>
      <c r="E116" s="80">
        <v>338233.57402360439</v>
      </c>
      <c r="F116" s="80">
        <v>-192106.3949072879</v>
      </c>
      <c r="G116" s="81">
        <v>-0.36223254169312091</v>
      </c>
      <c r="H116" s="255">
        <v>3.6857225409473712E-2</v>
      </c>
      <c r="I116" s="255">
        <v>-2.1445772482213743E-2</v>
      </c>
      <c r="J116" s="82">
        <v>15.842477040211797</v>
      </c>
      <c r="K116" s="82">
        <v>0.44511100232199219</v>
      </c>
      <c r="L116" s="81">
        <v>2.8908256206072128E-2</v>
      </c>
      <c r="M116" s="83">
        <v>5358457.63069773</v>
      </c>
      <c r="N116" s="83">
        <v>-2807380.9954543253</v>
      </c>
      <c r="O116" s="81">
        <v>-0.34379579660849025</v>
      </c>
      <c r="P116" s="80">
        <v>505213.91941159964</v>
      </c>
      <c r="Q116" s="80">
        <v>-331006.48104357824</v>
      </c>
      <c r="R116" s="81">
        <v>-0.39583640971136591</v>
      </c>
    </row>
    <row r="117" spans="1:18">
      <c r="A117" s="672" t="s">
        <v>284</v>
      </c>
      <c r="B117" s="672" t="s">
        <v>278</v>
      </c>
      <c r="C117" s="672" t="s">
        <v>353</v>
      </c>
      <c r="D117" s="87" t="s">
        <v>96</v>
      </c>
      <c r="E117" s="88">
        <v>724301.46995771292</v>
      </c>
      <c r="F117" s="88">
        <v>26261.368278194917</v>
      </c>
      <c r="G117" s="84">
        <v>3.7621575343606772E-2</v>
      </c>
      <c r="H117" s="256">
        <v>7.8926944552173736E-2</v>
      </c>
      <c r="I117" s="256">
        <v>2.1878093544690641E-3</v>
      </c>
      <c r="J117" s="85">
        <v>11.169428546674183</v>
      </c>
      <c r="K117" s="85">
        <v>0.11021549461990077</v>
      </c>
      <c r="L117" s="84">
        <v>9.9659436979042462E-3</v>
      </c>
      <c r="M117" s="86">
        <v>8090033.5149437515</v>
      </c>
      <c r="N117" s="86">
        <v>370259.31159232743</v>
      </c>
      <c r="O117" s="84">
        <v>4.7962453543211783E-2</v>
      </c>
      <c r="P117" s="88">
        <v>1561068.7393429028</v>
      </c>
      <c r="Q117" s="88">
        <v>55019.914651147323</v>
      </c>
      <c r="R117" s="84">
        <v>3.6532623477468142E-2</v>
      </c>
    </row>
    <row r="118" spans="1:18">
      <c r="A118" s="672" t="s">
        <v>284</v>
      </c>
      <c r="B118" s="672" t="s">
        <v>278</v>
      </c>
      <c r="C118" s="672" t="s">
        <v>353</v>
      </c>
      <c r="D118" s="260" t="s">
        <v>317</v>
      </c>
      <c r="E118" s="80">
        <v>1396696.232240564</v>
      </c>
      <c r="F118" s="80">
        <v>194457.62018438033</v>
      </c>
      <c r="G118" s="81">
        <v>0.16174627751457782</v>
      </c>
      <c r="H118" s="255">
        <v>0.1521976285437015</v>
      </c>
      <c r="I118" s="255">
        <v>2.0029360318851247E-2</v>
      </c>
      <c r="J118" s="82">
        <v>10.744915776915136</v>
      </c>
      <c r="K118" s="82">
        <v>0.23044920286861448</v>
      </c>
      <c r="L118" s="81">
        <v>2.1917346091283971E-2</v>
      </c>
      <c r="M118" s="83">
        <v>15007383.381359562</v>
      </c>
      <c r="N118" s="83">
        <v>2366485.6808667369</v>
      </c>
      <c r="O118" s="81">
        <v>0.1872086727491257</v>
      </c>
      <c r="P118" s="80">
        <v>2528357.7887596334</v>
      </c>
      <c r="Q118" s="80">
        <v>347029.61139661493</v>
      </c>
      <c r="R118" s="81">
        <v>0.1590909680615481</v>
      </c>
    </row>
    <row r="119" spans="1:18">
      <c r="A119" s="672" t="s">
        <v>284</v>
      </c>
      <c r="B119" s="672" t="s">
        <v>278</v>
      </c>
      <c r="C119" s="672" t="s">
        <v>353</v>
      </c>
      <c r="D119" s="87" t="s">
        <v>95</v>
      </c>
      <c r="E119" s="88">
        <v>1384561.650890619</v>
      </c>
      <c r="F119" s="88">
        <v>-81699.036238035187</v>
      </c>
      <c r="G119" s="84">
        <v>-5.571931168530788E-2</v>
      </c>
      <c r="H119" s="256">
        <v>0.15087532634068809</v>
      </c>
      <c r="I119" s="256">
        <v>-1.0318245252000674E-2</v>
      </c>
      <c r="J119" s="85">
        <v>13.092933796508625</v>
      </c>
      <c r="K119" s="85">
        <v>-4.6168175538836564E-2</v>
      </c>
      <c r="L119" s="84">
        <v>-3.5137999261331703E-3</v>
      </c>
      <c r="M119" s="86">
        <v>18127974.032295562</v>
      </c>
      <c r="N119" s="86">
        <v>-1137374.6534922048</v>
      </c>
      <c r="O119" s="84">
        <v>-5.903732509815704E-2</v>
      </c>
      <c r="P119" s="88">
        <v>3984223.2176164743</v>
      </c>
      <c r="Q119" s="88">
        <v>-263487.48801652808</v>
      </c>
      <c r="R119" s="84">
        <v>-6.2030469181225151E-2</v>
      </c>
    </row>
    <row r="120" spans="1:18">
      <c r="A120" s="672" t="s">
        <v>284</v>
      </c>
      <c r="B120" s="672" t="s">
        <v>278</v>
      </c>
      <c r="C120" s="672" t="s">
        <v>353</v>
      </c>
      <c r="D120" s="260" t="s">
        <v>92</v>
      </c>
      <c r="E120" s="80">
        <v>1894252.5041509029</v>
      </c>
      <c r="F120" s="80">
        <v>138078.82983689895</v>
      </c>
      <c r="G120" s="81">
        <v>7.8624814764311546E-2</v>
      </c>
      <c r="H120" s="255">
        <v>0.20641620728957422</v>
      </c>
      <c r="I120" s="255">
        <v>1.335101132221414E-2</v>
      </c>
      <c r="J120" s="82">
        <v>13.399999809946603</v>
      </c>
      <c r="K120" s="82">
        <v>0.18532350673988063</v>
      </c>
      <c r="L120" s="81">
        <v>1.4024067066622686E-2</v>
      </c>
      <c r="M120" s="83">
        <v>25382983.195612974</v>
      </c>
      <c r="N120" s="83">
        <v>2175716.5573402271</v>
      </c>
      <c r="O120" s="81">
        <v>9.3751521506289709E-2</v>
      </c>
      <c r="P120" s="80">
        <v>3692927.0648254501</v>
      </c>
      <c r="Q120" s="80">
        <v>262531.21820579562</v>
      </c>
      <c r="R120" s="81">
        <v>7.6530881549572896E-2</v>
      </c>
    </row>
    <row r="121" spans="1:18">
      <c r="A121" s="672" t="s">
        <v>284</v>
      </c>
      <c r="B121" s="672" t="s">
        <v>278</v>
      </c>
      <c r="C121" s="672" t="s">
        <v>353</v>
      </c>
      <c r="D121" s="87" t="s">
        <v>318</v>
      </c>
      <c r="E121" s="88">
        <v>147366.51330423114</v>
      </c>
      <c r="F121" s="88">
        <v>-33229.92371718568</v>
      </c>
      <c r="G121" s="84">
        <v>-0.18400099285040139</v>
      </c>
      <c r="H121" s="256">
        <v>1.6058490983166571E-2</v>
      </c>
      <c r="I121" s="256">
        <v>-3.7954033181282799E-3</v>
      </c>
      <c r="J121" s="85">
        <v>13.292889540979065</v>
      </c>
      <c r="K121" s="85">
        <v>0.67246949696287395</v>
      </c>
      <c r="L121" s="84">
        <v>5.3284240510023013E-2</v>
      </c>
      <c r="M121" s="86">
        <v>1958926.7833923663</v>
      </c>
      <c r="N121" s="86">
        <v>-320276.11027063034</v>
      </c>
      <c r="O121" s="84">
        <v>-0.14052110549750224</v>
      </c>
      <c r="P121" s="88">
        <v>316804.41034411138</v>
      </c>
      <c r="Q121" s="88">
        <v>-69946.957793568785</v>
      </c>
      <c r="R121" s="84">
        <v>-0.18085768676238598</v>
      </c>
    </row>
    <row r="122" spans="1:18">
      <c r="A122" s="672" t="s">
        <v>284</v>
      </c>
      <c r="B122" s="672" t="s">
        <v>278</v>
      </c>
      <c r="C122" s="672" t="s">
        <v>353</v>
      </c>
      <c r="D122" s="260" t="s">
        <v>82</v>
      </c>
      <c r="E122" s="80">
        <v>11736495.168606026</v>
      </c>
      <c r="F122" s="80">
        <v>-97757.785660538822</v>
      </c>
      <c r="G122" s="81">
        <v>-8.2605793570851901E-3</v>
      </c>
      <c r="H122" s="255">
        <v>1.2789228544068878</v>
      </c>
      <c r="I122" s="255">
        <v>-2.2077382164398696E-2</v>
      </c>
      <c r="J122" s="82">
        <v>9.151743546581967</v>
      </c>
      <c r="K122" s="82">
        <v>0.41848643102093774</v>
      </c>
      <c r="L122" s="81">
        <v>4.7918711825771537E-2</v>
      </c>
      <c r="M122" s="83">
        <v>107409393.91878062</v>
      </c>
      <c r="N122" s="83">
        <v>4057820.0985830128</v>
      </c>
      <c r="O122" s="81">
        <v>3.9262296146960154E-2</v>
      </c>
      <c r="P122" s="80">
        <v>17321292.435153112</v>
      </c>
      <c r="Q122" s="80">
        <v>-151647.1865026243</v>
      </c>
      <c r="R122" s="81">
        <v>-8.6789738753904194E-3</v>
      </c>
    </row>
    <row r="123" spans="1:18">
      <c r="A123" s="672" t="s">
        <v>284</v>
      </c>
      <c r="B123" s="672" t="s">
        <v>278</v>
      </c>
      <c r="C123" s="672" t="s">
        <v>353</v>
      </c>
      <c r="D123" s="87" t="s">
        <v>319</v>
      </c>
      <c r="E123" s="88">
        <v>155363002.49531573</v>
      </c>
      <c r="F123" s="88">
        <v>-2603602.0893166661</v>
      </c>
      <c r="G123" s="84">
        <v>-1.6481977922882789E-2</v>
      </c>
      <c r="H123" s="256">
        <v>16.929866349881809</v>
      </c>
      <c r="I123" s="256">
        <v>-0.43621419015566687</v>
      </c>
      <c r="J123" s="85">
        <v>4.74390860535458</v>
      </c>
      <c r="K123" s="85">
        <v>-0.20557467286620845</v>
      </c>
      <c r="L123" s="84">
        <v>-4.1534572663534129E-2</v>
      </c>
      <c r="M123" s="86">
        <v>737027884.49125338</v>
      </c>
      <c r="N123" s="86">
        <v>-44825183.417700052</v>
      </c>
      <c r="O123" s="84">
        <v>-5.7331978676740232E-2</v>
      </c>
      <c r="P123" s="88">
        <v>212290408.93539864</v>
      </c>
      <c r="Q123" s="88">
        <v>-4477698.9681513906</v>
      </c>
      <c r="R123" s="84">
        <v>-2.0656631694841946E-2</v>
      </c>
    </row>
    <row r="124" spans="1:18">
      <c r="A124" s="672" t="s">
        <v>284</v>
      </c>
      <c r="B124" s="672" t="s">
        <v>278</v>
      </c>
      <c r="C124" s="672" t="s">
        <v>353</v>
      </c>
      <c r="D124" s="260" t="s">
        <v>91</v>
      </c>
      <c r="E124" s="80">
        <v>1821303.9729127053</v>
      </c>
      <c r="F124" s="80">
        <v>-143275.12451818446</v>
      </c>
      <c r="G124" s="81">
        <v>-7.2929170785512046E-2</v>
      </c>
      <c r="H124" s="255">
        <v>0.19846702463703053</v>
      </c>
      <c r="I124" s="255">
        <v>-1.7509250367224394E-2</v>
      </c>
      <c r="J124" s="82">
        <v>5.4369238183226676</v>
      </c>
      <c r="K124" s="82">
        <v>-0.13541945528573862</v>
      </c>
      <c r="L124" s="81">
        <v>-2.4302066228961319E-2</v>
      </c>
      <c r="M124" s="83">
        <v>9902290.9507347904</v>
      </c>
      <c r="N124" s="83">
        <v>-1045018.1683059018</v>
      </c>
      <c r="O124" s="81">
        <v>-9.545890747602058E-2</v>
      </c>
      <c r="P124" s="80">
        <v>2965806.6776687456</v>
      </c>
      <c r="Q124" s="80">
        <v>-254097.82695526956</v>
      </c>
      <c r="R124" s="81">
        <v>-7.8914708989153787E-2</v>
      </c>
    </row>
    <row r="125" spans="1:18">
      <c r="A125" s="672" t="s">
        <v>284</v>
      </c>
      <c r="B125" s="672" t="s">
        <v>278</v>
      </c>
      <c r="C125" s="672" t="s">
        <v>353</v>
      </c>
      <c r="D125" s="87" t="s">
        <v>320</v>
      </c>
      <c r="E125" s="88">
        <v>56824123.456755973</v>
      </c>
      <c r="F125" s="88">
        <v>2637956.6745675802</v>
      </c>
      <c r="G125" s="84">
        <v>4.8683212547057424E-2</v>
      </c>
      <c r="H125" s="256">
        <v>6.1921100913395914</v>
      </c>
      <c r="I125" s="256">
        <v>0.23514634593456218</v>
      </c>
      <c r="J125" s="85">
        <v>4.7184724915422134</v>
      </c>
      <c r="K125" s="85">
        <v>-0.31248530417833287</v>
      </c>
      <c r="L125" s="84">
        <v>-6.2112487694518208E-2</v>
      </c>
      <c r="M125" s="86">
        <v>268123063.3867017</v>
      </c>
      <c r="N125" s="86">
        <v>-4485254.8063626885</v>
      </c>
      <c r="O125" s="84">
        <v>-1.6453110587719408E-2</v>
      </c>
      <c r="P125" s="88">
        <v>80839424.994654089</v>
      </c>
      <c r="Q125" s="88">
        <v>3946449.7476324886</v>
      </c>
      <c r="R125" s="84">
        <v>5.1323930891662976E-2</v>
      </c>
    </row>
    <row r="126" spans="1:18">
      <c r="A126" s="672" t="s">
        <v>284</v>
      </c>
      <c r="B126" s="672" t="s">
        <v>278</v>
      </c>
      <c r="C126" s="672" t="s">
        <v>353</v>
      </c>
      <c r="D126" s="260" t="s">
        <v>98</v>
      </c>
      <c r="E126" s="80">
        <v>1097547.7944296119</v>
      </c>
      <c r="F126" s="80">
        <v>150337.3607761882</v>
      </c>
      <c r="G126" s="81">
        <v>0.15871590454966988</v>
      </c>
      <c r="H126" s="255">
        <v>0.11959950035634205</v>
      </c>
      <c r="I126" s="255">
        <v>1.5467790224050995E-2</v>
      </c>
      <c r="J126" s="82">
        <v>7.5810194292474238</v>
      </c>
      <c r="K126" s="82">
        <v>0.29369131537180682</v>
      </c>
      <c r="L126" s="81">
        <v>4.0301645648779916E-2</v>
      </c>
      <c r="M126" s="83">
        <v>8320531.1540985452</v>
      </c>
      <c r="N126" s="83">
        <v>1417897.9311796362</v>
      </c>
      <c r="O126" s="81">
        <v>0.2054140623424362</v>
      </c>
      <c r="P126" s="80">
        <v>1442226.6421613365</v>
      </c>
      <c r="Q126" s="80">
        <v>223696.42685865075</v>
      </c>
      <c r="R126" s="81">
        <v>0.18357889205322991</v>
      </c>
    </row>
    <row r="127" spans="1:18">
      <c r="A127" s="672" t="s">
        <v>284</v>
      </c>
      <c r="B127" s="672" t="s">
        <v>278</v>
      </c>
      <c r="C127" s="672" t="s">
        <v>353</v>
      </c>
      <c r="D127" s="87" t="s">
        <v>321</v>
      </c>
      <c r="E127" s="88">
        <v>28616.449874952435</v>
      </c>
      <c r="F127" s="88">
        <v>2590.9812519624829</v>
      </c>
      <c r="G127" s="84">
        <v>9.9555604146689763E-2</v>
      </c>
      <c r="H127" s="256">
        <v>3.1183271693377827E-3</v>
      </c>
      <c r="I127" s="256">
        <v>2.5721367394123621E-4</v>
      </c>
      <c r="J127" s="85">
        <v>7.7985109630871507</v>
      </c>
      <c r="K127" s="85">
        <v>-0.35479337596978144</v>
      </c>
      <c r="L127" s="84">
        <v>-4.3515286712677688E-2</v>
      </c>
      <c r="M127" s="86">
        <v>223165.69807445048</v>
      </c>
      <c r="N127" s="86">
        <v>10972.131824636454</v>
      </c>
      <c r="O127" s="84">
        <v>5.1708126775714951E-2</v>
      </c>
      <c r="P127" s="88">
        <v>32349.709871292114</v>
      </c>
      <c r="Q127" s="88">
        <v>2652.4822264909744</v>
      </c>
      <c r="R127" s="84">
        <v>8.9317503243617549E-2</v>
      </c>
    </row>
    <row r="128" spans="1:18">
      <c r="A128" s="672" t="s">
        <v>284</v>
      </c>
      <c r="B128" s="672" t="s">
        <v>278</v>
      </c>
      <c r="C128" s="672" t="s">
        <v>353</v>
      </c>
      <c r="D128" s="260" t="s">
        <v>112</v>
      </c>
      <c r="E128" s="80">
        <v>1153060.3913410564</v>
      </c>
      <c r="F128" s="80">
        <v>-31261.280517473817</v>
      </c>
      <c r="G128" s="81">
        <v>-2.6395937235883026E-2</v>
      </c>
      <c r="H128" s="255">
        <v>0.12564869373797713</v>
      </c>
      <c r="I128" s="255">
        <v>-4.5498731862619324E-3</v>
      </c>
      <c r="J128" s="82">
        <v>9.5695528140390103</v>
      </c>
      <c r="K128" s="82">
        <v>0.85867892009705038</v>
      </c>
      <c r="L128" s="81">
        <v>9.8575519580673163E-2</v>
      </c>
      <c r="M128" s="83">
        <v>11034272.312714729</v>
      </c>
      <c r="N128" s="83">
        <v>717795.57929256186</v>
      </c>
      <c r="O128" s="81">
        <v>6.9577589116944158E-2</v>
      </c>
      <c r="P128" s="80">
        <v>1092833.4505816575</v>
      </c>
      <c r="Q128" s="80">
        <v>28489.249457250116</v>
      </c>
      <c r="R128" s="81">
        <v>2.6766951355729811E-2</v>
      </c>
    </row>
    <row r="129" spans="1:18">
      <c r="A129" s="672" t="s">
        <v>284</v>
      </c>
      <c r="B129" s="672" t="s">
        <v>278</v>
      </c>
      <c r="C129" s="672" t="s">
        <v>353</v>
      </c>
      <c r="D129" s="87" t="s">
        <v>322</v>
      </c>
      <c r="E129" s="88">
        <v>127417.18386717759</v>
      </c>
      <c r="F129" s="88">
        <v>7415.2390131788707</v>
      </c>
      <c r="G129" s="84">
        <v>6.1792656962357383E-2</v>
      </c>
      <c r="H129" s="256">
        <v>1.3884617694709349E-2</v>
      </c>
      <c r="I129" s="256">
        <v>6.9218727705628973E-4</v>
      </c>
      <c r="J129" s="85">
        <v>9.1187577739118453</v>
      </c>
      <c r="K129" s="85">
        <v>-0.55846426939964644</v>
      </c>
      <c r="L129" s="84">
        <v>-5.7709151128306969E-2</v>
      </c>
      <c r="M129" s="86">
        <v>1161886.4359187805</v>
      </c>
      <c r="N129" s="86">
        <v>600.96993741416372</v>
      </c>
      <c r="O129" s="84">
        <v>5.1750405479009652E-4</v>
      </c>
      <c r="P129" s="88">
        <v>231611.69615076741</v>
      </c>
      <c r="Q129" s="88">
        <v>21280.903086649923</v>
      </c>
      <c r="R129" s="84">
        <v>0.10117825724245059</v>
      </c>
    </row>
    <row r="130" spans="1:18">
      <c r="A130" s="672" t="s">
        <v>284</v>
      </c>
      <c r="B130" s="672" t="s">
        <v>278</v>
      </c>
      <c r="C130" s="672" t="s">
        <v>353</v>
      </c>
      <c r="D130" s="260" t="s">
        <v>323</v>
      </c>
      <c r="E130" s="80">
        <v>16948.904229281074</v>
      </c>
      <c r="F130" s="80">
        <v>-3743.9160011618987</v>
      </c>
      <c r="G130" s="81">
        <v>-0.18092826204781429</v>
      </c>
      <c r="H130" s="255">
        <v>1.8469177266790182E-3</v>
      </c>
      <c r="I130" s="255">
        <v>-4.2795032956170417E-4</v>
      </c>
      <c r="J130" s="82">
        <v>24.060943212252678</v>
      </c>
      <c r="K130" s="82">
        <v>4.9798409682097748</v>
      </c>
      <c r="L130" s="81">
        <v>0.26098287743122783</v>
      </c>
      <c r="M130" s="83">
        <v>407806.62217064115</v>
      </c>
      <c r="N130" s="83">
        <v>12964.803635959339</v>
      </c>
      <c r="O130" s="81">
        <v>3.2835436945543667E-2</v>
      </c>
      <c r="P130" s="80">
        <v>44622.360965291038</v>
      </c>
      <c r="Q130" s="80">
        <v>-8919.0570108499378</v>
      </c>
      <c r="R130" s="81">
        <v>-0.16658238328361849</v>
      </c>
    </row>
    <row r="131" spans="1:18">
      <c r="A131" s="672" t="s">
        <v>284</v>
      </c>
      <c r="B131" s="672" t="s">
        <v>278</v>
      </c>
      <c r="C131" s="672" t="s">
        <v>353</v>
      </c>
      <c r="D131" s="87" t="s">
        <v>102</v>
      </c>
      <c r="E131" s="88">
        <v>516618.72028503456</v>
      </c>
      <c r="F131" s="88">
        <v>154748.35971882456</v>
      </c>
      <c r="G131" s="84">
        <v>0.42763480124952336</v>
      </c>
      <c r="H131" s="256">
        <v>5.6295808833485401E-2</v>
      </c>
      <c r="I131" s="256">
        <v>1.6513540656173685E-2</v>
      </c>
      <c r="J131" s="85">
        <v>6.4473432233161541</v>
      </c>
      <c r="K131" s="85">
        <v>-8.1812954663760706E-2</v>
      </c>
      <c r="L131" s="84">
        <v>-1.2530402464514669E-2</v>
      </c>
      <c r="M131" s="86">
        <v>3330818.2052679812</v>
      </c>
      <c r="N131" s="86">
        <v>968110.1049492918</v>
      </c>
      <c r="O131" s="84">
        <v>0.40974596261751933</v>
      </c>
      <c r="P131" s="88">
        <v>614088.1989781172</v>
      </c>
      <c r="Q131" s="88">
        <v>154700.29635628831</v>
      </c>
      <c r="R131" s="84">
        <v>0.33675309139265386</v>
      </c>
    </row>
    <row r="132" spans="1:18">
      <c r="A132" s="672" t="s">
        <v>284</v>
      </c>
      <c r="B132" s="672" t="s">
        <v>278</v>
      </c>
      <c r="C132" s="672" t="s">
        <v>353</v>
      </c>
      <c r="D132" s="260" t="s">
        <v>90</v>
      </c>
      <c r="E132" s="80">
        <v>9080280.314197896</v>
      </c>
      <c r="F132" s="80">
        <v>174153.2728111092</v>
      </c>
      <c r="G132" s="81">
        <v>1.9554321648660371E-2</v>
      </c>
      <c r="H132" s="255">
        <v>0.98947580614289532</v>
      </c>
      <c r="I132" s="255">
        <v>1.0379497102047663E-2</v>
      </c>
      <c r="J132" s="82">
        <v>9.6694826492940216</v>
      </c>
      <c r="K132" s="82">
        <v>3.4898286652325083E-2</v>
      </c>
      <c r="L132" s="81">
        <v>3.6221891198175526E-3</v>
      </c>
      <c r="M132" s="83">
        <v>87801612.948862627</v>
      </c>
      <c r="N132" s="83">
        <v>1994780.6242171377</v>
      </c>
      <c r="O132" s="81">
        <v>2.3247340219599223E-2</v>
      </c>
      <c r="P132" s="80">
        <v>16657603.547245167</v>
      </c>
      <c r="Q132" s="80">
        <v>189478.1800494194</v>
      </c>
      <c r="R132" s="81">
        <v>1.150575283006146E-2</v>
      </c>
    </row>
    <row r="133" spans="1:18">
      <c r="A133" s="672" t="s">
        <v>284</v>
      </c>
      <c r="B133" s="672" t="s">
        <v>278</v>
      </c>
      <c r="C133" s="672" t="s">
        <v>353</v>
      </c>
      <c r="D133" s="87" t="s">
        <v>106</v>
      </c>
      <c r="E133" s="88">
        <v>301281.88082645222</v>
      </c>
      <c r="F133" s="88">
        <v>-7828.029723292042</v>
      </c>
      <c r="G133" s="84">
        <v>-2.5324421689909865E-2</v>
      </c>
      <c r="H133" s="256">
        <v>3.283060892303908E-2</v>
      </c>
      <c r="I133" s="256">
        <v>-1.1514318788486202E-3</v>
      </c>
      <c r="J133" s="85">
        <v>13.461634613535445</v>
      </c>
      <c r="K133" s="85">
        <v>0.48337957580307211</v>
      </c>
      <c r="L133" s="84">
        <v>3.7245344185155627E-2</v>
      </c>
      <c r="M133" s="86">
        <v>4055746.59536443</v>
      </c>
      <c r="N133" s="86">
        <v>44039.341559208464</v>
      </c>
      <c r="O133" s="84">
        <v>1.0977705693115035E-2</v>
      </c>
      <c r="P133" s="88">
        <v>642719.7321359918</v>
      </c>
      <c r="Q133" s="88">
        <v>-1511.6803105565486</v>
      </c>
      <c r="R133" s="84">
        <v>-2.3464864974772899E-3</v>
      </c>
    </row>
    <row r="134" spans="1:18">
      <c r="A134" s="672" t="s">
        <v>284</v>
      </c>
      <c r="B134" s="672" t="s">
        <v>278</v>
      </c>
      <c r="C134" s="672" t="s">
        <v>353</v>
      </c>
      <c r="D134" s="260" t="s">
        <v>324</v>
      </c>
      <c r="E134" s="80">
        <v>2972538.5343043036</v>
      </c>
      <c r="F134" s="80">
        <v>19590.327763140667</v>
      </c>
      <c r="G134" s="81">
        <v>6.6341589465557004E-3</v>
      </c>
      <c r="H134" s="255">
        <v>0.32391675815587267</v>
      </c>
      <c r="I134" s="255">
        <v>-7.1601166402052163E-4</v>
      </c>
      <c r="J134" s="82">
        <v>13.601635143909254</v>
      </c>
      <c r="K134" s="82">
        <v>-8.7426970871689491E-2</v>
      </c>
      <c r="L134" s="81">
        <v>-6.386629714923207E-3</v>
      </c>
      <c r="M134" s="83">
        <v>40431384.594817922</v>
      </c>
      <c r="N134" s="83">
        <v>8293.1737449541688</v>
      </c>
      <c r="O134" s="81">
        <v>2.0515931497091914E-4</v>
      </c>
      <c r="P134" s="80">
        <v>8190056.8231571633</v>
      </c>
      <c r="Q134" s="80">
        <v>10768.682807376608</v>
      </c>
      <c r="R134" s="81">
        <v>1.3165794654247363E-3</v>
      </c>
    </row>
    <row r="135" spans="1:18">
      <c r="A135" s="672" t="s">
        <v>284</v>
      </c>
      <c r="B135" s="672" t="s">
        <v>278</v>
      </c>
      <c r="C135" s="672" t="s">
        <v>353</v>
      </c>
      <c r="D135" s="87" t="s">
        <v>103</v>
      </c>
      <c r="E135" s="88">
        <v>329449.35522081191</v>
      </c>
      <c r="F135" s="88">
        <v>-45873.513285831083</v>
      </c>
      <c r="G135" s="84">
        <v>-0.12222413589759493</v>
      </c>
      <c r="H135" s="256">
        <v>3.590001134994316E-2</v>
      </c>
      <c r="I135" s="256">
        <v>-5.3611601498356198E-3</v>
      </c>
      <c r="J135" s="85">
        <v>13.719906087805851</v>
      </c>
      <c r="K135" s="85">
        <v>0.4483330934128702</v>
      </c>
      <c r="L135" s="84">
        <v>3.378145858085424E-2</v>
      </c>
      <c r="M135" s="86">
        <v>4520014.2143177297</v>
      </c>
      <c r="N135" s="86">
        <v>-461110.63153314125</v>
      </c>
      <c r="O135" s="84">
        <v>-9.2571586901145975E-2</v>
      </c>
      <c r="P135" s="88">
        <v>927026.67121147481</v>
      </c>
      <c r="Q135" s="88">
        <v>-71497.627629144466</v>
      </c>
      <c r="R135" s="84">
        <v>-7.1603292691184331E-2</v>
      </c>
    </row>
    <row r="136" spans="1:18">
      <c r="A136" s="672" t="s">
        <v>284</v>
      </c>
      <c r="B136" s="672" t="s">
        <v>278</v>
      </c>
      <c r="C136" s="672" t="s">
        <v>353</v>
      </c>
      <c r="D136" s="260" t="s">
        <v>93</v>
      </c>
      <c r="E136" s="80">
        <v>7848464.6069621919</v>
      </c>
      <c r="F136" s="80">
        <v>837059.71733087581</v>
      </c>
      <c r="G136" s="81">
        <v>0.11938544849531452</v>
      </c>
      <c r="H136" s="255">
        <v>0.85524516592458222</v>
      </c>
      <c r="I136" s="255">
        <v>8.4445398895878432E-2</v>
      </c>
      <c r="J136" s="82">
        <v>7.9811296720365599</v>
      </c>
      <c r="K136" s="82">
        <v>-0.42209374074573081</v>
      </c>
      <c r="L136" s="81">
        <v>-5.0229979617544933E-2</v>
      </c>
      <c r="M136" s="83">
        <v>62639613.754554704</v>
      </c>
      <c r="N136" s="83">
        <v>3721212.0295085981</v>
      </c>
      <c r="O136" s="81">
        <v>6.3158740233218477E-2</v>
      </c>
      <c r="P136" s="80">
        <v>14355730.518259184</v>
      </c>
      <c r="Q136" s="80">
        <v>1644569.184586307</v>
      </c>
      <c r="R136" s="81">
        <v>0.12937993165342906</v>
      </c>
    </row>
    <row r="137" spans="1:18">
      <c r="A137" s="672" t="s">
        <v>284</v>
      </c>
      <c r="B137" s="672" t="s">
        <v>278</v>
      </c>
      <c r="C137" s="672" t="s">
        <v>353</v>
      </c>
      <c r="D137" s="87" t="s">
        <v>101</v>
      </c>
      <c r="E137" s="88">
        <v>1373265.5004807196</v>
      </c>
      <c r="F137" s="88">
        <v>-51055.079054357717</v>
      </c>
      <c r="G137" s="84">
        <v>-3.5845216159850035E-2</v>
      </c>
      <c r="H137" s="256">
        <v>0.14964438774117481</v>
      </c>
      <c r="I137" s="256">
        <v>-6.9384923180532965E-3</v>
      </c>
      <c r="J137" s="85">
        <v>18.968344986570013</v>
      </c>
      <c r="K137" s="85">
        <v>2.4899400549214512</v>
      </c>
      <c r="L137" s="84">
        <v>0.15110322056349346</v>
      </c>
      <c r="M137" s="86">
        <v>26048573.771273017</v>
      </c>
      <c r="N137" s="86">
        <v>2578042.5092136599</v>
      </c>
      <c r="O137" s="84">
        <v>0.10984167680009543</v>
      </c>
      <c r="P137" s="88">
        <v>2783298.7896415312</v>
      </c>
      <c r="Q137" s="88">
        <v>-39898.680598760489</v>
      </c>
      <c r="R137" s="84">
        <v>-1.4132444159269023E-2</v>
      </c>
    </row>
    <row r="138" spans="1:18">
      <c r="A138" s="672" t="s">
        <v>284</v>
      </c>
      <c r="B138" s="672" t="s">
        <v>278</v>
      </c>
      <c r="C138" s="672" t="s">
        <v>353</v>
      </c>
      <c r="D138" s="260" t="s">
        <v>94</v>
      </c>
      <c r="E138" s="80">
        <v>4859398.3026885539</v>
      </c>
      <c r="F138" s="80">
        <v>-94285.0599504048</v>
      </c>
      <c r="G138" s="81">
        <v>-1.9033323902272317E-2</v>
      </c>
      <c r="H138" s="255">
        <v>0.52952738093382423</v>
      </c>
      <c r="I138" s="255">
        <v>-1.5056485204429038E-2</v>
      </c>
      <c r="J138" s="82">
        <v>7.1859888875907325</v>
      </c>
      <c r="K138" s="82">
        <v>-4.8263611826812713E-2</v>
      </c>
      <c r="L138" s="81">
        <v>-6.6715409547425369E-3</v>
      </c>
      <c r="M138" s="83">
        <v>34919582.203497216</v>
      </c>
      <c r="N138" s="83">
        <v>-916614.04399678111</v>
      </c>
      <c r="O138" s="81">
        <v>-2.5577883257095941E-2</v>
      </c>
      <c r="P138" s="80">
        <v>7543850.1310611665</v>
      </c>
      <c r="Q138" s="80">
        <v>-210290.96941735689</v>
      </c>
      <c r="R138" s="81">
        <v>-2.7119827546648514E-2</v>
      </c>
    </row>
    <row r="139" spans="1:18">
      <c r="A139" s="672" t="s">
        <v>284</v>
      </c>
      <c r="B139" s="672" t="s">
        <v>278</v>
      </c>
      <c r="C139" s="672" t="s">
        <v>353</v>
      </c>
      <c r="D139" s="87" t="s">
        <v>107</v>
      </c>
      <c r="E139" s="88">
        <v>1065805.4151911703</v>
      </c>
      <c r="F139" s="88">
        <v>-144725.36186298798</v>
      </c>
      <c r="G139" s="84">
        <v>-0.11955529310471473</v>
      </c>
      <c r="H139" s="256">
        <v>0.11614054146971599</v>
      </c>
      <c r="I139" s="256">
        <v>-1.693932706195074E-2</v>
      </c>
      <c r="J139" s="85">
        <v>9.8159206326475772</v>
      </c>
      <c r="K139" s="85">
        <v>1.4448309706420002</v>
      </c>
      <c r="L139" s="84">
        <v>0.17259771773796079</v>
      </c>
      <c r="M139" s="86">
        <v>10461861.365362527</v>
      </c>
      <c r="N139" s="86">
        <v>328399.69202488475</v>
      </c>
      <c r="O139" s="84">
        <v>3.2407453899879431E-2</v>
      </c>
      <c r="P139" s="88">
        <v>1086436.3528863497</v>
      </c>
      <c r="Q139" s="88">
        <v>-58082.896651805611</v>
      </c>
      <c r="R139" s="84">
        <v>-5.0748728494731429E-2</v>
      </c>
    </row>
    <row r="140" spans="1:18">
      <c r="A140" s="672" t="s">
        <v>284</v>
      </c>
      <c r="B140" s="672" t="s">
        <v>278</v>
      </c>
      <c r="C140" s="672" t="s">
        <v>353</v>
      </c>
      <c r="D140" s="260" t="s">
        <v>325</v>
      </c>
      <c r="E140" s="80">
        <v>812606.0681002083</v>
      </c>
      <c r="F140" s="80">
        <v>9074.0500939021586</v>
      </c>
      <c r="G140" s="81">
        <v>1.1292705070317367E-2</v>
      </c>
      <c r="H140" s="255">
        <v>8.854947385851579E-2</v>
      </c>
      <c r="I140" s="255">
        <v>2.1307023770975042E-4</v>
      </c>
      <c r="J140" s="82">
        <v>15.338154419001608</v>
      </c>
      <c r="K140" s="82">
        <v>0.34421826800024391</v>
      </c>
      <c r="L140" s="81">
        <v>2.2957165118864097E-2</v>
      </c>
      <c r="M140" s="83">
        <v>12463877.354338732</v>
      </c>
      <c r="N140" s="83">
        <v>415769.581066899</v>
      </c>
      <c r="O140" s="81">
        <v>3.4509118684119384E-2</v>
      </c>
      <c r="P140" s="80">
        <v>912283.23036836763</v>
      </c>
      <c r="Q140" s="80">
        <v>-43003.244355546078</v>
      </c>
      <c r="R140" s="81">
        <v>-4.5016071611371236E-2</v>
      </c>
    </row>
    <row r="141" spans="1:18">
      <c r="A141" s="672" t="s">
        <v>284</v>
      </c>
      <c r="B141" s="672" t="s">
        <v>278</v>
      </c>
      <c r="C141" s="672" t="s">
        <v>353</v>
      </c>
      <c r="D141" s="87" t="s">
        <v>326</v>
      </c>
      <c r="E141" s="88">
        <v>69196.79444719381</v>
      </c>
      <c r="F141" s="88">
        <v>941.87757738414803</v>
      </c>
      <c r="G141" s="84">
        <v>1.3799409926477499E-2</v>
      </c>
      <c r="H141" s="256">
        <v>7.5403568611295086E-3</v>
      </c>
      <c r="I141" s="256">
        <v>3.674312750881481E-5</v>
      </c>
      <c r="J141" s="85">
        <v>5.7705998848065034</v>
      </c>
      <c r="K141" s="85">
        <v>-0.32946275477505704</v>
      </c>
      <c r="L141" s="84">
        <v>-5.4009733053766946E-2</v>
      </c>
      <c r="M141" s="86">
        <v>399307.01406595588</v>
      </c>
      <c r="N141" s="86">
        <v>-17052.254299315216</v>
      </c>
      <c r="O141" s="84">
        <v>-4.0955625573718006E-2</v>
      </c>
      <c r="P141" s="88">
        <v>74408.191071638837</v>
      </c>
      <c r="Q141" s="88">
        <v>-1574.821619739756</v>
      </c>
      <c r="R141" s="84">
        <v>-2.0725969712944048E-2</v>
      </c>
    </row>
    <row r="142" spans="1:18">
      <c r="A142" s="672" t="s">
        <v>284</v>
      </c>
      <c r="B142" s="672" t="s">
        <v>278</v>
      </c>
      <c r="C142" s="672" t="s">
        <v>353</v>
      </c>
      <c r="D142" s="260" t="s">
        <v>327</v>
      </c>
      <c r="E142" s="80">
        <v>6126.3719337135553</v>
      </c>
      <c r="F142" s="80">
        <v>-1213.9347561150789</v>
      </c>
      <c r="G142" s="81">
        <v>-0.1653792964532684</v>
      </c>
      <c r="H142" s="255">
        <v>6.6758917104839453E-4</v>
      </c>
      <c r="I142" s="255">
        <v>-1.3936846091010713E-4</v>
      </c>
      <c r="J142" s="82">
        <v>8.9527128782385699</v>
      </c>
      <c r="K142" s="82">
        <v>0.32722937597360158</v>
      </c>
      <c r="L142" s="81">
        <v>3.7937511084181461E-2</v>
      </c>
      <c r="M142" s="83">
        <v>54847.648907836679</v>
      </c>
      <c r="N142" s="83">
        <v>-8466.0453468453852</v>
      </c>
      <c r="O142" s="81">
        <v>-0.13371586426137691</v>
      </c>
      <c r="P142" s="80">
        <v>8462.3847464323044</v>
      </c>
      <c r="Q142" s="80">
        <v>-1777.6983709335327</v>
      </c>
      <c r="R142" s="81">
        <v>-0.173601947421578</v>
      </c>
    </row>
    <row r="143" spans="1:18">
      <c r="A143" s="672" t="s">
        <v>284</v>
      </c>
      <c r="B143" s="672" t="s">
        <v>278</v>
      </c>
      <c r="C143" s="672" t="s">
        <v>353</v>
      </c>
      <c r="D143" s="87" t="s">
        <v>85</v>
      </c>
      <c r="E143" s="88">
        <v>13860235.343909651</v>
      </c>
      <c r="F143" s="88">
        <v>141926.27157785185</v>
      </c>
      <c r="G143" s="84">
        <v>1.0345755503067086E-2</v>
      </c>
      <c r="H143" s="256">
        <v>1.5103462740904059</v>
      </c>
      <c r="I143" s="256">
        <v>2.2220673970561045E-3</v>
      </c>
      <c r="J143" s="85">
        <v>4.5893345229798586</v>
      </c>
      <c r="K143" s="85">
        <v>-0.27480093771322078</v>
      </c>
      <c r="L143" s="84">
        <v>-5.6495329937638096E-2</v>
      </c>
      <c r="M143" s="86">
        <v>63609256.560430169</v>
      </c>
      <c r="N143" s="86">
        <v>-3118457.0590465143</v>
      </c>
      <c r="O143" s="84">
        <v>-4.6734061305170958E-2</v>
      </c>
      <c r="P143" s="88">
        <v>17276736.458606504</v>
      </c>
      <c r="Q143" s="88">
        <v>-273590.84614770487</v>
      </c>
      <c r="R143" s="84">
        <v>-1.5588931271588983E-2</v>
      </c>
    </row>
    <row r="144" spans="1:18">
      <c r="A144" s="672" t="s">
        <v>284</v>
      </c>
      <c r="B144" s="672" t="s">
        <v>278</v>
      </c>
      <c r="C144" s="672" t="s">
        <v>353</v>
      </c>
      <c r="D144" s="260" t="s">
        <v>84</v>
      </c>
      <c r="E144" s="80">
        <v>140695377.56267297</v>
      </c>
      <c r="F144" s="80">
        <v>4014566.25118348</v>
      </c>
      <c r="G144" s="81">
        <v>2.9371835100059963E-2</v>
      </c>
      <c r="H144" s="255">
        <v>15.331539040345405</v>
      </c>
      <c r="I144" s="255">
        <v>0.30551513007452691</v>
      </c>
      <c r="J144" s="82">
        <v>4.7340815629565745</v>
      </c>
      <c r="K144" s="82">
        <v>-0.16787770444794869</v>
      </c>
      <c r="L144" s="81">
        <v>-3.4247062305117065E-2</v>
      </c>
      <c r="M144" s="83">
        <v>666063392.91266418</v>
      </c>
      <c r="N144" s="83">
        <v>-3940376.7720607519</v>
      </c>
      <c r="O144" s="81">
        <v>-5.8811262717445969E-3</v>
      </c>
      <c r="P144" s="80">
        <v>146421895.41971272</v>
      </c>
      <c r="Q144" s="80">
        <v>2939656.4527508914</v>
      </c>
      <c r="R144" s="81">
        <v>2.0487946619147584E-2</v>
      </c>
    </row>
    <row r="145" spans="1:18">
      <c r="A145" s="672" t="s">
        <v>284</v>
      </c>
      <c r="B145" s="672" t="s">
        <v>278</v>
      </c>
      <c r="C145" s="672" t="s">
        <v>353</v>
      </c>
      <c r="D145" s="87" t="s">
        <v>89</v>
      </c>
      <c r="E145" s="88">
        <v>7704799.9359914605</v>
      </c>
      <c r="F145" s="88">
        <v>205553.68576226477</v>
      </c>
      <c r="G145" s="84">
        <v>2.7409912797033774E-2</v>
      </c>
      <c r="H145" s="256">
        <v>0.83959006374665179</v>
      </c>
      <c r="I145" s="256">
        <v>1.5159389215816388E-2</v>
      </c>
      <c r="J145" s="85">
        <v>5.8073655497582957</v>
      </c>
      <c r="K145" s="85">
        <v>-0.35524882034640637</v>
      </c>
      <c r="L145" s="84">
        <v>-5.7645797548154992E-2</v>
      </c>
      <c r="M145" s="86">
        <v>44744589.716056727</v>
      </c>
      <c r="N145" s="86">
        <v>-1470372.9905595183</v>
      </c>
      <c r="O145" s="84">
        <v>-3.1815951035031695E-2</v>
      </c>
      <c r="P145" s="88">
        <v>12611761.973621463</v>
      </c>
      <c r="Q145" s="88">
        <v>248446.22994926013</v>
      </c>
      <c r="R145" s="84">
        <v>2.0095436782516855E-2</v>
      </c>
    </row>
    <row r="146" spans="1:18">
      <c r="A146" s="672" t="s">
        <v>284</v>
      </c>
      <c r="B146" s="672" t="s">
        <v>278</v>
      </c>
      <c r="C146" s="672" t="s">
        <v>353</v>
      </c>
      <c r="D146" s="260" t="s">
        <v>105</v>
      </c>
      <c r="E146" s="80">
        <v>890780.68159935391</v>
      </c>
      <c r="F146" s="80">
        <v>-47312.450716355932</v>
      </c>
      <c r="G146" s="81">
        <v>-5.0434705346966764E-2</v>
      </c>
      <c r="H146" s="255">
        <v>9.7068141348442188E-2</v>
      </c>
      <c r="I146" s="255">
        <v>-6.0612569993115095E-3</v>
      </c>
      <c r="J146" s="82">
        <v>6.688421813215891</v>
      </c>
      <c r="K146" s="82">
        <v>1.2068514972277802</v>
      </c>
      <c r="L146" s="81">
        <v>0.22016528616038239</v>
      </c>
      <c r="M146" s="83">
        <v>5957916.9416004382</v>
      </c>
      <c r="N146" s="83">
        <v>815693.47386633605</v>
      </c>
      <c r="O146" s="81">
        <v>0.15862660947828619</v>
      </c>
      <c r="P146" s="80">
        <v>1016019.2873462992</v>
      </c>
      <c r="Q146" s="80">
        <v>92510.97604616161</v>
      </c>
      <c r="R146" s="81">
        <v>0.10017340928520979</v>
      </c>
    </row>
    <row r="147" spans="1:18">
      <c r="A147" s="672" t="s">
        <v>284</v>
      </c>
      <c r="B147" s="672" t="s">
        <v>278</v>
      </c>
      <c r="C147" s="672" t="s">
        <v>353</v>
      </c>
      <c r="D147" s="87" t="s">
        <v>100</v>
      </c>
      <c r="E147" s="88">
        <v>3217843.8961339314</v>
      </c>
      <c r="F147" s="88">
        <v>384139.00113552064</v>
      </c>
      <c r="G147" s="84">
        <v>0.13556069363946102</v>
      </c>
      <c r="H147" s="256">
        <v>0.35064762022717055</v>
      </c>
      <c r="I147" s="256">
        <v>3.9123880366851882E-2</v>
      </c>
      <c r="J147" s="85">
        <v>4.0616273138597165</v>
      </c>
      <c r="K147" s="85">
        <v>4.138941810711394E-2</v>
      </c>
      <c r="L147" s="84">
        <v>1.0295265897284842E-2</v>
      </c>
      <c r="M147" s="86">
        <v>13069682.660274345</v>
      </c>
      <c r="N147" s="86">
        <v>1677514.8560220841</v>
      </c>
      <c r="O147" s="84">
        <v>0.14725159292298451</v>
      </c>
      <c r="P147" s="88">
        <v>2321460.4992288137</v>
      </c>
      <c r="Q147" s="88">
        <v>288351.11255343794</v>
      </c>
      <c r="R147" s="84">
        <v>0.14182764313776622</v>
      </c>
    </row>
    <row r="148" spans="1:18">
      <c r="A148" s="672" t="s">
        <v>284</v>
      </c>
      <c r="B148" s="672" t="s">
        <v>278</v>
      </c>
      <c r="C148" s="672" t="s">
        <v>353</v>
      </c>
      <c r="D148" s="260" t="s">
        <v>86</v>
      </c>
      <c r="E148" s="80">
        <v>32999221.361170568</v>
      </c>
      <c r="F148" s="80">
        <v>1027769.1679766253</v>
      </c>
      <c r="G148" s="81">
        <v>3.2146464970252926E-2</v>
      </c>
      <c r="H148" s="255">
        <v>3.5959166488921768</v>
      </c>
      <c r="I148" s="255">
        <v>8.113062668898996E-2</v>
      </c>
      <c r="J148" s="82">
        <v>9.3909694126900263</v>
      </c>
      <c r="K148" s="82">
        <v>0.24819353569557911</v>
      </c>
      <c r="L148" s="81">
        <v>2.7146409256306639E-2</v>
      </c>
      <c r="M148" s="83">
        <v>309894678.44534016</v>
      </c>
      <c r="N148" s="83">
        <v>17586856.580925345</v>
      </c>
      <c r="O148" s="81">
        <v>6.0165535320785571E-2</v>
      </c>
      <c r="P148" s="80">
        <v>66389877.52569107</v>
      </c>
      <c r="Q148" s="80">
        <v>1468043.731260322</v>
      </c>
      <c r="R148" s="81">
        <v>2.2612480970712456E-2</v>
      </c>
    </row>
    <row r="149" spans="1:18">
      <c r="A149" s="672" t="s">
        <v>284</v>
      </c>
      <c r="B149" s="672" t="s">
        <v>278</v>
      </c>
      <c r="C149" s="672" t="s">
        <v>353</v>
      </c>
      <c r="D149" s="87" t="s">
        <v>328</v>
      </c>
      <c r="E149" s="88">
        <v>372329.82737374475</v>
      </c>
      <c r="F149" s="88">
        <v>69527.820113069611</v>
      </c>
      <c r="G149" s="84">
        <v>0.2296147926562942</v>
      </c>
      <c r="H149" s="256">
        <v>4.0572685351534181E-2</v>
      </c>
      <c r="I149" s="256">
        <v>7.2841047708418552E-3</v>
      </c>
      <c r="J149" s="85">
        <v>22.73195908712</v>
      </c>
      <c r="K149" s="85">
        <v>0.53901087196776487</v>
      </c>
      <c r="L149" s="84">
        <v>2.42874838774127E-2</v>
      </c>
      <c r="M149" s="86">
        <v>8463786.4027744178</v>
      </c>
      <c r="N149" s="86">
        <v>1743717.1361941034</v>
      </c>
      <c r="O149" s="84">
        <v>0.25947904210836209</v>
      </c>
      <c r="P149" s="88">
        <v>950724.10110793659</v>
      </c>
      <c r="Q149" s="88">
        <v>216751.37253484945</v>
      </c>
      <c r="R149" s="84">
        <v>0.29531256965941333</v>
      </c>
    </row>
    <row r="150" spans="1:18">
      <c r="A150" s="672" t="s">
        <v>284</v>
      </c>
      <c r="B150" s="672" t="s">
        <v>278</v>
      </c>
      <c r="C150" s="672" t="s">
        <v>353</v>
      </c>
      <c r="D150" s="260" t="s">
        <v>97</v>
      </c>
      <c r="E150" s="80">
        <v>951277.65511574189</v>
      </c>
      <c r="F150" s="80">
        <v>-79149.733617948485</v>
      </c>
      <c r="G150" s="81">
        <v>-7.681252894026519E-2</v>
      </c>
      <c r="H150" s="255">
        <v>0.10366048096440494</v>
      </c>
      <c r="I150" s="255">
        <v>-9.6196966431513348E-3</v>
      </c>
      <c r="J150" s="82">
        <v>14.884170110035759</v>
      </c>
      <c r="K150" s="82">
        <v>1.1047783485119318</v>
      </c>
      <c r="L150" s="81">
        <v>8.0176133143757655E-2</v>
      </c>
      <c r="M150" s="83">
        <v>14158978.44061863</v>
      </c>
      <c r="N150" s="83">
        <v>-39684.230546893552</v>
      </c>
      <c r="O150" s="81">
        <v>-2.7949273439310464E-3</v>
      </c>
      <c r="P150" s="80">
        <v>1163385.2195072542</v>
      </c>
      <c r="Q150" s="80">
        <v>-96732.413349136245</v>
      </c>
      <c r="R150" s="81">
        <v>-7.6764589929486662E-2</v>
      </c>
    </row>
    <row r="151" spans="1:18">
      <c r="A151" s="672" t="s">
        <v>284</v>
      </c>
      <c r="B151" s="672" t="s">
        <v>278</v>
      </c>
      <c r="C151" s="672" t="s">
        <v>353</v>
      </c>
      <c r="D151" s="87" t="s">
        <v>88</v>
      </c>
      <c r="E151" s="88">
        <v>14697897.279248651</v>
      </c>
      <c r="F151" s="88">
        <v>486560.50427770615</v>
      </c>
      <c r="G151" s="84">
        <v>3.4237490250363933E-2</v>
      </c>
      <c r="H151" s="256">
        <v>1.6016260793458441</v>
      </c>
      <c r="I151" s="256">
        <v>3.9300803920185867E-2</v>
      </c>
      <c r="J151" s="85">
        <v>6.1035713638598912</v>
      </c>
      <c r="K151" s="85">
        <v>-0.25605179630543606</v>
      </c>
      <c r="L151" s="84">
        <v>-4.0262101992027406E-2</v>
      </c>
      <c r="M151" s="86">
        <v>89709664.942576274</v>
      </c>
      <c r="N151" s="86">
        <v>-669081.54843817651</v>
      </c>
      <c r="O151" s="84">
        <v>-7.4030850660746581E-3</v>
      </c>
      <c r="P151" s="88">
        <v>26106301.054156292</v>
      </c>
      <c r="Q151" s="88">
        <v>990303.90809935704</v>
      </c>
      <c r="R151" s="84">
        <v>3.9429209293998867E-2</v>
      </c>
    </row>
    <row r="152" spans="1:18">
      <c r="A152" s="672" t="s">
        <v>284</v>
      </c>
      <c r="B152" s="672" t="s">
        <v>278</v>
      </c>
      <c r="C152" s="672" t="s">
        <v>353</v>
      </c>
      <c r="D152" s="260" t="s">
        <v>329</v>
      </c>
      <c r="E152" s="80">
        <v>99269.35545845615</v>
      </c>
      <c r="F152" s="80">
        <v>18652.199289733195</v>
      </c>
      <c r="G152" s="81">
        <v>0.23136761672287431</v>
      </c>
      <c r="H152" s="255">
        <v>1.0817356085798126E-2</v>
      </c>
      <c r="I152" s="255">
        <v>1.9546978637259155E-3</v>
      </c>
      <c r="J152" s="82">
        <v>5.5182069671108582</v>
      </c>
      <c r="K152" s="82">
        <v>-0.9924293372584776</v>
      </c>
      <c r="L152" s="81">
        <v>-0.15243200370330179</v>
      </c>
      <c r="M152" s="83">
        <v>547788.848911457</v>
      </c>
      <c r="N152" s="83">
        <v>22919.86520435696</v>
      </c>
      <c r="O152" s="81">
        <v>4.366778361044716E-2</v>
      </c>
      <c r="P152" s="80">
        <v>96094.264347632314</v>
      </c>
      <c r="Q152" s="80">
        <v>2788.250511396167</v>
      </c>
      <c r="R152" s="81">
        <v>2.988285960098884E-2</v>
      </c>
    </row>
    <row r="153" spans="1:18">
      <c r="A153" s="672" t="s">
        <v>284</v>
      </c>
      <c r="B153" s="672" t="s">
        <v>278</v>
      </c>
      <c r="C153" s="672" t="s">
        <v>353</v>
      </c>
      <c r="D153" s="87" t="s">
        <v>99</v>
      </c>
      <c r="E153" s="88">
        <v>2845609.1614583354</v>
      </c>
      <c r="F153" s="88">
        <v>41067.109074126463</v>
      </c>
      <c r="G153" s="84">
        <v>1.4643071241957068E-2</v>
      </c>
      <c r="H153" s="256">
        <v>0.31008529710245136</v>
      </c>
      <c r="I153" s="256">
        <v>1.767578381514312E-3</v>
      </c>
      <c r="J153" s="85">
        <v>4.981846166383586</v>
      </c>
      <c r="K153" s="85">
        <v>0.14175667437189698</v>
      </c>
      <c r="L153" s="84">
        <v>2.9288027546982107E-2</v>
      </c>
      <c r="M153" s="86">
        <v>14176387.09203722</v>
      </c>
      <c r="N153" s="86">
        <v>602152.57438751496</v>
      </c>
      <c r="O153" s="84">
        <v>4.4359965462846151E-2</v>
      </c>
      <c r="P153" s="88">
        <v>2461437.1108068465</v>
      </c>
      <c r="Q153" s="88">
        <v>105806.00237801857</v>
      </c>
      <c r="R153" s="84">
        <v>4.4916201861754851E-2</v>
      </c>
    </row>
    <row r="154" spans="1:18">
      <c r="A154" s="672" t="s">
        <v>284</v>
      </c>
      <c r="B154" s="672" t="s">
        <v>278</v>
      </c>
      <c r="C154" s="672" t="s">
        <v>353</v>
      </c>
      <c r="D154" s="260" t="s">
        <v>104</v>
      </c>
      <c r="E154" s="80">
        <v>1260368.1034552318</v>
      </c>
      <c r="F154" s="80">
        <v>117671.93355025398</v>
      </c>
      <c r="G154" s="81">
        <v>0.10297744636707684</v>
      </c>
      <c r="H154" s="255">
        <v>0.13734198747732385</v>
      </c>
      <c r="I154" s="255">
        <v>1.1719525871963066E-2</v>
      </c>
      <c r="J154" s="82">
        <v>5.8697926409667218</v>
      </c>
      <c r="K154" s="82">
        <v>6.7193194530509537E-2</v>
      </c>
      <c r="L154" s="81">
        <v>1.1579843680538321E-2</v>
      </c>
      <c r="M154" s="83">
        <v>7398099.4185707029</v>
      </c>
      <c r="N154" s="83">
        <v>767491.25563529879</v>
      </c>
      <c r="O154" s="81">
        <v>0.11574975277916687</v>
      </c>
      <c r="P154" s="80">
        <v>1091778.8404273966</v>
      </c>
      <c r="Q154" s="80">
        <v>149243.31564644899</v>
      </c>
      <c r="R154" s="81">
        <v>0.15834237726067063</v>
      </c>
    </row>
    <row r="155" spans="1:18">
      <c r="A155" s="672" t="s">
        <v>284</v>
      </c>
      <c r="B155" s="672" t="s">
        <v>278</v>
      </c>
      <c r="C155" s="672" t="s">
        <v>353</v>
      </c>
      <c r="D155" s="87" t="s">
        <v>330</v>
      </c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</row>
    <row r="156" spans="1:18">
      <c r="A156" s="672" t="s">
        <v>284</v>
      </c>
      <c r="B156" s="672" t="s">
        <v>278</v>
      </c>
      <c r="C156" s="672" t="s">
        <v>353</v>
      </c>
      <c r="D156" s="260" t="s">
        <v>87</v>
      </c>
      <c r="E156" s="80">
        <v>13839293.804003822</v>
      </c>
      <c r="F156" s="80">
        <v>434882.40327061899</v>
      </c>
      <c r="G156" s="81">
        <v>3.2443230088180633E-2</v>
      </c>
      <c r="H156" s="255">
        <v>1.508064279882827</v>
      </c>
      <c r="I156" s="255">
        <v>3.4448457164970581E-2</v>
      </c>
      <c r="J156" s="82">
        <v>5.1583523904131496</v>
      </c>
      <c r="K156" s="82">
        <v>-9.7582405064953193E-3</v>
      </c>
      <c r="L156" s="81">
        <v>-1.8881640126110998E-3</v>
      </c>
      <c r="M156" s="83">
        <v>71387954.275513008</v>
      </c>
      <c r="N156" s="83">
        <v>2112473.2141632587</v>
      </c>
      <c r="O156" s="81">
        <v>3.0493807936064293E-2</v>
      </c>
      <c r="P156" s="80">
        <v>14978515.881908758</v>
      </c>
      <c r="Q156" s="80">
        <v>420368.16790922917</v>
      </c>
      <c r="R156" s="81">
        <v>2.8875113521824702E-2</v>
      </c>
    </row>
    <row r="157" spans="1:18">
      <c r="A157" s="672" t="s">
        <v>284</v>
      </c>
      <c r="B157" s="672" t="s">
        <v>278</v>
      </c>
      <c r="C157" s="672" t="s">
        <v>353</v>
      </c>
      <c r="D157" s="87" t="s">
        <v>109</v>
      </c>
      <c r="E157" s="88">
        <v>16528220.330973674</v>
      </c>
      <c r="F157" s="88">
        <v>-159151.84078198485</v>
      </c>
      <c r="G157" s="84">
        <v>-9.5372620172850548E-3</v>
      </c>
      <c r="H157" s="256">
        <v>1.8010759106771275</v>
      </c>
      <c r="I157" s="256">
        <v>-3.3452658815725789E-2</v>
      </c>
      <c r="J157" s="85">
        <v>3.3431554648220061</v>
      </c>
      <c r="K157" s="85">
        <v>9.0981129858159093E-2</v>
      </c>
      <c r="L157" s="84">
        <v>2.7975477476723427E-2</v>
      </c>
      <c r="M157" s="86">
        <v>55256410.123276822</v>
      </c>
      <c r="N157" s="86">
        <v>986166.6283031553</v>
      </c>
      <c r="O157" s="84">
        <v>1.8171406000684166E-2</v>
      </c>
      <c r="P157" s="88">
        <v>12876919.189207943</v>
      </c>
      <c r="Q157" s="88">
        <v>-55259.65514120087</v>
      </c>
      <c r="R157" s="84">
        <v>-4.2730351788590661E-3</v>
      </c>
    </row>
    <row r="158" spans="1:18">
      <c r="A158" s="672" t="s">
        <v>284</v>
      </c>
      <c r="B158" s="672" t="s">
        <v>278</v>
      </c>
      <c r="C158" s="672" t="s">
        <v>353</v>
      </c>
      <c r="D158" s="260" t="s">
        <v>110</v>
      </c>
      <c r="E158" s="80">
        <v>388578.70925888588</v>
      </c>
      <c r="F158" s="80">
        <v>44744.967986964446</v>
      </c>
      <c r="G158" s="81">
        <v>0.13013547716824517</v>
      </c>
      <c r="H158" s="255">
        <v>4.2343321823745443E-2</v>
      </c>
      <c r="I158" s="255">
        <v>4.5439118850989502E-3</v>
      </c>
      <c r="J158" s="82">
        <v>12.560926356002318</v>
      </c>
      <c r="K158" s="82">
        <v>-2.5816917697785158E-2</v>
      </c>
      <c r="L158" s="81">
        <v>-2.0511197484840574E-3</v>
      </c>
      <c r="M158" s="83">
        <v>4880908.5505113015</v>
      </c>
      <c r="N158" s="83">
        <v>553161.52028580289</v>
      </c>
      <c r="O158" s="81">
        <v>0.1278174339725629</v>
      </c>
      <c r="P158" s="80">
        <v>890985.85472601675</v>
      </c>
      <c r="Q158" s="80">
        <v>74891.827521220432</v>
      </c>
      <c r="R158" s="81">
        <v>9.1768625948326604E-2</v>
      </c>
    </row>
    <row r="159" spans="1:18">
      <c r="A159" s="672" t="s">
        <v>284</v>
      </c>
      <c r="B159" s="672" t="s">
        <v>278</v>
      </c>
      <c r="C159" s="672" t="s">
        <v>353</v>
      </c>
      <c r="D159" s="87" t="s">
        <v>331</v>
      </c>
      <c r="E159" s="88">
        <v>22855.392521474885</v>
      </c>
      <c r="F159" s="88">
        <v>-19950.195999655694</v>
      </c>
      <c r="G159" s="84">
        <v>-0.46606521926003813</v>
      </c>
      <c r="H159" s="256">
        <v>2.4905462339679255E-3</v>
      </c>
      <c r="I159" s="256">
        <v>-2.2152920650593284E-3</v>
      </c>
      <c r="J159" s="85">
        <v>28.644534854286483</v>
      </c>
      <c r="K159" s="85">
        <v>6.9577678648651151</v>
      </c>
      <c r="L159" s="84">
        <v>0.32083011120371507</v>
      </c>
      <c r="M159" s="86">
        <v>654682.08768978599</v>
      </c>
      <c r="N159" s="86">
        <v>-273632.73641302297</v>
      </c>
      <c r="O159" s="84">
        <v>-0.29476286417970493</v>
      </c>
      <c r="P159" s="88">
        <v>81660.779464316714</v>
      </c>
      <c r="Q159" s="88">
        <v>-27475.987973385447</v>
      </c>
      <c r="R159" s="84">
        <v>-0.25175739229283467</v>
      </c>
    </row>
    <row r="160" spans="1:18">
      <c r="A160" s="672" t="s">
        <v>284</v>
      </c>
      <c r="B160" s="672" t="s">
        <v>278</v>
      </c>
      <c r="C160" s="672" t="s">
        <v>353</v>
      </c>
      <c r="D160" s="260" t="s">
        <v>332</v>
      </c>
      <c r="E160" s="80">
        <v>65418.045965308789</v>
      </c>
      <c r="F160" s="80">
        <v>8885.7945275049351</v>
      </c>
      <c r="G160" s="81">
        <v>0.15718097725651323</v>
      </c>
      <c r="H160" s="255">
        <v>7.1285876127200557E-3</v>
      </c>
      <c r="I160" s="255">
        <v>9.1370672596547027E-4</v>
      </c>
      <c r="J160" s="82">
        <v>19.068690473985015</v>
      </c>
      <c r="K160" s="82">
        <v>-0.63338422285266915</v>
      </c>
      <c r="L160" s="81">
        <v>-3.2148097730759877E-2</v>
      </c>
      <c r="M160" s="83">
        <v>1247436.4699253975</v>
      </c>
      <c r="N160" s="83">
        <v>133633.82931737648</v>
      </c>
      <c r="O160" s="81">
        <v>0.11997981010749466</v>
      </c>
      <c r="P160" s="80">
        <v>156533.19420193331</v>
      </c>
      <c r="Q160" s="80">
        <v>37781.612852858336</v>
      </c>
      <c r="R160" s="81">
        <v>0.31815671356659908</v>
      </c>
    </row>
    <row r="161" spans="1:18">
      <c r="A161" s="672" t="s">
        <v>284</v>
      </c>
      <c r="B161" s="672" t="s">
        <v>278</v>
      </c>
      <c r="C161" s="672" t="s">
        <v>353</v>
      </c>
      <c r="D161" s="87" t="s">
        <v>333</v>
      </c>
      <c r="E161" s="88">
        <v>10169.524064655452</v>
      </c>
      <c r="F161" s="88">
        <v>3408.0314415420544</v>
      </c>
      <c r="G161" s="84">
        <v>0.50403537081325567</v>
      </c>
      <c r="H161" s="256">
        <v>1.1081704169672868E-3</v>
      </c>
      <c r="I161" s="256">
        <v>3.648447895499608E-4</v>
      </c>
      <c r="J161" s="85">
        <v>7.196173920369719</v>
      </c>
      <c r="K161" s="85">
        <v>0.49961041141676876</v>
      </c>
      <c r="L161" s="84">
        <v>7.4606984724152337E-2</v>
      </c>
      <c r="M161" s="86">
        <v>73181.663856645828</v>
      </c>
      <c r="N161" s="86">
        <v>27902.899090650084</v>
      </c>
      <c r="O161" s="84">
        <v>0.61624691474810511</v>
      </c>
      <c r="P161" s="88">
        <v>7757.9373037815094</v>
      </c>
      <c r="Q161" s="88">
        <v>3022.6462254524231</v>
      </c>
      <c r="R161" s="84">
        <v>0.63832321507868239</v>
      </c>
    </row>
    <row r="162" spans="1:18">
      <c r="A162" s="672" t="s">
        <v>284</v>
      </c>
      <c r="B162" s="672" t="s">
        <v>278</v>
      </c>
      <c r="C162" s="672" t="s">
        <v>353</v>
      </c>
      <c r="D162" s="260" t="s">
        <v>334</v>
      </c>
      <c r="E162" s="80">
        <v>151414.5741494736</v>
      </c>
      <c r="F162" s="80">
        <v>-5937.3743886945595</v>
      </c>
      <c r="G162" s="81">
        <v>-3.7733084616072339E-2</v>
      </c>
      <c r="H162" s="255">
        <v>1.6499607130417978E-2</v>
      </c>
      <c r="I162" s="255">
        <v>-7.9890111207353218E-4</v>
      </c>
      <c r="J162" s="82">
        <v>15.556675258789198</v>
      </c>
      <c r="K162" s="82">
        <v>0.41832984938731066</v>
      </c>
      <c r="L162" s="81">
        <v>2.7633789431670708E-2</v>
      </c>
      <c r="M162" s="83">
        <v>2355507.3594912183</v>
      </c>
      <c r="N162" s="83">
        <v>-26540.788322001696</v>
      </c>
      <c r="O162" s="81">
        <v>-1.114200329928965E-2</v>
      </c>
      <c r="P162" s="80">
        <v>391889.30813978217</v>
      </c>
      <c r="Q162" s="80">
        <v>5927.1548210999463</v>
      </c>
      <c r="R162" s="81">
        <v>1.5356829083202876E-2</v>
      </c>
    </row>
    <row r="163" spans="1:18">
      <c r="A163" s="672" t="s">
        <v>284</v>
      </c>
      <c r="B163" s="672" t="s">
        <v>278</v>
      </c>
      <c r="C163" s="672" t="s">
        <v>353</v>
      </c>
      <c r="D163" s="87" t="s">
        <v>335</v>
      </c>
      <c r="E163" s="88">
        <v>25126.192911990551</v>
      </c>
      <c r="F163" s="88">
        <v>-5345.3708918074954</v>
      </c>
      <c r="G163" s="84">
        <v>-0.17542161361410785</v>
      </c>
      <c r="H163" s="256">
        <v>2.7379947674104278E-3</v>
      </c>
      <c r="I163" s="256">
        <v>-6.1190081709672564E-4</v>
      </c>
      <c r="J163" s="85">
        <v>10.053251195039012</v>
      </c>
      <c r="K163" s="85">
        <v>2.4845973721022929E-2</v>
      </c>
      <c r="L163" s="84">
        <v>2.4775598086330154E-3</v>
      </c>
      <c r="M163" s="86">
        <v>252599.92891924977</v>
      </c>
      <c r="N163" s="86">
        <v>-52981.260632482794</v>
      </c>
      <c r="O163" s="84">
        <v>-0.17337867134493065</v>
      </c>
      <c r="P163" s="88">
        <v>40965.230875741865</v>
      </c>
      <c r="Q163" s="88">
        <v>-7101.1827640950287</v>
      </c>
      <c r="R163" s="84">
        <v>-0.1477368962307945</v>
      </c>
    </row>
    <row r="164" spans="1:18">
      <c r="A164" s="672" t="s">
        <v>284</v>
      </c>
      <c r="B164" s="672" t="s">
        <v>278</v>
      </c>
      <c r="C164" s="672" t="s">
        <v>353</v>
      </c>
      <c r="D164" s="260" t="s">
        <v>336</v>
      </c>
      <c r="E164" s="80">
        <v>110159529.09088659</v>
      </c>
      <c r="F164" s="80">
        <v>1588243.4978539646</v>
      </c>
      <c r="G164" s="81">
        <v>1.4628577797331409E-2</v>
      </c>
      <c r="H164" s="255">
        <v>12.004055500477712</v>
      </c>
      <c r="I164" s="255">
        <v>6.8256190859331767E-2</v>
      </c>
      <c r="J164" s="82">
        <v>6.2224805356454382</v>
      </c>
      <c r="K164" s="82">
        <v>-8.0527453186827636E-2</v>
      </c>
      <c r="L164" s="81">
        <v>-1.2776035399210505E-2</v>
      </c>
      <c r="M164" s="83">
        <v>685465525.58390927</v>
      </c>
      <c r="N164" s="83">
        <v>1139845.1332350969</v>
      </c>
      <c r="O164" s="81">
        <v>1.6656471703420991E-3</v>
      </c>
      <c r="P164" s="80">
        <v>161050209.49216017</v>
      </c>
      <c r="Q164" s="80">
        <v>3970081.9092334807</v>
      </c>
      <c r="R164" s="81">
        <v>2.5274246782983869E-2</v>
      </c>
    </row>
    <row r="165" spans="1:18">
      <c r="A165" s="672" t="s">
        <v>284</v>
      </c>
      <c r="B165" s="672" t="s">
        <v>278</v>
      </c>
      <c r="C165" s="672" t="s">
        <v>353</v>
      </c>
      <c r="D165" s="87" t="s">
        <v>337</v>
      </c>
      <c r="E165" s="88">
        <v>16258845.105009036</v>
      </c>
      <c r="F165" s="88">
        <v>312548.17265749909</v>
      </c>
      <c r="G165" s="84">
        <v>1.9600047207411989E-2</v>
      </c>
      <c r="H165" s="256">
        <v>1.771722161713065</v>
      </c>
      <c r="I165" s="256">
        <v>1.8663801240400568E-2</v>
      </c>
      <c r="J165" s="85">
        <v>5.187770881443508</v>
      </c>
      <c r="K165" s="85">
        <v>-0.35555064624072674</v>
      </c>
      <c r="L165" s="84">
        <v>-6.4140361417797956E-2</v>
      </c>
      <c r="M165" s="86">
        <v>84347163.201666191</v>
      </c>
      <c r="N165" s="86">
        <v>-4048287.8702831566</v>
      </c>
      <c r="O165" s="84">
        <v>-4.5797468322075291E-2</v>
      </c>
      <c r="P165" s="88">
        <v>28780061.35692618</v>
      </c>
      <c r="Q165" s="88">
        <v>604348.45646909252</v>
      </c>
      <c r="R165" s="84">
        <v>2.1449269397520312E-2</v>
      </c>
    </row>
    <row r="166" spans="1:18">
      <c r="A166" s="672" t="s">
        <v>284</v>
      </c>
      <c r="B166" s="672" t="s">
        <v>278</v>
      </c>
      <c r="C166" s="672" t="s">
        <v>353</v>
      </c>
      <c r="D166" s="260" t="s">
        <v>338</v>
      </c>
      <c r="E166" s="80">
        <v>17118351.187176142</v>
      </c>
      <c r="F166" s="80">
        <v>133874.5364211835</v>
      </c>
      <c r="G166" s="81">
        <v>7.8821702413322692E-3</v>
      </c>
      <c r="H166" s="255">
        <v>1.8653823180198301</v>
      </c>
      <c r="I166" s="255">
        <v>-1.8084734956747006E-3</v>
      </c>
      <c r="J166" s="82">
        <v>6.6374960754165633</v>
      </c>
      <c r="K166" s="82">
        <v>-0.23995802943154665</v>
      </c>
      <c r="L166" s="81">
        <v>-3.4890531550387738E-2</v>
      </c>
      <c r="M166" s="83">
        <v>113622988.82248411</v>
      </c>
      <c r="N166" s="83">
        <v>-3186969.837947458</v>
      </c>
      <c r="O166" s="81">
        <v>-2.7283374418546204E-2</v>
      </c>
      <c r="P166" s="80">
        <v>32375565.675541569</v>
      </c>
      <c r="Q166" s="80">
        <v>284737.69902421534</v>
      </c>
      <c r="R166" s="81">
        <v>8.8728685726829418E-3</v>
      </c>
    </row>
    <row r="167" spans="1:18">
      <c r="A167" s="672" t="s">
        <v>284</v>
      </c>
      <c r="B167" s="672" t="s">
        <v>249</v>
      </c>
      <c r="C167" s="672" t="s">
        <v>345</v>
      </c>
      <c r="D167" s="87" t="s">
        <v>312</v>
      </c>
      <c r="E167" s="88">
        <v>15609533.13027299</v>
      </c>
      <c r="F167" s="88">
        <v>758010.01461889409</v>
      </c>
      <c r="G167" s="84">
        <v>5.1039210504942846E-2</v>
      </c>
      <c r="H167" s="256">
        <v>3.5236820544350076</v>
      </c>
      <c r="I167" s="256">
        <v>0.24371325627038543</v>
      </c>
      <c r="J167" s="85">
        <v>5.4737383135916531</v>
      </c>
      <c r="K167" s="85">
        <v>3.9452756808691092E-3</v>
      </c>
      <c r="L167" s="84">
        <v>7.2128427045130544E-4</v>
      </c>
      <c r="M167" s="86">
        <v>85442499.552453518</v>
      </c>
      <c r="N167" s="86">
        <v>4207741.8120776713</v>
      </c>
      <c r="O167" s="84">
        <v>5.1797308555107703E-2</v>
      </c>
      <c r="P167" s="88">
        <v>15998442.362088788</v>
      </c>
      <c r="Q167" s="88">
        <v>680231.85338205099</v>
      </c>
      <c r="R167" s="84">
        <v>4.4406744051167929E-2</v>
      </c>
    </row>
    <row r="168" spans="1:18">
      <c r="A168" s="672" t="s">
        <v>284</v>
      </c>
      <c r="B168" s="672" t="s">
        <v>249</v>
      </c>
      <c r="C168" s="672" t="s">
        <v>345</v>
      </c>
      <c r="D168" s="260" t="s">
        <v>313</v>
      </c>
      <c r="E168" s="80">
        <v>38279928.574662276</v>
      </c>
      <c r="F168" s="80">
        <v>-1397797.3286859393</v>
      </c>
      <c r="G168" s="81">
        <v>-3.5228766187126309E-2</v>
      </c>
      <c r="H168" s="255">
        <v>8.6412768554873693</v>
      </c>
      <c r="I168" s="255">
        <v>-0.12157540765430319</v>
      </c>
      <c r="J168" s="82">
        <v>4.6090909660526318</v>
      </c>
      <c r="K168" s="82">
        <v>-0.16959481427093603</v>
      </c>
      <c r="L168" s="81">
        <v>-3.5489844293435144E-2</v>
      </c>
      <c r="M168" s="83">
        <v>176435672.9746159</v>
      </c>
      <c r="N168" s="83">
        <v>-13171711.595290303</v>
      </c>
      <c r="O168" s="81">
        <v>-6.9468347053930457E-2</v>
      </c>
      <c r="P168" s="80">
        <v>49149126.188016348</v>
      </c>
      <c r="Q168" s="80">
        <v>-2159685.2895625904</v>
      </c>
      <c r="R168" s="81">
        <v>-4.2091898591459981E-2</v>
      </c>
    </row>
    <row r="169" spans="1:18">
      <c r="A169" s="672" t="s">
        <v>284</v>
      </c>
      <c r="B169" s="672" t="s">
        <v>249</v>
      </c>
      <c r="C169" s="672" t="s">
        <v>345</v>
      </c>
      <c r="D169" s="87" t="s">
        <v>314</v>
      </c>
      <c r="E169" s="88">
        <v>2495142.8195807762</v>
      </c>
      <c r="F169" s="88">
        <v>-20953.173907845281</v>
      </c>
      <c r="G169" s="84">
        <v>-8.3276528248802037E-3</v>
      </c>
      <c r="H169" s="256">
        <v>0.56325130951917102</v>
      </c>
      <c r="I169" s="256">
        <v>7.5698290701385895E-3</v>
      </c>
      <c r="J169" s="85">
        <v>6.8976114902853114</v>
      </c>
      <c r="K169" s="85">
        <v>-2.4772011989494302E-2</v>
      </c>
      <c r="L169" s="84">
        <v>-3.5785379387538734E-3</v>
      </c>
      <c r="M169" s="86">
        <v>17210525.782243252</v>
      </c>
      <c r="N169" s="86">
        <v>-206855.61322211847</v>
      </c>
      <c r="O169" s="84">
        <v>-1.1876389942059459E-2</v>
      </c>
      <c r="P169" s="88">
        <v>2260106.5414469657</v>
      </c>
      <c r="Q169" s="88">
        <v>-20528.716633377597</v>
      </c>
      <c r="R169" s="84">
        <v>-9.0013151207076533E-3</v>
      </c>
    </row>
    <row r="170" spans="1:18">
      <c r="A170" s="672" t="s">
        <v>284</v>
      </c>
      <c r="B170" s="672" t="s">
        <v>249</v>
      </c>
      <c r="C170" s="672" t="s">
        <v>345</v>
      </c>
      <c r="D170" s="260" t="s">
        <v>315</v>
      </c>
      <c r="E170" s="80">
        <v>113531.44501161602</v>
      </c>
      <c r="F170" s="80">
        <v>-10730.452408988509</v>
      </c>
      <c r="G170" s="81">
        <v>-8.6353521326556174E-2</v>
      </c>
      <c r="H170" s="255">
        <v>2.5628486903663712E-2</v>
      </c>
      <c r="I170" s="255">
        <v>-1.8148361256567908E-3</v>
      </c>
      <c r="J170" s="82">
        <v>6.5121071097916987</v>
      </c>
      <c r="K170" s="82">
        <v>-0.20133119640478991</v>
      </c>
      <c r="L170" s="81">
        <v>-2.9989282275665163E-2</v>
      </c>
      <c r="M170" s="83">
        <v>739328.9302450699</v>
      </c>
      <c r="N170" s="83">
        <v>-94895.651899075136</v>
      </c>
      <c r="O170" s="81">
        <v>-0.1137531234756616</v>
      </c>
      <c r="P170" s="80">
        <v>151023.97646073674</v>
      </c>
      <c r="Q170" s="80">
        <v>-15996.213677554857</v>
      </c>
      <c r="R170" s="81">
        <v>-9.5774131644264682E-2</v>
      </c>
    </row>
    <row r="171" spans="1:18">
      <c r="A171" s="672" t="s">
        <v>284</v>
      </c>
      <c r="B171" s="672" t="s">
        <v>249</v>
      </c>
      <c r="C171" s="672" t="s">
        <v>345</v>
      </c>
      <c r="D171" s="87" t="s">
        <v>316</v>
      </c>
      <c r="E171" s="88">
        <v>187730.09978097677</v>
      </c>
      <c r="F171" s="88">
        <v>-77786.74189720687</v>
      </c>
      <c r="G171" s="84">
        <v>-0.29296349491640655</v>
      </c>
      <c r="H171" s="256">
        <v>4.2378024900220211E-2</v>
      </c>
      <c r="I171" s="256">
        <v>-1.626154690058107E-2</v>
      </c>
      <c r="J171" s="85">
        <v>16.012381462776879</v>
      </c>
      <c r="K171" s="85">
        <v>0.76057011068342284</v>
      </c>
      <c r="L171" s="84">
        <v>4.9867526756356535E-2</v>
      </c>
      <c r="M171" s="86">
        <v>3006005.9697381663</v>
      </c>
      <c r="N171" s="86">
        <v>-1043606.8103411561</v>
      </c>
      <c r="O171" s="84">
        <v>-0.25770533308142962</v>
      </c>
      <c r="P171" s="88">
        <v>281611.01311844587</v>
      </c>
      <c r="Q171" s="88">
        <v>-131990.72786899534</v>
      </c>
      <c r="R171" s="84">
        <v>-0.31912517474872804</v>
      </c>
    </row>
    <row r="172" spans="1:18">
      <c r="A172" s="672" t="s">
        <v>284</v>
      </c>
      <c r="B172" s="672" t="s">
        <v>249</v>
      </c>
      <c r="C172" s="672" t="s">
        <v>345</v>
      </c>
      <c r="D172" s="260" t="s">
        <v>96</v>
      </c>
      <c r="E172" s="80">
        <v>349283.40576440922</v>
      </c>
      <c r="F172" s="80">
        <v>6077.3514404339367</v>
      </c>
      <c r="G172" s="81">
        <v>1.7707588091371827E-2</v>
      </c>
      <c r="H172" s="255">
        <v>7.8846923769747959E-2</v>
      </c>
      <c r="I172" s="255">
        <v>3.0496374740889426E-3</v>
      </c>
      <c r="J172" s="82">
        <v>11.200080402745266</v>
      </c>
      <c r="K172" s="82">
        <v>0.1267638942288638</v>
      </c>
      <c r="L172" s="81">
        <v>1.144768996094085E-2</v>
      </c>
      <c r="M172" s="83">
        <v>3912002.2279060828</v>
      </c>
      <c r="N172" s="83">
        <v>111572.96073762979</v>
      </c>
      <c r="O172" s="81">
        <v>2.9357989030738708E-2</v>
      </c>
      <c r="P172" s="80">
        <v>751788.72010370146</v>
      </c>
      <c r="Q172" s="80">
        <v>7752.6201752676861</v>
      </c>
      <c r="R172" s="81">
        <v>1.0419682829923687E-2</v>
      </c>
    </row>
    <row r="173" spans="1:18">
      <c r="A173" s="672" t="s">
        <v>284</v>
      </c>
      <c r="B173" s="672" t="s">
        <v>249</v>
      </c>
      <c r="C173" s="672" t="s">
        <v>345</v>
      </c>
      <c r="D173" s="87" t="s">
        <v>317</v>
      </c>
      <c r="E173" s="88">
        <v>671335.88580076338</v>
      </c>
      <c r="F173" s="88">
        <v>83318.95104980364</v>
      </c>
      <c r="G173" s="84">
        <v>0.14169481544794513</v>
      </c>
      <c r="H173" s="256">
        <v>0.15154676270916814</v>
      </c>
      <c r="I173" s="256">
        <v>2.1682829982790197E-2</v>
      </c>
      <c r="J173" s="85">
        <v>10.702761320249909</v>
      </c>
      <c r="K173" s="85">
        <v>0.21044538648329159</v>
      </c>
      <c r="L173" s="84">
        <v>2.0057095860603214E-2</v>
      </c>
      <c r="M173" s="86">
        <v>7185147.75144412</v>
      </c>
      <c r="N173" s="86">
        <v>1015488.29763202</v>
      </c>
      <c r="O173" s="84">
        <v>0.16459389780493824</v>
      </c>
      <c r="P173" s="88">
        <v>1214804.7595454236</v>
      </c>
      <c r="Q173" s="88">
        <v>146205.51099126879</v>
      </c>
      <c r="R173" s="84">
        <v>0.13681977709519169</v>
      </c>
    </row>
    <row r="174" spans="1:18">
      <c r="A174" s="672" t="s">
        <v>284</v>
      </c>
      <c r="B174" s="672" t="s">
        <v>249</v>
      </c>
      <c r="C174" s="672" t="s">
        <v>345</v>
      </c>
      <c r="D174" s="260" t="s">
        <v>95</v>
      </c>
      <c r="E174" s="80">
        <v>699666.80444364285</v>
      </c>
      <c r="F174" s="80">
        <v>-53712.817022693693</v>
      </c>
      <c r="G174" s="81">
        <v>-7.129581885709893E-2</v>
      </c>
      <c r="H174" s="255">
        <v>0.15794215895673205</v>
      </c>
      <c r="I174" s="255">
        <v>-8.4422335624474154E-3</v>
      </c>
      <c r="J174" s="82">
        <v>12.907214532554374</v>
      </c>
      <c r="K174" s="82">
        <v>-0.11533484116807458</v>
      </c>
      <c r="L174" s="81">
        <v>-8.8565485803265981E-3</v>
      </c>
      <c r="M174" s="83">
        <v>9030749.5462608654</v>
      </c>
      <c r="N174" s="83">
        <v>-780173.77144083008</v>
      </c>
      <c r="O174" s="81">
        <v>-7.9520932554143484E-2</v>
      </c>
      <c r="P174" s="80">
        <v>2017415.989798984</v>
      </c>
      <c r="Q174" s="80">
        <v>-160881.01389288483</v>
      </c>
      <c r="R174" s="81">
        <v>-7.3856326120917831E-2</v>
      </c>
    </row>
    <row r="175" spans="1:18">
      <c r="A175" s="672" t="s">
        <v>284</v>
      </c>
      <c r="B175" s="672" t="s">
        <v>249</v>
      </c>
      <c r="C175" s="672" t="s">
        <v>345</v>
      </c>
      <c r="D175" s="87" t="s">
        <v>92</v>
      </c>
      <c r="E175" s="88">
        <v>869249.30972602079</v>
      </c>
      <c r="F175" s="88">
        <v>27372.616619084612</v>
      </c>
      <c r="G175" s="84">
        <v>3.2513807358256097E-2</v>
      </c>
      <c r="H175" s="256">
        <v>0.1962235620981721</v>
      </c>
      <c r="I175" s="256">
        <v>1.0294532207479362E-2</v>
      </c>
      <c r="J175" s="85">
        <v>13.372947950121908</v>
      </c>
      <c r="K175" s="85">
        <v>0.33579186067396982</v>
      </c>
      <c r="L175" s="84">
        <v>2.5756526835308376E-2</v>
      </c>
      <c r="M175" s="86">
        <v>11624425.774645474</v>
      </c>
      <c r="N175" s="86">
        <v>648747.91854208708</v>
      </c>
      <c r="O175" s="84">
        <v>5.9107776945305432E-2</v>
      </c>
      <c r="P175" s="88">
        <v>1735165.182922519</v>
      </c>
      <c r="Q175" s="88">
        <v>91037.899100593757</v>
      </c>
      <c r="R175" s="84">
        <v>5.5371563988019089E-2</v>
      </c>
    </row>
    <row r="176" spans="1:18">
      <c r="A176" s="672" t="s">
        <v>284</v>
      </c>
      <c r="B176" s="672" t="s">
        <v>249</v>
      </c>
      <c r="C176" s="672" t="s">
        <v>345</v>
      </c>
      <c r="D176" s="260" t="s">
        <v>318</v>
      </c>
      <c r="E176" s="80">
        <v>68651.30956474111</v>
      </c>
      <c r="F176" s="80">
        <v>-16383.873507218756</v>
      </c>
      <c r="G176" s="81">
        <v>-0.192671702645176</v>
      </c>
      <c r="H176" s="255">
        <v>1.5497285249203992E-2</v>
      </c>
      <c r="I176" s="255">
        <v>-3.2827917200234733E-3</v>
      </c>
      <c r="J176" s="82">
        <v>13.070529435467682</v>
      </c>
      <c r="K176" s="82">
        <v>0.83439750883903407</v>
      </c>
      <c r="L176" s="81">
        <v>6.8191280859206199E-2</v>
      </c>
      <c r="M176" s="83">
        <v>897308.96244935272</v>
      </c>
      <c r="N176" s="83">
        <v>-143192.75602416729</v>
      </c>
      <c r="O176" s="81">
        <v>-0.13761895197466839</v>
      </c>
      <c r="P176" s="80">
        <v>147320.69014227198</v>
      </c>
      <c r="Q176" s="80">
        <v>-35856.38830704533</v>
      </c>
      <c r="R176" s="81">
        <v>-0.19574713501594754</v>
      </c>
    </row>
    <row r="177" spans="1:18">
      <c r="A177" s="672" t="s">
        <v>284</v>
      </c>
      <c r="B177" s="672" t="s">
        <v>249</v>
      </c>
      <c r="C177" s="672" t="s">
        <v>345</v>
      </c>
      <c r="D177" s="87" t="s">
        <v>82</v>
      </c>
      <c r="E177" s="88">
        <v>5608141.1666710032</v>
      </c>
      <c r="F177" s="88">
        <v>-207594.3638725942</v>
      </c>
      <c r="G177" s="84">
        <v>-3.5695289578133609E-2</v>
      </c>
      <c r="H177" s="256">
        <v>1.2659767734764544</v>
      </c>
      <c r="I177" s="256">
        <v>-1.8432302280503743E-2</v>
      </c>
      <c r="J177" s="85">
        <v>9.1009657220861833</v>
      </c>
      <c r="K177" s="85">
        <v>0.4305650334980804</v>
      </c>
      <c r="L177" s="84">
        <v>4.9659185193688442E-2</v>
      </c>
      <c r="M177" s="86">
        <v>51039500.522493213</v>
      </c>
      <c r="N177" s="86">
        <v>614743.17382171005</v>
      </c>
      <c r="O177" s="84">
        <v>1.2191296619851879E-2</v>
      </c>
      <c r="P177" s="88">
        <v>8129789.8304460542</v>
      </c>
      <c r="Q177" s="88">
        <v>-290124.09478917997</v>
      </c>
      <c r="R177" s="84">
        <v>-3.4456895565125926E-2</v>
      </c>
    </row>
    <row r="178" spans="1:18">
      <c r="A178" s="672" t="s">
        <v>284</v>
      </c>
      <c r="B178" s="672" t="s">
        <v>249</v>
      </c>
      <c r="C178" s="672" t="s">
        <v>345</v>
      </c>
      <c r="D178" s="260" t="s">
        <v>319</v>
      </c>
      <c r="E178" s="80">
        <v>75013300.6518071</v>
      </c>
      <c r="F178" s="80">
        <v>-3502923.1774203479</v>
      </c>
      <c r="G178" s="81">
        <v>-4.4614004680602004E-2</v>
      </c>
      <c r="H178" s="255">
        <v>16.933435429794166</v>
      </c>
      <c r="I178" s="255">
        <v>-0.40692503721598072</v>
      </c>
      <c r="J178" s="82">
        <v>4.6902832755819315</v>
      </c>
      <c r="K178" s="82">
        <v>-0.17237982169228605</v>
      </c>
      <c r="L178" s="81">
        <v>-3.5449674025106563E-2</v>
      </c>
      <c r="M178" s="83">
        <v>351833629.49337006</v>
      </c>
      <c r="N178" s="83">
        <v>-29964314.658336818</v>
      </c>
      <c r="O178" s="81">
        <v>-7.8482126782826622E-2</v>
      </c>
      <c r="P178" s="80">
        <v>100817152.63514704</v>
      </c>
      <c r="Q178" s="80">
        <v>-4807263.1307269931</v>
      </c>
      <c r="R178" s="81">
        <v>-4.5512802090974136E-2</v>
      </c>
    </row>
    <row r="179" spans="1:18">
      <c r="A179" s="672" t="s">
        <v>284</v>
      </c>
      <c r="B179" s="672" t="s">
        <v>249</v>
      </c>
      <c r="C179" s="672" t="s">
        <v>345</v>
      </c>
      <c r="D179" s="87" t="s">
        <v>91</v>
      </c>
      <c r="E179" s="88">
        <v>857532.46558884741</v>
      </c>
      <c r="F179" s="88">
        <v>-91283.678479189519</v>
      </c>
      <c r="G179" s="84">
        <v>-9.6207973536171013E-2</v>
      </c>
      <c r="H179" s="256">
        <v>0.19357861217710756</v>
      </c>
      <c r="I179" s="256">
        <v>-1.5968066874131742E-2</v>
      </c>
      <c r="J179" s="85">
        <v>5.3787008686100073</v>
      </c>
      <c r="K179" s="85">
        <v>-0.18474434218670055</v>
      </c>
      <c r="L179" s="84">
        <v>-3.3206823323823909E-2</v>
      </c>
      <c r="M179" s="86">
        <v>4612410.6175240148</v>
      </c>
      <c r="N179" s="86">
        <v>-666276.01511790417</v>
      </c>
      <c r="O179" s="84">
        <v>-0.1262200356804361</v>
      </c>
      <c r="P179" s="88">
        <v>1384508.5171529755</v>
      </c>
      <c r="Q179" s="88">
        <v>-175446.34927686676</v>
      </c>
      <c r="R179" s="84">
        <v>-0.11246886243471796</v>
      </c>
    </row>
    <row r="180" spans="1:18">
      <c r="A180" s="672" t="s">
        <v>284</v>
      </c>
      <c r="B180" s="672" t="s">
        <v>249</v>
      </c>
      <c r="C180" s="672" t="s">
        <v>345</v>
      </c>
      <c r="D180" s="260" t="s">
        <v>320</v>
      </c>
      <c r="E180" s="80">
        <v>27076235.127497211</v>
      </c>
      <c r="F180" s="80">
        <v>326712.43163272366</v>
      </c>
      <c r="G180" s="81">
        <v>1.2213766778097834E-2</v>
      </c>
      <c r="H180" s="255">
        <v>6.1121651124460072</v>
      </c>
      <c r="I180" s="255">
        <v>0.20451516132732284</v>
      </c>
      <c r="J180" s="82">
        <v>4.6686434357468478</v>
      </c>
      <c r="K180" s="82">
        <v>-0.2713756502650071</v>
      </c>
      <c r="L180" s="81">
        <v>-5.4934129917318268E-2</v>
      </c>
      <c r="M180" s="83">
        <v>126409287.39272808</v>
      </c>
      <c r="N180" s="83">
        <v>-5733865.266549781</v>
      </c>
      <c r="O180" s="81">
        <v>-4.3391315790188262E-2</v>
      </c>
      <c r="P180" s="80">
        <v>37572582.643247552</v>
      </c>
      <c r="Q180" s="80">
        <v>792091.38121923804</v>
      </c>
      <c r="R180" s="81">
        <v>2.1535638977094974E-2</v>
      </c>
    </row>
    <row r="181" spans="1:18">
      <c r="A181" s="672" t="s">
        <v>284</v>
      </c>
      <c r="B181" s="672" t="s">
        <v>249</v>
      </c>
      <c r="C181" s="672" t="s">
        <v>345</v>
      </c>
      <c r="D181" s="87" t="s">
        <v>98</v>
      </c>
      <c r="E181" s="88">
        <v>542440.90983328689</v>
      </c>
      <c r="F181" s="88">
        <v>64806.392034222488</v>
      </c>
      <c r="G181" s="84">
        <v>0.13568196941219776</v>
      </c>
      <c r="H181" s="256">
        <v>0.12245012606200369</v>
      </c>
      <c r="I181" s="256">
        <v>1.696422383450423E-2</v>
      </c>
      <c r="J181" s="85">
        <v>7.5229513494135034</v>
      </c>
      <c r="K181" s="85">
        <v>0.20955726895939808</v>
      </c>
      <c r="L181" s="84">
        <v>2.8653900863822478E-2</v>
      </c>
      <c r="M181" s="86">
        <v>4080756.5746074142</v>
      </c>
      <c r="N181" s="86">
        <v>587627.11951518571</v>
      </c>
      <c r="O181" s="84">
        <v>0.16822368797656562</v>
      </c>
      <c r="P181" s="88">
        <v>712307.92968845461</v>
      </c>
      <c r="Q181" s="88">
        <v>96010.945317210397</v>
      </c>
      <c r="R181" s="84">
        <v>0.15578681666788011</v>
      </c>
    </row>
    <row r="182" spans="1:18">
      <c r="A182" s="672" t="s">
        <v>284</v>
      </c>
      <c r="B182" s="672" t="s">
        <v>249</v>
      </c>
      <c r="C182" s="672" t="s">
        <v>345</v>
      </c>
      <c r="D182" s="260" t="s">
        <v>321</v>
      </c>
      <c r="E182" s="80">
        <v>13740.038038797677</v>
      </c>
      <c r="F182" s="80">
        <v>818.40647467970848</v>
      </c>
      <c r="G182" s="81">
        <v>6.3336156167177721E-2</v>
      </c>
      <c r="H182" s="255">
        <v>3.1016639037505294E-3</v>
      </c>
      <c r="I182" s="255">
        <v>2.4791294355351297E-4</v>
      </c>
      <c r="J182" s="82">
        <v>7.7625127769284079</v>
      </c>
      <c r="K182" s="82">
        <v>-0.37727262848825571</v>
      </c>
      <c r="L182" s="81">
        <v>-4.6349210660664053E-2</v>
      </c>
      <c r="M182" s="83">
        <v>106657.22083164931</v>
      </c>
      <c r="N182" s="83">
        <v>1477.9128118705703</v>
      </c>
      <c r="O182" s="81">
        <v>1.405136466188437E-2</v>
      </c>
      <c r="P182" s="80">
        <v>15541.350508451462</v>
      </c>
      <c r="Q182" s="80">
        <v>774.64693510532379</v>
      </c>
      <c r="R182" s="81">
        <v>5.2459029278786332E-2</v>
      </c>
    </row>
    <row r="183" spans="1:18">
      <c r="A183" s="672" t="s">
        <v>284</v>
      </c>
      <c r="B183" s="672" t="s">
        <v>249</v>
      </c>
      <c r="C183" s="672" t="s">
        <v>345</v>
      </c>
      <c r="D183" s="87" t="s">
        <v>112</v>
      </c>
      <c r="E183" s="88">
        <v>565644.66469843755</v>
      </c>
      <c r="F183" s="88">
        <v>-41762.023417542339</v>
      </c>
      <c r="G183" s="84">
        <v>-6.8754632167580251E-2</v>
      </c>
      <c r="H183" s="256">
        <v>0.1276881209418935</v>
      </c>
      <c r="I183" s="256">
        <v>-6.4580517639205859E-3</v>
      </c>
      <c r="J183" s="85">
        <v>9.5108966413965579</v>
      </c>
      <c r="K183" s="85">
        <v>0.84508594843697082</v>
      </c>
      <c r="L183" s="84">
        <v>9.7519548762304342E-2</v>
      </c>
      <c r="M183" s="86">
        <v>5379787.9417042518</v>
      </c>
      <c r="N183" s="86">
        <v>116116.56885362417</v>
      </c>
      <c r="O183" s="84">
        <v>2.2059995890423404E-2</v>
      </c>
      <c r="P183" s="88">
        <v>527966.41784033144</v>
      </c>
      <c r="Q183" s="88">
        <v>-12472.082877154113</v>
      </c>
      <c r="R183" s="84">
        <v>-2.3077709786767948E-2</v>
      </c>
    </row>
    <row r="184" spans="1:18">
      <c r="A184" s="672" t="s">
        <v>284</v>
      </c>
      <c r="B184" s="672" t="s">
        <v>249</v>
      </c>
      <c r="C184" s="672" t="s">
        <v>345</v>
      </c>
      <c r="D184" s="260" t="s">
        <v>322</v>
      </c>
      <c r="E184" s="80">
        <v>64773.998939519304</v>
      </c>
      <c r="F184" s="80">
        <v>5837.088057626177</v>
      </c>
      <c r="G184" s="81">
        <v>9.9039599637711487E-2</v>
      </c>
      <c r="H184" s="255">
        <v>1.462202461485052E-2</v>
      </c>
      <c r="I184" s="255">
        <v>1.6057684876213361E-3</v>
      </c>
      <c r="J184" s="82">
        <v>8.9203989997339939</v>
      </c>
      <c r="K184" s="82">
        <v>-0.79114426204766986</v>
      </c>
      <c r="L184" s="81">
        <v>-8.1464319390008852E-2</v>
      </c>
      <c r="M184" s="83">
        <v>577809.91534885881</v>
      </c>
      <c r="N184" s="83">
        <v>5441.5556035832269</v>
      </c>
      <c r="O184" s="81">
        <v>9.5070866705576004E-3</v>
      </c>
      <c r="P184" s="80">
        <v>119699.84789517762</v>
      </c>
      <c r="Q184" s="80">
        <v>13869.717557460433</v>
      </c>
      <c r="R184" s="81">
        <v>0.13105641572206733</v>
      </c>
    </row>
    <row r="185" spans="1:18">
      <c r="A185" s="672" t="s">
        <v>284</v>
      </c>
      <c r="B185" s="672" t="s">
        <v>249</v>
      </c>
      <c r="C185" s="672" t="s">
        <v>345</v>
      </c>
      <c r="D185" s="87" t="s">
        <v>323</v>
      </c>
      <c r="E185" s="88">
        <v>7721.4387013853775</v>
      </c>
      <c r="F185" s="88">
        <v>-1947.4828376037476</v>
      </c>
      <c r="G185" s="84">
        <v>-0.20141675881334692</v>
      </c>
      <c r="H185" s="256">
        <v>1.7430306697466082E-3</v>
      </c>
      <c r="I185" s="256">
        <v>-3.9235710919160896E-4</v>
      </c>
      <c r="J185" s="85">
        <v>23.825514835304759</v>
      </c>
      <c r="K185" s="85">
        <v>4.5056901734397456</v>
      </c>
      <c r="L185" s="84">
        <v>0.23321589363765971</v>
      </c>
      <c r="M185" s="86">
        <v>183967.25232975362</v>
      </c>
      <c r="N185" s="86">
        <v>-2834.6164728462754</v>
      </c>
      <c r="O185" s="84">
        <v>-1.5174454575942783E-2</v>
      </c>
      <c r="P185" s="88">
        <v>20399.437368750572</v>
      </c>
      <c r="Q185" s="88">
        <v>-4783.7012529373169</v>
      </c>
      <c r="R185" s="84">
        <v>-0.18995651514293621</v>
      </c>
    </row>
    <row r="186" spans="1:18">
      <c r="A186" s="672" t="s">
        <v>284</v>
      </c>
      <c r="B186" s="672" t="s">
        <v>249</v>
      </c>
      <c r="C186" s="672" t="s">
        <v>345</v>
      </c>
      <c r="D186" s="260" t="s">
        <v>102</v>
      </c>
      <c r="E186" s="80">
        <v>259193.29165446377</v>
      </c>
      <c r="F186" s="80">
        <v>77830.094314881426</v>
      </c>
      <c r="G186" s="81">
        <v>0.42913940345434726</v>
      </c>
      <c r="H186" s="255">
        <v>5.8510061948073157E-2</v>
      </c>
      <c r="I186" s="255">
        <v>1.8455878698532165E-2</v>
      </c>
      <c r="J186" s="82">
        <v>6.5044704596095091</v>
      </c>
      <c r="K186" s="82">
        <v>-5.1579084833700328E-2</v>
      </c>
      <c r="L186" s="81">
        <v>-7.8674031494191249E-3</v>
      </c>
      <c r="M186" s="83">
        <v>1685915.1088954115</v>
      </c>
      <c r="N186" s="83">
        <v>496889.00159847876</v>
      </c>
      <c r="O186" s="81">
        <v>0.41789578761065155</v>
      </c>
      <c r="P186" s="80">
        <v>308531.9104528809</v>
      </c>
      <c r="Q186" s="80">
        <v>79516.837258624495</v>
      </c>
      <c r="R186" s="81">
        <v>0.34721224306129533</v>
      </c>
    </row>
    <row r="187" spans="1:18">
      <c r="A187" s="672" t="s">
        <v>284</v>
      </c>
      <c r="B187" s="672" t="s">
        <v>249</v>
      </c>
      <c r="C187" s="672" t="s">
        <v>345</v>
      </c>
      <c r="D187" s="87" t="s">
        <v>90</v>
      </c>
      <c r="E187" s="88">
        <v>4433025.5605833754</v>
      </c>
      <c r="F187" s="88">
        <v>77729.949155142531</v>
      </c>
      <c r="G187" s="84">
        <v>1.7847226937060316E-2</v>
      </c>
      <c r="H187" s="256">
        <v>1.0007072270717008</v>
      </c>
      <c r="I187" s="256">
        <v>3.8837282755301961E-2</v>
      </c>
      <c r="J187" s="85">
        <v>9.5235443410330074</v>
      </c>
      <c r="K187" s="85">
        <v>-6.6581529762746783E-2</v>
      </c>
      <c r="L187" s="84">
        <v>-6.9427169840912718E-3</v>
      </c>
      <c r="M187" s="86">
        <v>42218115.491148479</v>
      </c>
      <c r="N187" s="86">
        <v>450282.37302736938</v>
      </c>
      <c r="O187" s="84">
        <v>1.0780601707394127E-2</v>
      </c>
      <c r="P187" s="88">
        <v>8037250.9780042097</v>
      </c>
      <c r="Q187" s="88">
        <v>87817.544776977971</v>
      </c>
      <c r="R187" s="84">
        <v>1.1047019327178224E-2</v>
      </c>
    </row>
    <row r="188" spans="1:18">
      <c r="A188" s="672" t="s">
        <v>284</v>
      </c>
      <c r="B188" s="672" t="s">
        <v>249</v>
      </c>
      <c r="C188" s="672" t="s">
        <v>345</v>
      </c>
      <c r="D188" s="260" t="s">
        <v>106</v>
      </c>
      <c r="E188" s="80">
        <v>139365.95032737614</v>
      </c>
      <c r="F188" s="80">
        <v>-7268.1934037683532</v>
      </c>
      <c r="G188" s="81">
        <v>-4.9566855432351932E-2</v>
      </c>
      <c r="H188" s="255">
        <v>3.1460345038472497E-2</v>
      </c>
      <c r="I188" s="255">
        <v>-9.2390352905619838E-4</v>
      </c>
      <c r="J188" s="82">
        <v>13.622810551896983</v>
      </c>
      <c r="K188" s="82">
        <v>0.46048347880181772</v>
      </c>
      <c r="L188" s="81">
        <v>3.498495944103093E-2</v>
      </c>
      <c r="M188" s="83">
        <v>1898555.9386949304</v>
      </c>
      <c r="N188" s="83">
        <v>-31490.621177640278</v>
      </c>
      <c r="O188" s="81">
        <v>-1.6315990418241211E-2</v>
      </c>
      <c r="P188" s="80">
        <v>295364.87884864118</v>
      </c>
      <c r="Q188" s="80">
        <v>-9273.4028784920229</v>
      </c>
      <c r="R188" s="81">
        <v>-3.0440701102687678E-2</v>
      </c>
    </row>
    <row r="189" spans="1:18">
      <c r="A189" s="672" t="s">
        <v>284</v>
      </c>
      <c r="B189" s="672" t="s">
        <v>249</v>
      </c>
      <c r="C189" s="672" t="s">
        <v>345</v>
      </c>
      <c r="D189" s="87" t="s">
        <v>324</v>
      </c>
      <c r="E189" s="88">
        <v>1399804.9303134307</v>
      </c>
      <c r="F189" s="88">
        <v>-7517.0432528555393</v>
      </c>
      <c r="G189" s="84">
        <v>-5.3413812859090404E-3</v>
      </c>
      <c r="H189" s="256">
        <v>0.31599071359085673</v>
      </c>
      <c r="I189" s="256">
        <v>5.1827158977811871E-3</v>
      </c>
      <c r="J189" s="85">
        <v>13.480135658973524</v>
      </c>
      <c r="K189" s="85">
        <v>-0.24719554711075276</v>
      </c>
      <c r="L189" s="84">
        <v>-1.8007545924235431E-2</v>
      </c>
      <c r="M189" s="86">
        <v>18869560.356725026</v>
      </c>
      <c r="N189" s="86">
        <v>-449214.48801956698</v>
      </c>
      <c r="O189" s="84">
        <v>-2.3252742041339626E-2</v>
      </c>
      <c r="P189" s="88">
        <v>3850651.8104650918</v>
      </c>
      <c r="Q189" s="88">
        <v>-30548.341913698707</v>
      </c>
      <c r="R189" s="84">
        <v>-7.8708494059435731E-3</v>
      </c>
    </row>
    <row r="190" spans="1:18">
      <c r="A190" s="672" t="s">
        <v>284</v>
      </c>
      <c r="B190" s="672" t="s">
        <v>249</v>
      </c>
      <c r="C190" s="672" t="s">
        <v>345</v>
      </c>
      <c r="D190" s="260" t="s">
        <v>103</v>
      </c>
      <c r="E190" s="80">
        <v>164100.06014425759</v>
      </c>
      <c r="F190" s="80">
        <v>-25561.226079024811</v>
      </c>
      <c r="G190" s="81">
        <v>-0.13477302926719775</v>
      </c>
      <c r="H190" s="255">
        <v>3.7043800877080632E-2</v>
      </c>
      <c r="I190" s="255">
        <v>-4.8430208440151459E-3</v>
      </c>
      <c r="J190" s="82">
        <v>13.42355036200602</v>
      </c>
      <c r="K190" s="82">
        <v>0.26129713977720215</v>
      </c>
      <c r="L190" s="81">
        <v>1.9852006747288185E-2</v>
      </c>
      <c r="M190" s="83">
        <v>2202805.4217546587</v>
      </c>
      <c r="N190" s="83">
        <v>-293564.45396980224</v>
      </c>
      <c r="O190" s="81">
        <v>-0.11759653760627445</v>
      </c>
      <c r="P190" s="80">
        <v>463548.33281457901</v>
      </c>
      <c r="Q190" s="80">
        <v>-41562.947354134929</v>
      </c>
      <c r="R190" s="81">
        <v>-8.2284734049598629E-2</v>
      </c>
    </row>
    <row r="191" spans="1:18">
      <c r="A191" s="672" t="s">
        <v>284</v>
      </c>
      <c r="B191" s="672" t="s">
        <v>249</v>
      </c>
      <c r="C191" s="672" t="s">
        <v>345</v>
      </c>
      <c r="D191" s="87" t="s">
        <v>93</v>
      </c>
      <c r="E191" s="88">
        <v>3797558.754050476</v>
      </c>
      <c r="F191" s="88">
        <v>304204.26040608669</v>
      </c>
      <c r="G191" s="84">
        <v>8.7080844775283647E-2</v>
      </c>
      <c r="H191" s="256">
        <v>0.85725751825072072</v>
      </c>
      <c r="I191" s="256">
        <v>8.5747845414236634E-2</v>
      </c>
      <c r="J191" s="85">
        <v>7.8991340581058891</v>
      </c>
      <c r="K191" s="85">
        <v>-0.42013376407725911</v>
      </c>
      <c r="L191" s="84">
        <v>-5.0501290865643429E-2</v>
      </c>
      <c r="M191" s="86">
        <v>29997425.69177828</v>
      </c>
      <c r="N191" s="86">
        <v>935274.06132360548</v>
      </c>
      <c r="O191" s="84">
        <v>3.2181858838817613E-2</v>
      </c>
      <c r="P191" s="88">
        <v>6931118.7626407584</v>
      </c>
      <c r="Q191" s="88">
        <v>616181.23849221319</v>
      </c>
      <c r="R191" s="84">
        <v>9.7575191541628761E-2</v>
      </c>
    </row>
    <row r="192" spans="1:18">
      <c r="A192" s="672" t="s">
        <v>284</v>
      </c>
      <c r="B192" s="672" t="s">
        <v>249</v>
      </c>
      <c r="C192" s="672" t="s">
        <v>345</v>
      </c>
      <c r="D192" s="260" t="s">
        <v>101</v>
      </c>
      <c r="E192" s="80">
        <v>627026.53974947543</v>
      </c>
      <c r="F192" s="80">
        <v>-28496.680152278976</v>
      </c>
      <c r="G192" s="81">
        <v>-4.3471656361081877E-2</v>
      </c>
      <c r="H192" s="255">
        <v>0.14154441054260186</v>
      </c>
      <c r="I192" s="255">
        <v>-3.2283303410503006E-3</v>
      </c>
      <c r="J192" s="82">
        <v>18.93277048078604</v>
      </c>
      <c r="K192" s="82">
        <v>2.4901048425496874</v>
      </c>
      <c r="L192" s="81">
        <v>0.15144167602357067</v>
      </c>
      <c r="M192" s="83">
        <v>11871349.562438283</v>
      </c>
      <c r="N192" s="83">
        <v>1092800.4394936543</v>
      </c>
      <c r="O192" s="81">
        <v>0.10138659916364591</v>
      </c>
      <c r="P192" s="80">
        <v>1272254.0628941385</v>
      </c>
      <c r="Q192" s="80">
        <v>-11449.228049447061</v>
      </c>
      <c r="R192" s="81">
        <v>-8.918905272129754E-3</v>
      </c>
    </row>
    <row r="193" spans="1:18">
      <c r="A193" s="672" t="s">
        <v>284</v>
      </c>
      <c r="B193" s="672" t="s">
        <v>249</v>
      </c>
      <c r="C193" s="672" t="s">
        <v>345</v>
      </c>
      <c r="D193" s="87" t="s">
        <v>94</v>
      </c>
      <c r="E193" s="88">
        <v>2351177.5165686705</v>
      </c>
      <c r="F193" s="88">
        <v>-102619.43370457273</v>
      </c>
      <c r="G193" s="84">
        <v>-4.1820670489115051E-2</v>
      </c>
      <c r="H193" s="256">
        <v>0.53075271071731289</v>
      </c>
      <c r="I193" s="256">
        <v>-1.1169984433357261E-2</v>
      </c>
      <c r="J193" s="85">
        <v>7.1499274524027889</v>
      </c>
      <c r="K193" s="85">
        <v>-6.2461682393104567E-2</v>
      </c>
      <c r="L193" s="84">
        <v>-8.6603317188974991E-3</v>
      </c>
      <c r="M193" s="86">
        <v>16810748.671186551</v>
      </c>
      <c r="N193" s="86">
        <v>-886989.7919594869</v>
      </c>
      <c r="O193" s="84">
        <v>-5.0118821328870015E-2</v>
      </c>
      <c r="P193" s="88">
        <v>3668361.4187320471</v>
      </c>
      <c r="Q193" s="88">
        <v>-208559.09422317334</v>
      </c>
      <c r="R193" s="84">
        <v>-5.3795040039187475E-2</v>
      </c>
    </row>
    <row r="194" spans="1:18">
      <c r="A194" s="672" t="s">
        <v>284</v>
      </c>
      <c r="B194" s="672" t="s">
        <v>249</v>
      </c>
      <c r="C194" s="672" t="s">
        <v>345</v>
      </c>
      <c r="D194" s="260" t="s">
        <v>107</v>
      </c>
      <c r="E194" s="80">
        <v>526243.00612799346</v>
      </c>
      <c r="F194" s="80">
        <v>-54109.530627558357</v>
      </c>
      <c r="G194" s="81">
        <v>-9.3235623522999495E-2</v>
      </c>
      <c r="H194" s="255">
        <v>0.1187936257599469</v>
      </c>
      <c r="I194" s="255">
        <v>-9.3776195507439819E-3</v>
      </c>
      <c r="J194" s="82">
        <v>9.7232597276983324</v>
      </c>
      <c r="K194" s="82">
        <v>1.2238670457653189</v>
      </c>
      <c r="L194" s="81">
        <v>0.14399464662538397</v>
      </c>
      <c r="M194" s="83">
        <v>5116797.4284672253</v>
      </c>
      <c r="N194" s="83">
        <v>184153.3246258283</v>
      </c>
      <c r="O194" s="81">
        <v>3.7333592440292857E-2</v>
      </c>
      <c r="P194" s="80">
        <v>527839.45224379434</v>
      </c>
      <c r="Q194" s="80">
        <v>-5068.8768752012402</v>
      </c>
      <c r="R194" s="81">
        <v>-9.5117238711226581E-3</v>
      </c>
    </row>
    <row r="195" spans="1:18">
      <c r="A195" s="672" t="s">
        <v>284</v>
      </c>
      <c r="B195" s="672" t="s">
        <v>249</v>
      </c>
      <c r="C195" s="672" t="s">
        <v>345</v>
      </c>
      <c r="D195" s="87" t="s">
        <v>325</v>
      </c>
      <c r="E195" s="88">
        <v>402925.45139019488</v>
      </c>
      <c r="F195" s="88">
        <v>1654.5554782791296</v>
      </c>
      <c r="G195" s="84">
        <v>4.123288020974056E-3</v>
      </c>
      <c r="H195" s="256">
        <v>9.0956031195144685E-2</v>
      </c>
      <c r="I195" s="256">
        <v>2.3350858582070338E-3</v>
      </c>
      <c r="J195" s="85">
        <v>15.169396441917439</v>
      </c>
      <c r="K195" s="85">
        <v>0.23914948673592917</v>
      </c>
      <c r="L195" s="84">
        <v>1.6017785067710007E-2</v>
      </c>
      <c r="M195" s="86">
        <v>6112135.9086763998</v>
      </c>
      <c r="N195" s="86">
        <v>121062.33678456303</v>
      </c>
      <c r="O195" s="84">
        <v>2.0207119029976201E-2</v>
      </c>
      <c r="P195" s="88">
        <v>452128.30656620511</v>
      </c>
      <c r="Q195" s="88">
        <v>-22571.067522312223</v>
      </c>
      <c r="R195" s="84">
        <v>-4.7548129941505653E-2</v>
      </c>
    </row>
    <row r="196" spans="1:18">
      <c r="A196" s="672" t="s">
        <v>284</v>
      </c>
      <c r="B196" s="672" t="s">
        <v>249</v>
      </c>
      <c r="C196" s="672" t="s">
        <v>345</v>
      </c>
      <c r="D196" s="260" t="s">
        <v>326</v>
      </c>
      <c r="E196" s="80">
        <v>33600.595787524639</v>
      </c>
      <c r="F196" s="80">
        <v>828.8320715680602</v>
      </c>
      <c r="G196" s="81">
        <v>2.5291042580186239E-2</v>
      </c>
      <c r="H196" s="255">
        <v>7.5849684552836104E-3</v>
      </c>
      <c r="I196" s="255">
        <v>3.4730255313368454E-4</v>
      </c>
      <c r="J196" s="82">
        <v>5.7978184356337135</v>
      </c>
      <c r="K196" s="82">
        <v>-0.32400531415478895</v>
      </c>
      <c r="L196" s="81">
        <v>-5.2926272855533078E-2</v>
      </c>
      <c r="M196" s="83">
        <v>194810.15370518685</v>
      </c>
      <c r="N196" s="83">
        <v>-5812.807733613241</v>
      </c>
      <c r="O196" s="81">
        <v>-2.8973790895746667E-2</v>
      </c>
      <c r="P196" s="80">
        <v>36177.310218691826</v>
      </c>
      <c r="Q196" s="80">
        <v>680.10276067256927</v>
      </c>
      <c r="R196" s="81">
        <v>1.9159331377739848E-2</v>
      </c>
    </row>
    <row r="197" spans="1:18">
      <c r="A197" s="672" t="s">
        <v>284</v>
      </c>
      <c r="B197" s="672" t="s">
        <v>249</v>
      </c>
      <c r="C197" s="672" t="s">
        <v>345</v>
      </c>
      <c r="D197" s="87" t="s">
        <v>327</v>
      </c>
      <c r="E197" s="88">
        <v>3278.8960996866226</v>
      </c>
      <c r="F197" s="88">
        <v>-325.04229216277599</v>
      </c>
      <c r="G197" s="84">
        <v>-9.0190857007402161E-2</v>
      </c>
      <c r="H197" s="256">
        <v>7.4017507432143359E-4</v>
      </c>
      <c r="I197" s="256">
        <v>-5.5757126283231405E-5</v>
      </c>
      <c r="J197" s="85">
        <v>8.8560615670013689</v>
      </c>
      <c r="K197" s="85">
        <v>0.25858606751255309</v>
      </c>
      <c r="L197" s="84">
        <v>3.0076976378464581E-2</v>
      </c>
      <c r="M197" s="86">
        <v>29038.10573062539</v>
      </c>
      <c r="N197" s="86">
        <v>-1946.6662949669371</v>
      </c>
      <c r="O197" s="84">
        <v>-6.2826548904702587E-2</v>
      </c>
      <c r="P197" s="88">
        <v>4497.8902006149292</v>
      </c>
      <c r="Q197" s="88">
        <v>-525.53993117809296</v>
      </c>
      <c r="R197" s="84">
        <v>-0.10461774472625361</v>
      </c>
    </row>
    <row r="198" spans="1:18">
      <c r="A198" s="672" t="s">
        <v>284</v>
      </c>
      <c r="B198" s="672" t="s">
        <v>249</v>
      </c>
      <c r="C198" s="672" t="s">
        <v>345</v>
      </c>
      <c r="D198" s="260" t="s">
        <v>85</v>
      </c>
      <c r="E198" s="80">
        <v>6703028.2420137851</v>
      </c>
      <c r="F198" s="80">
        <v>-81183.691084276885</v>
      </c>
      <c r="G198" s="81">
        <v>-1.1966561759105267E-2</v>
      </c>
      <c r="H198" s="255">
        <v>1.5131356030724499</v>
      </c>
      <c r="I198" s="255">
        <v>1.4837867048105968E-2</v>
      </c>
      <c r="J198" s="82">
        <v>4.553612829925906</v>
      </c>
      <c r="K198" s="82">
        <v>-0.28056992983161422</v>
      </c>
      <c r="L198" s="81">
        <v>-5.803875107230895E-2</v>
      </c>
      <c r="M198" s="83">
        <v>30522995.402189665</v>
      </c>
      <c r="N198" s="83">
        <v>-2273124.9633342251</v>
      </c>
      <c r="O198" s="81">
        <v>-6.9310788532286019E-2</v>
      </c>
      <c r="P198" s="80">
        <v>8240731.7768606041</v>
      </c>
      <c r="Q198" s="80">
        <v>-332714.14258662425</v>
      </c>
      <c r="R198" s="81">
        <v>-3.8807516337383739E-2</v>
      </c>
    </row>
    <row r="199" spans="1:18">
      <c r="A199" s="672" t="s">
        <v>284</v>
      </c>
      <c r="B199" s="672" t="s">
        <v>249</v>
      </c>
      <c r="C199" s="672" t="s">
        <v>345</v>
      </c>
      <c r="D199" s="87" t="s">
        <v>84</v>
      </c>
      <c r="E199" s="88">
        <v>68463719.489386946</v>
      </c>
      <c r="F199" s="88">
        <v>-21484.956996917725</v>
      </c>
      <c r="G199" s="84">
        <v>-3.1371676803181633E-4</v>
      </c>
      <c r="H199" s="256">
        <v>15.454938833292703</v>
      </c>
      <c r="I199" s="256">
        <v>0.32993569585046245</v>
      </c>
      <c r="J199" s="85">
        <v>4.6627598675202906</v>
      </c>
      <c r="K199" s="85">
        <v>-0.15690104296355756</v>
      </c>
      <c r="L199" s="84">
        <v>-3.2554373819590178E-2</v>
      </c>
      <c r="M199" s="86">
        <v>319229883.6162802</v>
      </c>
      <c r="N199" s="86">
        <v>-10845579.200450718</v>
      </c>
      <c r="O199" s="84">
        <v>-3.2857877734681996E-2</v>
      </c>
      <c r="P199" s="88">
        <v>68643757.67374666</v>
      </c>
      <c r="Q199" s="88">
        <v>-810846.63080309331</v>
      </c>
      <c r="R199" s="84">
        <v>-1.1674483483451036E-2</v>
      </c>
    </row>
    <row r="200" spans="1:18">
      <c r="A200" s="672" t="s">
        <v>284</v>
      </c>
      <c r="B200" s="672" t="s">
        <v>249</v>
      </c>
      <c r="C200" s="672" t="s">
        <v>345</v>
      </c>
      <c r="D200" s="260" t="s">
        <v>89</v>
      </c>
      <c r="E200" s="80">
        <v>3719364.9354870617</v>
      </c>
      <c r="F200" s="80">
        <v>-16056.783430482727</v>
      </c>
      <c r="G200" s="81">
        <v>-4.2985195886090424E-3</v>
      </c>
      <c r="H200" s="255">
        <v>0.83960611555083542</v>
      </c>
      <c r="I200" s="255">
        <v>1.4635734356610253E-2</v>
      </c>
      <c r="J200" s="82">
        <v>5.7631877975048713</v>
      </c>
      <c r="K200" s="82">
        <v>-0.37180468289435886</v>
      </c>
      <c r="L200" s="81">
        <v>-6.0603934574042694E-2</v>
      </c>
      <c r="M200" s="83">
        <v>21435398.610666528</v>
      </c>
      <c r="N200" s="83">
        <v>-1481385.5460125729</v>
      </c>
      <c r="O200" s="81">
        <v>-6.4641946962738353E-2</v>
      </c>
      <c r="P200" s="80">
        <v>6080916.0836600382</v>
      </c>
      <c r="Q200" s="80">
        <v>-45726.78601584956</v>
      </c>
      <c r="R200" s="81">
        <v>-7.4635958041844542E-3</v>
      </c>
    </row>
    <row r="201" spans="1:18">
      <c r="A201" s="672" t="s">
        <v>284</v>
      </c>
      <c r="B201" s="672" t="s">
        <v>249</v>
      </c>
      <c r="C201" s="672" t="s">
        <v>345</v>
      </c>
      <c r="D201" s="87" t="s">
        <v>105</v>
      </c>
      <c r="E201" s="88">
        <v>433397.63052987069</v>
      </c>
      <c r="F201" s="88">
        <v>-40675.398032279685</v>
      </c>
      <c r="G201" s="84">
        <v>-8.5799856945346531E-2</v>
      </c>
      <c r="H201" s="256">
        <v>9.7834793673041195E-2</v>
      </c>
      <c r="I201" s="256">
        <v>-6.8645512780692725E-3</v>
      </c>
      <c r="J201" s="85">
        <v>6.6292934325131121</v>
      </c>
      <c r="K201" s="85">
        <v>1.2175814114506887</v>
      </c>
      <c r="L201" s="84">
        <v>0.2249900598390773</v>
      </c>
      <c r="M201" s="86">
        <v>2873120.0657384158</v>
      </c>
      <c r="N201" s="86">
        <v>307573.35820715688</v>
      </c>
      <c r="O201" s="84">
        <v>0.11988608794541285</v>
      </c>
      <c r="P201" s="88">
        <v>491694.16925668204</v>
      </c>
      <c r="Q201" s="88">
        <v>30396.12691006466</v>
      </c>
      <c r="R201" s="84">
        <v>6.5892598970158089E-2</v>
      </c>
    </row>
    <row r="202" spans="1:18">
      <c r="A202" s="672" t="s">
        <v>284</v>
      </c>
      <c r="B202" s="672" t="s">
        <v>249</v>
      </c>
      <c r="C202" s="672" t="s">
        <v>345</v>
      </c>
      <c r="D202" s="260" t="s">
        <v>100</v>
      </c>
      <c r="E202" s="80">
        <v>1612652.4616404532</v>
      </c>
      <c r="F202" s="80">
        <v>183542.66555831814</v>
      </c>
      <c r="G202" s="81">
        <v>0.1284314655609354</v>
      </c>
      <c r="H202" s="255">
        <v>0.36403872503415002</v>
      </c>
      <c r="I202" s="255">
        <v>4.8418872188210893E-2</v>
      </c>
      <c r="J202" s="82">
        <v>4.0151024768794281</v>
      </c>
      <c r="K202" s="82">
        <v>5.6262271381157802E-2</v>
      </c>
      <c r="L202" s="81">
        <v>1.4211806605130828E-2</v>
      </c>
      <c r="M202" s="83">
        <v>6474964.8930782899</v>
      </c>
      <c r="N202" s="83">
        <v>817347.57427689899</v>
      </c>
      <c r="O202" s="81">
        <v>0.1444685153166316</v>
      </c>
      <c r="P202" s="80">
        <v>1158360.7397681933</v>
      </c>
      <c r="Q202" s="80">
        <v>136728.64791885053</v>
      </c>
      <c r="R202" s="81">
        <v>0.1338335483093003</v>
      </c>
    </row>
    <row r="203" spans="1:18">
      <c r="A203" s="672" t="s">
        <v>284</v>
      </c>
      <c r="B203" s="672" t="s">
        <v>249</v>
      </c>
      <c r="C203" s="672" t="s">
        <v>345</v>
      </c>
      <c r="D203" s="87" t="s">
        <v>86</v>
      </c>
      <c r="E203" s="88">
        <v>15861572.43993032</v>
      </c>
      <c r="F203" s="88">
        <v>83462.136667104438</v>
      </c>
      <c r="G203" s="84">
        <v>5.2897422481476041E-3</v>
      </c>
      <c r="H203" s="256">
        <v>3.5805771828824642</v>
      </c>
      <c r="I203" s="256">
        <v>9.5970985545388299E-2</v>
      </c>
      <c r="J203" s="85">
        <v>9.4347985783488042</v>
      </c>
      <c r="K203" s="85">
        <v>0.34510860862728876</v>
      </c>
      <c r="L203" s="84">
        <v>3.7967038455312907E-2</v>
      </c>
      <c r="M203" s="86">
        <v>149650741.10663116</v>
      </c>
      <c r="N203" s="86">
        <v>6232610.1418998241</v>
      </c>
      <c r="O203" s="84">
        <v>4.3457616550814739E-2</v>
      </c>
      <c r="P203" s="88">
        <v>32018923.297030091</v>
      </c>
      <c r="Q203" s="88">
        <v>51952.211858041584</v>
      </c>
      <c r="R203" s="84">
        <v>1.625184060123223E-3</v>
      </c>
    </row>
    <row r="204" spans="1:18">
      <c r="A204" s="672" t="s">
        <v>284</v>
      </c>
      <c r="B204" s="672" t="s">
        <v>249</v>
      </c>
      <c r="C204" s="672" t="s">
        <v>345</v>
      </c>
      <c r="D204" s="260" t="s">
        <v>328</v>
      </c>
      <c r="E204" s="80">
        <v>178603.69280417115</v>
      </c>
      <c r="F204" s="80">
        <v>32831.359669766418</v>
      </c>
      <c r="G204" s="81">
        <v>0.22522353154281552</v>
      </c>
      <c r="H204" s="255">
        <v>4.0317837947974187E-2</v>
      </c>
      <c r="I204" s="255">
        <v>8.1239208262656529E-3</v>
      </c>
      <c r="J204" s="82">
        <v>22.380715752635105</v>
      </c>
      <c r="K204" s="82">
        <v>0.30906518535311633</v>
      </c>
      <c r="L204" s="81">
        <v>1.4002812540502091E-2</v>
      </c>
      <c r="M204" s="83">
        <v>3997278.4810211142</v>
      </c>
      <c r="N204" s="83">
        <v>779842.48170111096</v>
      </c>
      <c r="O204" s="81">
        <v>0.24238010697522147</v>
      </c>
      <c r="P204" s="80">
        <v>455452.89813515381</v>
      </c>
      <c r="Q204" s="80">
        <v>102505.22434213047</v>
      </c>
      <c r="R204" s="81">
        <v>0.29042612249157901</v>
      </c>
    </row>
    <row r="205" spans="1:18">
      <c r="A205" s="672" t="s">
        <v>284</v>
      </c>
      <c r="B205" s="672" t="s">
        <v>249</v>
      </c>
      <c r="C205" s="672" t="s">
        <v>345</v>
      </c>
      <c r="D205" s="87" t="s">
        <v>97</v>
      </c>
      <c r="E205" s="88">
        <v>468859.14139231737</v>
      </c>
      <c r="F205" s="88">
        <v>-40714.884769482887</v>
      </c>
      <c r="G205" s="84">
        <v>-7.9899843161462619E-2</v>
      </c>
      <c r="H205" s="256">
        <v>0.10583984343374279</v>
      </c>
      <c r="I205" s="256">
        <v>-6.6999205453550509E-3</v>
      </c>
      <c r="J205" s="85">
        <v>14.82199924531842</v>
      </c>
      <c r="K205" s="85">
        <v>1.1239484031084341</v>
      </c>
      <c r="L205" s="84">
        <v>8.2051703271901491E-2</v>
      </c>
      <c r="M205" s="86">
        <v>6949429.83987757</v>
      </c>
      <c r="N205" s="86">
        <v>-30741.078356411308</v>
      </c>
      <c r="O205" s="84">
        <v>-4.4040581121169674E-3</v>
      </c>
      <c r="P205" s="88">
        <v>562990.96102676552</v>
      </c>
      <c r="Q205" s="88">
        <v>-53385.25539692305</v>
      </c>
      <c r="R205" s="84">
        <v>-8.6611478467927702E-2</v>
      </c>
    </row>
    <row r="206" spans="1:18">
      <c r="A206" s="672" t="s">
        <v>284</v>
      </c>
      <c r="B206" s="672" t="s">
        <v>249</v>
      </c>
      <c r="C206" s="672" t="s">
        <v>345</v>
      </c>
      <c r="D206" s="260" t="s">
        <v>88</v>
      </c>
      <c r="E206" s="80">
        <v>7181016.066373473</v>
      </c>
      <c r="F206" s="80">
        <v>67783.781389556825</v>
      </c>
      <c r="G206" s="81">
        <v>9.5292517766710459E-3</v>
      </c>
      <c r="H206" s="255">
        <v>1.6210361472385144</v>
      </c>
      <c r="I206" s="255">
        <v>5.0074046775397951E-2</v>
      </c>
      <c r="J206" s="82">
        <v>6.0090706266449843</v>
      </c>
      <c r="K206" s="82">
        <v>-0.31151038386486452</v>
      </c>
      <c r="L206" s="81">
        <v>-4.9285086821430769E-2</v>
      </c>
      <c r="M206" s="83">
        <v>43151232.713910542</v>
      </c>
      <c r="N206" s="83">
        <v>-1808528.1899043769</v>
      </c>
      <c r="O206" s="81">
        <v>-4.0225485045916241E-2</v>
      </c>
      <c r="P206" s="80">
        <v>12722623.16846329</v>
      </c>
      <c r="Q206" s="80">
        <v>172624.34943562746</v>
      </c>
      <c r="R206" s="81">
        <v>1.3754929536240537E-2</v>
      </c>
    </row>
    <row r="207" spans="1:18">
      <c r="A207" s="672" t="s">
        <v>284</v>
      </c>
      <c r="B207" s="672" t="s">
        <v>249</v>
      </c>
      <c r="C207" s="672" t="s">
        <v>345</v>
      </c>
      <c r="D207" s="87" t="s">
        <v>329</v>
      </c>
      <c r="E207" s="88">
        <v>47440.863609047708</v>
      </c>
      <c r="F207" s="88">
        <v>7578.2892177022877</v>
      </c>
      <c r="G207" s="84">
        <v>0.19011038131414848</v>
      </c>
      <c r="H207" s="256">
        <v>1.0709258140584547E-2</v>
      </c>
      <c r="I207" s="256">
        <v>1.905581965424067E-3</v>
      </c>
      <c r="J207" s="85">
        <v>5.6609378787068056</v>
      </c>
      <c r="K207" s="85">
        <v>-1.000928405957203</v>
      </c>
      <c r="L207" s="84">
        <v>-0.15024744766513801</v>
      </c>
      <c r="M207" s="86">
        <v>268559.78180302144</v>
      </c>
      <c r="N207" s="86">
        <v>3000.6414454064798</v>
      </c>
      <c r="O207" s="84">
        <v>1.1299334081913614E-2</v>
      </c>
      <c r="P207" s="88">
        <v>46905.523431799025</v>
      </c>
      <c r="Q207" s="88">
        <v>1026.2966789126222</v>
      </c>
      <c r="R207" s="84">
        <v>2.2369528685399098E-2</v>
      </c>
    </row>
    <row r="208" spans="1:18">
      <c r="A208" s="672" t="s">
        <v>284</v>
      </c>
      <c r="B208" s="672" t="s">
        <v>249</v>
      </c>
      <c r="C208" s="672" t="s">
        <v>345</v>
      </c>
      <c r="D208" s="260" t="s">
        <v>99</v>
      </c>
      <c r="E208" s="80">
        <v>1428381.9925567177</v>
      </c>
      <c r="F208" s="80">
        <v>10727.382913741749</v>
      </c>
      <c r="G208" s="81">
        <v>7.5669932864982871E-3</v>
      </c>
      <c r="H208" s="255">
        <v>0.32244167407473262</v>
      </c>
      <c r="I208" s="255">
        <v>9.3517068038290185E-3</v>
      </c>
      <c r="J208" s="82">
        <v>4.9056222668252039</v>
      </c>
      <c r="K208" s="82">
        <v>0.11816392610579918</v>
      </c>
      <c r="L208" s="81">
        <v>2.4681974796681543E-2</v>
      </c>
      <c r="M208" s="83">
        <v>7007102.5082183871</v>
      </c>
      <c r="N208" s="83">
        <v>220140.12302380987</v>
      </c>
      <c r="O208" s="81">
        <v>3.2435736420763826E-2</v>
      </c>
      <c r="P208" s="80">
        <v>1230175.0191668288</v>
      </c>
      <c r="Q208" s="80">
        <v>50453.374397797277</v>
      </c>
      <c r="R208" s="81">
        <v>4.2767185481008232E-2</v>
      </c>
    </row>
    <row r="209" spans="1:18">
      <c r="A209" s="672" t="s">
        <v>284</v>
      </c>
      <c r="B209" s="672" t="s">
        <v>249</v>
      </c>
      <c r="C209" s="672" t="s">
        <v>345</v>
      </c>
      <c r="D209" s="87" t="s">
        <v>104</v>
      </c>
      <c r="E209" s="88">
        <v>610297.03942273918</v>
      </c>
      <c r="F209" s="88">
        <v>43272.430027793744</v>
      </c>
      <c r="G209" s="84">
        <v>7.6314906462293455E-2</v>
      </c>
      <c r="H209" s="256">
        <v>0.13776790809444989</v>
      </c>
      <c r="I209" s="256">
        <v>1.2540144441940987E-2</v>
      </c>
      <c r="J209" s="85">
        <v>5.8834966844423047</v>
      </c>
      <c r="K209" s="85">
        <v>8.2980960062654319E-2</v>
      </c>
      <c r="L209" s="84">
        <v>1.4305790037579617E-2</v>
      </c>
      <c r="M209" s="86">
        <v>3590680.6079686405</v>
      </c>
      <c r="N209" s="86">
        <v>301645.44506303035</v>
      </c>
      <c r="O209" s="84">
        <v>9.1712441528460198E-2</v>
      </c>
      <c r="P209" s="88">
        <v>527483.15374683856</v>
      </c>
      <c r="Q209" s="88">
        <v>60864.405894691707</v>
      </c>
      <c r="R209" s="84">
        <v>0.13043712061474488</v>
      </c>
    </row>
    <row r="210" spans="1:18">
      <c r="A210" s="672" t="s">
        <v>284</v>
      </c>
      <c r="B210" s="672" t="s">
        <v>249</v>
      </c>
      <c r="C210" s="672" t="s">
        <v>345</v>
      </c>
      <c r="D210" s="260" t="s">
        <v>330</v>
      </c>
      <c r="E210" s="444"/>
      <c r="F210" s="444"/>
      <c r="G210" s="444"/>
      <c r="H210" s="444"/>
      <c r="I210" s="444"/>
      <c r="J210" s="444"/>
      <c r="K210" s="444"/>
      <c r="L210" s="444"/>
      <c r="M210" s="444"/>
      <c r="N210" s="444"/>
      <c r="O210" s="444"/>
      <c r="P210" s="444"/>
      <c r="Q210" s="444"/>
      <c r="R210" s="444"/>
    </row>
    <row r="211" spans="1:18">
      <c r="A211" s="672" t="s">
        <v>284</v>
      </c>
      <c r="B211" s="672" t="s">
        <v>249</v>
      </c>
      <c r="C211" s="672" t="s">
        <v>345</v>
      </c>
      <c r="D211" s="87" t="s">
        <v>87</v>
      </c>
      <c r="E211" s="88">
        <v>6802123.8374210708</v>
      </c>
      <c r="F211" s="88">
        <v>179143.2982761804</v>
      </c>
      <c r="G211" s="84">
        <v>2.7048742966608513E-2</v>
      </c>
      <c r="H211" s="256">
        <v>1.5355053541915917</v>
      </c>
      <c r="I211" s="256">
        <v>7.2815679194576433E-2</v>
      </c>
      <c r="J211" s="85">
        <v>5.1322623319129992</v>
      </c>
      <c r="K211" s="85">
        <v>-7.3850981790019254E-2</v>
      </c>
      <c r="L211" s="84">
        <v>-1.418543495694494E-2</v>
      </c>
      <c r="M211" s="86">
        <v>34910283.947803661</v>
      </c>
      <c r="N211" s="86">
        <v>430296.78656545281</v>
      </c>
      <c r="O211" s="84">
        <v>1.2479609825643579E-2</v>
      </c>
      <c r="P211" s="88">
        <v>7362370.8554113163</v>
      </c>
      <c r="Q211" s="88">
        <v>164755.64977523964</v>
      </c>
      <c r="R211" s="84">
        <v>2.2890310897174398E-2</v>
      </c>
    </row>
    <row r="212" spans="1:18">
      <c r="A212" s="672" t="s">
        <v>284</v>
      </c>
      <c r="B212" s="672" t="s">
        <v>249</v>
      </c>
      <c r="C212" s="672" t="s">
        <v>345</v>
      </c>
      <c r="D212" s="260" t="s">
        <v>109</v>
      </c>
      <c r="E212" s="80">
        <v>7793902.0321104741</v>
      </c>
      <c r="F212" s="80">
        <v>-243774.82072650548</v>
      </c>
      <c r="G212" s="81">
        <v>-3.0329014862106915E-2</v>
      </c>
      <c r="H212" s="255">
        <v>1.7593884772447335</v>
      </c>
      <c r="I212" s="255">
        <v>-1.5737823386837269E-2</v>
      </c>
      <c r="J212" s="82">
        <v>3.3207169938107199</v>
      </c>
      <c r="K212" s="82">
        <v>6.7875135015527999E-2</v>
      </c>
      <c r="L212" s="81">
        <v>2.0866410960620144E-2</v>
      </c>
      <c r="M212" s="83">
        <v>25881342.926125154</v>
      </c>
      <c r="N212" s="83">
        <v>-263948.78825217485</v>
      </c>
      <c r="O212" s="81">
        <v>-1.009546158963027E-2</v>
      </c>
      <c r="P212" s="80">
        <v>6024620.5247788215</v>
      </c>
      <c r="Q212" s="80">
        <v>-204769.67179644573</v>
      </c>
      <c r="R212" s="81">
        <v>-3.2871543655913861E-2</v>
      </c>
    </row>
    <row r="213" spans="1:18">
      <c r="A213" s="672" t="s">
        <v>284</v>
      </c>
      <c r="B213" s="672" t="s">
        <v>249</v>
      </c>
      <c r="C213" s="672" t="s">
        <v>345</v>
      </c>
      <c r="D213" s="87" t="s">
        <v>110</v>
      </c>
      <c r="E213" s="88">
        <v>191034.68685558575</v>
      </c>
      <c r="F213" s="88">
        <v>18057.219392002124</v>
      </c>
      <c r="G213" s="84">
        <v>0.10439058714860448</v>
      </c>
      <c r="H213" s="256">
        <v>4.3123999432253764E-2</v>
      </c>
      <c r="I213" s="256">
        <v>4.9218102259446991E-3</v>
      </c>
      <c r="J213" s="85">
        <v>12.381986689265636</v>
      </c>
      <c r="K213" s="85">
        <v>7.2859682608626741E-2</v>
      </c>
      <c r="L213" s="84">
        <v>5.9191592197580575E-3</v>
      </c>
      <c r="M213" s="86">
        <v>2365388.9498338918</v>
      </c>
      <c r="N213" s="86">
        <v>236187.3335347604</v>
      </c>
      <c r="O213" s="84">
        <v>0.11092765087473917</v>
      </c>
      <c r="P213" s="88">
        <v>437602.0838123245</v>
      </c>
      <c r="Q213" s="88">
        <v>25222.761303545791</v>
      </c>
      <c r="R213" s="84">
        <v>6.1163981622790631E-2</v>
      </c>
    </row>
    <row r="214" spans="1:18">
      <c r="A214" s="672" t="s">
        <v>284</v>
      </c>
      <c r="B214" s="672" t="s">
        <v>249</v>
      </c>
      <c r="C214" s="672" t="s">
        <v>345</v>
      </c>
      <c r="D214" s="260" t="s">
        <v>331</v>
      </c>
      <c r="E214" s="80">
        <v>11117.461133434392</v>
      </c>
      <c r="F214" s="80">
        <v>-9970.8282966613024</v>
      </c>
      <c r="G214" s="81">
        <v>-0.47281351717563452</v>
      </c>
      <c r="H214" s="255">
        <v>2.509645737628562E-3</v>
      </c>
      <c r="I214" s="255">
        <v>-2.1477170660876357E-3</v>
      </c>
      <c r="J214" s="82">
        <v>28.085160340858025</v>
      </c>
      <c r="K214" s="82">
        <v>6.3842380832063057</v>
      </c>
      <c r="L214" s="81">
        <v>0.29419201669897838</v>
      </c>
      <c r="M214" s="83">
        <v>312235.67851576209</v>
      </c>
      <c r="N214" s="83">
        <v>-145399.65095360304</v>
      </c>
      <c r="O214" s="81">
        <v>-0.31771946261709311</v>
      </c>
      <c r="P214" s="80">
        <v>40223.238304551131</v>
      </c>
      <c r="Q214" s="80">
        <v>-14618.09509439738</v>
      </c>
      <c r="R214" s="81">
        <v>-0.26655251045879308</v>
      </c>
    </row>
    <row r="215" spans="1:18">
      <c r="A215" s="672" t="s">
        <v>284</v>
      </c>
      <c r="B215" s="672" t="s">
        <v>249</v>
      </c>
      <c r="C215" s="672" t="s">
        <v>345</v>
      </c>
      <c r="D215" s="87" t="s">
        <v>332</v>
      </c>
      <c r="E215" s="88">
        <v>26436.35633431446</v>
      </c>
      <c r="F215" s="88">
        <v>394.40958057251555</v>
      </c>
      <c r="G215" s="84">
        <v>1.5145165002529744E-2</v>
      </c>
      <c r="H215" s="256">
        <v>5.9677194457028555E-3</v>
      </c>
      <c r="I215" s="256">
        <v>2.1633811393188124E-4</v>
      </c>
      <c r="J215" s="85">
        <v>18.457313919286101</v>
      </c>
      <c r="K215" s="85">
        <v>-0.73287891010598827</v>
      </c>
      <c r="L215" s="84">
        <v>-3.8190283788263765E-2</v>
      </c>
      <c r="M215" s="86">
        <v>487944.12774454954</v>
      </c>
      <c r="N215" s="86">
        <v>-11805.852112519729</v>
      </c>
      <c r="O215" s="84">
        <v>-2.3623516935200789E-2</v>
      </c>
      <c r="P215" s="88">
        <v>61865.287181735323</v>
      </c>
      <c r="Q215" s="88">
        <v>6185.7977726663739</v>
      </c>
      <c r="R215" s="84">
        <v>0.11109652474038034</v>
      </c>
    </row>
    <row r="216" spans="1:18">
      <c r="A216" s="672" t="s">
        <v>284</v>
      </c>
      <c r="B216" s="672" t="s">
        <v>249</v>
      </c>
      <c r="C216" s="672" t="s">
        <v>345</v>
      </c>
      <c r="D216" s="260" t="s">
        <v>333</v>
      </c>
      <c r="E216" s="80">
        <v>4852.7753801826539</v>
      </c>
      <c r="F216" s="80">
        <v>1718.2123646075156</v>
      </c>
      <c r="G216" s="81">
        <v>0.54815052562988698</v>
      </c>
      <c r="H216" s="255">
        <v>1.0954611761059497E-3</v>
      </c>
      <c r="I216" s="255">
        <v>4.0319084080745133E-4</v>
      </c>
      <c r="J216" s="82">
        <v>6.8321392422052991</v>
      </c>
      <c r="K216" s="82">
        <v>0.14200900359062718</v>
      </c>
      <c r="L216" s="81">
        <v>2.1226642610179296E-2</v>
      </c>
      <c r="M216" s="83">
        <v>33154.837108553649</v>
      </c>
      <c r="N216" s="83">
        <v>12184.202293211223</v>
      </c>
      <c r="O216" s="81">
        <v>0.58101256354419373</v>
      </c>
      <c r="P216" s="80">
        <v>3675.5006295442581</v>
      </c>
      <c r="Q216" s="80">
        <v>1461.8685224056244</v>
      </c>
      <c r="R216" s="81">
        <v>0.66039362082403674</v>
      </c>
    </row>
    <row r="217" spans="1:18">
      <c r="A217" s="672" t="s">
        <v>284</v>
      </c>
      <c r="B217" s="672" t="s">
        <v>249</v>
      </c>
      <c r="C217" s="672" t="s">
        <v>345</v>
      </c>
      <c r="D217" s="87" t="s">
        <v>334</v>
      </c>
      <c r="E217" s="88">
        <v>71897.575410989433</v>
      </c>
      <c r="F217" s="88">
        <v>-6645.0177789864392</v>
      </c>
      <c r="G217" s="84">
        <v>-8.4604002861399297E-2</v>
      </c>
      <c r="H217" s="256">
        <v>1.6230094399284602E-2</v>
      </c>
      <c r="I217" s="256">
        <v>-1.1160897586566937E-3</v>
      </c>
      <c r="J217" s="85">
        <v>15.496834248589922</v>
      </c>
      <c r="K217" s="85">
        <v>0.61911699766631756</v>
      </c>
      <c r="L217" s="84">
        <v>4.1613709094241794E-2</v>
      </c>
      <c r="M217" s="86">
        <v>1114184.8090195977</v>
      </c>
      <c r="N217" s="86">
        <v>-54349.684615181061</v>
      </c>
      <c r="O217" s="84">
        <v>-4.6510980130440083E-2</v>
      </c>
      <c r="P217" s="88">
        <v>190696.14440467439</v>
      </c>
      <c r="Q217" s="88">
        <v>-4471.5655767690623</v>
      </c>
      <c r="R217" s="84">
        <v>-2.2911400544660891E-2</v>
      </c>
    </row>
    <row r="218" spans="1:18">
      <c r="A218" s="672" t="s">
        <v>284</v>
      </c>
      <c r="B218" s="672" t="s">
        <v>249</v>
      </c>
      <c r="C218" s="672" t="s">
        <v>345</v>
      </c>
      <c r="D218" s="260" t="s">
        <v>335</v>
      </c>
      <c r="E218" s="80">
        <v>11896.76178756944</v>
      </c>
      <c r="F218" s="80">
        <v>-3090.1908579956307</v>
      </c>
      <c r="G218" s="81">
        <v>-0.20619207460497835</v>
      </c>
      <c r="H218" s="255">
        <v>2.6855643706246734E-3</v>
      </c>
      <c r="I218" s="255">
        <v>-6.2431412966268245E-4</v>
      </c>
      <c r="J218" s="82">
        <v>10.058469866436932</v>
      </c>
      <c r="K218" s="82">
        <v>2.0895202163234927E-2</v>
      </c>
      <c r="L218" s="81">
        <v>2.0816983048311771E-3</v>
      </c>
      <c r="M218" s="83">
        <v>119663.21994844556</v>
      </c>
      <c r="N218" s="83">
        <v>-30769.436221348034</v>
      </c>
      <c r="O218" s="81">
        <v>-0.20453960599232204</v>
      </c>
      <c r="P218" s="80">
        <v>19509.320218043034</v>
      </c>
      <c r="Q218" s="80">
        <v>-4842.3682884845584</v>
      </c>
      <c r="R218" s="81">
        <v>-0.19885143846130166</v>
      </c>
    </row>
    <row r="219" spans="1:18">
      <c r="A219" s="672" t="s">
        <v>284</v>
      </c>
      <c r="B219" s="672" t="s">
        <v>249</v>
      </c>
      <c r="C219" s="672" t="s">
        <v>345</v>
      </c>
      <c r="D219" s="87" t="s">
        <v>336</v>
      </c>
      <c r="E219" s="88">
        <v>54004097.086364925</v>
      </c>
      <c r="F219" s="88">
        <v>-487108.32921437174</v>
      </c>
      <c r="G219" s="84">
        <v>-8.9392100156240103E-3</v>
      </c>
      <c r="H219" s="256">
        <v>12.190836598446168</v>
      </c>
      <c r="I219" s="256">
        <v>0.1564174923619408</v>
      </c>
      <c r="J219" s="85">
        <v>6.131323513837085</v>
      </c>
      <c r="K219" s="85">
        <v>-7.4572280900643051E-2</v>
      </c>
      <c r="L219" s="84">
        <v>-1.2016360468681478E-2</v>
      </c>
      <c r="M219" s="86">
        <v>331116590.30917007</v>
      </c>
      <c r="N219" s="86">
        <v>-7050152.2295631766</v>
      </c>
      <c r="O219" s="84">
        <v>-2.084815371445245E-2</v>
      </c>
      <c r="P219" s="88">
        <v>78027445.088776544</v>
      </c>
      <c r="Q219" s="88">
        <v>-300951.65114499629</v>
      </c>
      <c r="R219" s="84">
        <v>-3.8421781074399371E-3</v>
      </c>
    </row>
    <row r="220" spans="1:18">
      <c r="A220" s="672" t="s">
        <v>284</v>
      </c>
      <c r="B220" s="672" t="s">
        <v>249</v>
      </c>
      <c r="C220" s="672" t="s">
        <v>345</v>
      </c>
      <c r="D220" s="260" t="s">
        <v>337</v>
      </c>
      <c r="E220" s="80">
        <v>7902700.9941217126</v>
      </c>
      <c r="F220" s="80">
        <v>-54990.212072622031</v>
      </c>
      <c r="G220" s="81">
        <v>-6.9103224349566592E-3</v>
      </c>
      <c r="H220" s="255">
        <v>1.7839486576665711</v>
      </c>
      <c r="I220" s="255">
        <v>2.6487240511656518E-2</v>
      </c>
      <c r="J220" s="82">
        <v>5.0826429441060714</v>
      </c>
      <c r="K220" s="82">
        <v>-0.33825330017516198</v>
      </c>
      <c r="L220" s="81">
        <v>-6.2398039905670916E-2</v>
      </c>
      <c r="M220" s="83">
        <v>40166607.447152756</v>
      </c>
      <c r="N220" s="83">
        <v>-2971210.9256559089</v>
      </c>
      <c r="O220" s="81">
        <v>-6.8877171765570122E-2</v>
      </c>
      <c r="P220" s="80">
        <v>13545824.139855992</v>
      </c>
      <c r="Q220" s="80">
        <v>-37232.100164089352</v>
      </c>
      <c r="R220" s="81">
        <v>-2.7410694254796303E-3</v>
      </c>
    </row>
    <row r="221" spans="1:18">
      <c r="A221" s="672" t="s">
        <v>284</v>
      </c>
      <c r="B221" s="672" t="s">
        <v>249</v>
      </c>
      <c r="C221" s="672" t="s">
        <v>345</v>
      </c>
      <c r="D221" s="87" t="s">
        <v>338</v>
      </c>
      <c r="E221" s="88">
        <v>8275523.4968564734</v>
      </c>
      <c r="F221" s="88">
        <v>-182592.37465976924</v>
      </c>
      <c r="G221" s="84">
        <v>-2.1587830840042257E-2</v>
      </c>
      <c r="H221" s="256">
        <v>1.8681092761432525</v>
      </c>
      <c r="I221" s="256">
        <v>1.2873746081254467E-4</v>
      </c>
      <c r="J221" s="85">
        <v>6.5739317726419104</v>
      </c>
      <c r="K221" s="85">
        <v>-0.26511119156895901</v>
      </c>
      <c r="L221" s="84">
        <v>-3.8764369950050337E-2</v>
      </c>
      <c r="M221" s="86">
        <v>54402726.851229459</v>
      </c>
      <c r="N221" s="86">
        <v>-3442690.9903439879</v>
      </c>
      <c r="O221" s="84">
        <v>-5.9515362128990092E-2</v>
      </c>
      <c r="P221" s="88">
        <v>15684958.109817266</v>
      </c>
      <c r="Q221" s="88">
        <v>-285577.28057278693</v>
      </c>
      <c r="R221" s="84">
        <v>-1.788150951687113E-2</v>
      </c>
    </row>
    <row r="222" spans="1:18">
      <c r="A222" s="672" t="s">
        <v>284</v>
      </c>
      <c r="B222" s="672" t="s">
        <v>249</v>
      </c>
      <c r="C222" s="672" t="s">
        <v>350</v>
      </c>
      <c r="D222" s="260" t="s">
        <v>312</v>
      </c>
      <c r="E222" s="80">
        <v>202776599.85429144</v>
      </c>
      <c r="F222" s="80">
        <v>19116424.199211985</v>
      </c>
      <c r="G222" s="81">
        <v>0.10408584294895444</v>
      </c>
      <c r="H222" s="255">
        <v>3.4537926784574928</v>
      </c>
      <c r="I222" s="255">
        <v>0.29729239459630996</v>
      </c>
      <c r="J222" s="82">
        <v>5.5362602728158983</v>
      </c>
      <c r="K222" s="82">
        <v>-8.5296780330512689E-3</v>
      </c>
      <c r="L222" s="81">
        <v>-1.5383230219109219E-3</v>
      </c>
      <c r="M222" s="83">
        <v>1122624034.0299997</v>
      </c>
      <c r="N222" s="83">
        <v>104266937.6865623</v>
      </c>
      <c r="O222" s="81">
        <v>0.10238740227858012</v>
      </c>
      <c r="P222" s="80">
        <v>208063922.02477038</v>
      </c>
      <c r="Q222" s="80">
        <v>18207429.661418468</v>
      </c>
      <c r="R222" s="81">
        <v>9.5901011520705085E-2</v>
      </c>
    </row>
    <row r="223" spans="1:18">
      <c r="A223" s="672" t="s">
        <v>284</v>
      </c>
      <c r="B223" s="672" t="s">
        <v>249</v>
      </c>
      <c r="C223" s="672" t="s">
        <v>350</v>
      </c>
      <c r="D223" s="87" t="s">
        <v>313</v>
      </c>
      <c r="E223" s="88">
        <v>489192616.70080721</v>
      </c>
      <c r="F223" s="88">
        <v>-2005021.9144319296</v>
      </c>
      <c r="G223" s="84">
        <v>-4.0819046282152159E-3</v>
      </c>
      <c r="H223" s="256">
        <v>8.3321738264216894</v>
      </c>
      <c r="I223" s="256">
        <v>-0.10986038263174969</v>
      </c>
      <c r="J223" s="85">
        <v>4.6719836432594315</v>
      </c>
      <c r="K223" s="85">
        <v>-0.10958604416804008</v>
      </c>
      <c r="L223" s="84">
        <v>-2.2918424561746455E-2</v>
      </c>
      <c r="M223" s="86">
        <v>2285499903.6294518</v>
      </c>
      <c r="N223" s="86">
        <v>-63195835.709129333</v>
      </c>
      <c r="O223" s="84">
        <v>-2.6906778366671703E-2</v>
      </c>
      <c r="P223" s="88">
        <v>627143030.25598848</v>
      </c>
      <c r="Q223" s="88">
        <v>2116362.5590183735</v>
      </c>
      <c r="R223" s="84">
        <v>3.3860356179945326E-3</v>
      </c>
    </row>
    <row r="224" spans="1:18">
      <c r="A224" s="672" t="s">
        <v>284</v>
      </c>
      <c r="B224" s="672" t="s">
        <v>249</v>
      </c>
      <c r="C224" s="672" t="s">
        <v>350</v>
      </c>
      <c r="D224" s="260" t="s">
        <v>314</v>
      </c>
      <c r="E224" s="80">
        <v>35476763.874422655</v>
      </c>
      <c r="F224" s="80">
        <v>1441158.7730687186</v>
      </c>
      <c r="G224" s="81">
        <v>4.234268110636262E-2</v>
      </c>
      <c r="H224" s="255">
        <v>0.60425802293209308</v>
      </c>
      <c r="I224" s="255">
        <v>1.9300523133254477E-2</v>
      </c>
      <c r="J224" s="82">
        <v>6.7876783352637906</v>
      </c>
      <c r="K224" s="82">
        <v>-0.1137526147020278</v>
      </c>
      <c r="L224" s="81">
        <v>-1.6482467987684671E-2</v>
      </c>
      <c r="M224" s="83">
        <v>240804861.55568776</v>
      </c>
      <c r="N224" s="83">
        <v>5910483.1083891988</v>
      </c>
      <c r="O224" s="81">
        <v>2.516230123282958E-2</v>
      </c>
      <c r="P224" s="80">
        <v>31088140.157271065</v>
      </c>
      <c r="Q224" s="80">
        <v>59862.61565105617</v>
      </c>
      <c r="R224" s="81">
        <v>1.9292922583523694E-3</v>
      </c>
    </row>
    <row r="225" spans="1:18">
      <c r="A225" s="672" t="s">
        <v>284</v>
      </c>
      <c r="B225" s="672" t="s">
        <v>249</v>
      </c>
      <c r="C225" s="672" t="s">
        <v>350</v>
      </c>
      <c r="D225" s="87" t="s">
        <v>315</v>
      </c>
      <c r="E225" s="88">
        <v>1789860.650735209</v>
      </c>
      <c r="F225" s="88">
        <v>56658.920911379158</v>
      </c>
      <c r="G225" s="84">
        <v>3.2690321003278837E-2</v>
      </c>
      <c r="H225" s="256">
        <v>3.0485803664774307E-2</v>
      </c>
      <c r="I225" s="256">
        <v>6.9789927742323205E-4</v>
      </c>
      <c r="J225" s="85">
        <v>6.4228728840483829</v>
      </c>
      <c r="K225" s="85">
        <v>-0.2760969346516271</v>
      </c>
      <c r="L225" s="84">
        <v>-4.1214834836381747E-2</v>
      </c>
      <c r="M225" s="86">
        <v>11496047.439832367</v>
      </c>
      <c r="N225" s="86">
        <v>-114618.63797611743</v>
      </c>
      <c r="O225" s="84">
        <v>-9.8718400140013086E-3</v>
      </c>
      <c r="P225" s="88">
        <v>2428633.0317518683</v>
      </c>
      <c r="Q225" s="88">
        <v>45243.152014237829</v>
      </c>
      <c r="R225" s="84">
        <v>1.898269032644307E-2</v>
      </c>
    </row>
    <row r="226" spans="1:18">
      <c r="A226" s="672" t="s">
        <v>284</v>
      </c>
      <c r="B226" s="672" t="s">
        <v>249</v>
      </c>
      <c r="C226" s="672" t="s">
        <v>350</v>
      </c>
      <c r="D226" s="260" t="s">
        <v>316</v>
      </c>
      <c r="E226" s="80">
        <v>2974304.9408138986</v>
      </c>
      <c r="F226" s="80">
        <v>-391258.97612119932</v>
      </c>
      <c r="G226" s="81">
        <v>-0.11625361626693018</v>
      </c>
      <c r="H226" s="255">
        <v>5.0659852445817555E-2</v>
      </c>
      <c r="I226" s="255">
        <v>-7.1828639801414934E-3</v>
      </c>
      <c r="J226" s="82">
        <v>15.814817020456672</v>
      </c>
      <c r="K226" s="82">
        <v>0.47424159942089439</v>
      </c>
      <c r="L226" s="81">
        <v>3.0914198874873376E-2</v>
      </c>
      <c r="M226" s="83">
        <v>47038088.40201202</v>
      </c>
      <c r="N226" s="83">
        <v>-4591598.7000474408</v>
      </c>
      <c r="O226" s="81">
        <v>-8.8933304805255853E-2</v>
      </c>
      <c r="P226" s="80">
        <v>4552258.8656572979</v>
      </c>
      <c r="Q226" s="80">
        <v>-717991.19996423274</v>
      </c>
      <c r="R226" s="81">
        <v>-0.1362347499690337</v>
      </c>
    </row>
    <row r="227" spans="1:18">
      <c r="A227" s="672" t="s">
        <v>284</v>
      </c>
      <c r="B227" s="672" t="s">
        <v>249</v>
      </c>
      <c r="C227" s="672" t="s">
        <v>350</v>
      </c>
      <c r="D227" s="87" t="s">
        <v>96</v>
      </c>
      <c r="E227" s="88">
        <v>4464182.8379160641</v>
      </c>
      <c r="F227" s="88">
        <v>43370.787637699395</v>
      </c>
      <c r="G227" s="84">
        <v>9.8105929735168157E-3</v>
      </c>
      <c r="H227" s="256">
        <v>7.6036199502157675E-2</v>
      </c>
      <c r="I227" s="256">
        <v>5.731925864060905E-5</v>
      </c>
      <c r="J227" s="85">
        <v>11.070216624537318</v>
      </c>
      <c r="K227" s="85">
        <v>-2.6270695898741536E-2</v>
      </c>
      <c r="L227" s="84">
        <v>-2.3674785668758077E-3</v>
      </c>
      <c r="M227" s="86">
        <v>49419471.067272596</v>
      </c>
      <c r="N227" s="86">
        <v>363986.20532777905</v>
      </c>
      <c r="O227" s="84">
        <v>7.4198880380477953E-3</v>
      </c>
      <c r="P227" s="88">
        <v>9636322.7043039054</v>
      </c>
      <c r="Q227" s="88">
        <v>153527.17935364693</v>
      </c>
      <c r="R227" s="84">
        <v>1.6190075906382287E-2</v>
      </c>
    </row>
    <row r="228" spans="1:18">
      <c r="A228" s="672" t="s">
        <v>284</v>
      </c>
      <c r="B228" s="672" t="s">
        <v>249</v>
      </c>
      <c r="C228" s="672" t="s">
        <v>350</v>
      </c>
      <c r="D228" s="260" t="s">
        <v>317</v>
      </c>
      <c r="E228" s="80">
        <v>8712092.3214285001</v>
      </c>
      <c r="F228" s="80">
        <v>423202.54931308236</v>
      </c>
      <c r="G228" s="81">
        <v>5.1056602385614346E-2</v>
      </c>
      <c r="H228" s="255">
        <v>0.14838872283792615</v>
      </c>
      <c r="I228" s="255">
        <v>5.930605147169421E-3</v>
      </c>
      <c r="J228" s="82">
        <v>10.600266762045285</v>
      </c>
      <c r="K228" s="82">
        <v>0.23438096161661015</v>
      </c>
      <c r="L228" s="81">
        <v>2.2610799127935354E-2</v>
      </c>
      <c r="M228" s="83">
        <v>92350502.662708476</v>
      </c>
      <c r="N228" s="83">
        <v>6428817.8726187944</v>
      </c>
      <c r="O228" s="81">
        <v>7.4821832094245699E-2</v>
      </c>
      <c r="P228" s="80">
        <v>15738702.179308822</v>
      </c>
      <c r="Q228" s="80">
        <v>739422.41073633358</v>
      </c>
      <c r="R228" s="81">
        <v>4.9297194408335639E-2</v>
      </c>
    </row>
    <row r="229" spans="1:18">
      <c r="A229" s="672" t="s">
        <v>284</v>
      </c>
      <c r="B229" s="672" t="s">
        <v>249</v>
      </c>
      <c r="C229" s="672" t="s">
        <v>350</v>
      </c>
      <c r="D229" s="87" t="s">
        <v>95</v>
      </c>
      <c r="E229" s="88">
        <v>8998939.9789642543</v>
      </c>
      <c r="F229" s="88">
        <v>-399290.61492329091</v>
      </c>
      <c r="G229" s="84">
        <v>-4.2485722278721591E-2</v>
      </c>
      <c r="H229" s="256">
        <v>0.15327445590644376</v>
      </c>
      <c r="I229" s="256">
        <v>-8.249496858971278E-3</v>
      </c>
      <c r="J229" s="85">
        <v>13.24749782856119</v>
      </c>
      <c r="K229" s="85">
        <v>0.12283798681691671</v>
      </c>
      <c r="L229" s="84">
        <v>9.3593272738557685E-3</v>
      </c>
      <c r="M229" s="86">
        <v>119213437.83068144</v>
      </c>
      <c r="N229" s="86">
        <v>-4135141.8283668607</v>
      </c>
      <c r="O229" s="84">
        <v>-3.3524032784138548E-2</v>
      </c>
      <c r="P229" s="88">
        <v>25718829.952233687</v>
      </c>
      <c r="Q229" s="88">
        <v>-1718897.4929088876</v>
      </c>
      <c r="R229" s="84">
        <v>-6.2647225297559825E-2</v>
      </c>
    </row>
    <row r="230" spans="1:18">
      <c r="A230" s="672" t="s">
        <v>284</v>
      </c>
      <c r="B230" s="672" t="s">
        <v>249</v>
      </c>
      <c r="C230" s="672" t="s">
        <v>350</v>
      </c>
      <c r="D230" s="260" t="s">
        <v>92</v>
      </c>
      <c r="E230" s="80">
        <v>12717540.955673493</v>
      </c>
      <c r="F230" s="80">
        <v>-356951.45888995565</v>
      </c>
      <c r="G230" s="81">
        <v>-2.7301362651169055E-2</v>
      </c>
      <c r="H230" s="255">
        <v>0.21661153146985695</v>
      </c>
      <c r="I230" s="255">
        <v>-8.0949889867949487E-3</v>
      </c>
      <c r="J230" s="82">
        <v>13.486394073888649</v>
      </c>
      <c r="K230" s="82">
        <v>0.38322249537650066</v>
      </c>
      <c r="L230" s="81">
        <v>2.9246544859791508E-2</v>
      </c>
      <c r="M230" s="83">
        <v>171513768.97903118</v>
      </c>
      <c r="N230" s="83">
        <v>196451.56905072927</v>
      </c>
      <c r="O230" s="81">
        <v>1.146711681111606E-3</v>
      </c>
      <c r="P230" s="80">
        <v>24394690.994230326</v>
      </c>
      <c r="Q230" s="80">
        <v>-703096.89318687841</v>
      </c>
      <c r="R230" s="81">
        <v>-2.801429736918673E-2</v>
      </c>
    </row>
    <row r="231" spans="1:18">
      <c r="A231" s="672" t="s">
        <v>284</v>
      </c>
      <c r="B231" s="672" t="s">
        <v>249</v>
      </c>
      <c r="C231" s="672" t="s">
        <v>350</v>
      </c>
      <c r="D231" s="87" t="s">
        <v>318</v>
      </c>
      <c r="E231" s="88">
        <v>1003769.674020808</v>
      </c>
      <c r="F231" s="88">
        <v>-211239.77282801783</v>
      </c>
      <c r="G231" s="84">
        <v>-0.17385854354949781</v>
      </c>
      <c r="H231" s="256">
        <v>1.7096708167914192E-2</v>
      </c>
      <c r="I231" s="256">
        <v>-3.7852149283314554E-3</v>
      </c>
      <c r="J231" s="85">
        <v>13.541767845314165</v>
      </c>
      <c r="K231" s="85">
        <v>0.68044978045521276</v>
      </c>
      <c r="L231" s="84">
        <v>5.2906690980173275E-2</v>
      </c>
      <c r="M231" s="86">
        <v>13592815.895756459</v>
      </c>
      <c r="N231" s="86">
        <v>-2033807.0519746281</v>
      </c>
      <c r="O231" s="84">
        <v>-0.13015013280716084</v>
      </c>
      <c r="P231" s="88">
        <v>2162618.0776701556</v>
      </c>
      <c r="Q231" s="88">
        <v>-448952.86725183669</v>
      </c>
      <c r="R231" s="84">
        <v>-0.17190912164373423</v>
      </c>
    </row>
    <row r="232" spans="1:18">
      <c r="A232" s="672" t="s">
        <v>284</v>
      </c>
      <c r="B232" s="672" t="s">
        <v>249</v>
      </c>
      <c r="C232" s="672" t="s">
        <v>350</v>
      </c>
      <c r="D232" s="260" t="s">
        <v>82</v>
      </c>
      <c r="E232" s="80">
        <v>76964107.164790988</v>
      </c>
      <c r="F232" s="80">
        <v>-530779.34923408926</v>
      </c>
      <c r="G232" s="81">
        <v>-6.84921771113283E-3</v>
      </c>
      <c r="H232" s="255">
        <v>1.3108912469228757</v>
      </c>
      <c r="I232" s="255">
        <v>-2.0985031681483912E-2</v>
      </c>
      <c r="J232" s="82">
        <v>8.9088000554991584</v>
      </c>
      <c r="K232" s="82">
        <v>0.27991938242776015</v>
      </c>
      <c r="L232" s="81">
        <v>3.2439825399523635E-2</v>
      </c>
      <c r="M232" s="83">
        <v>685657842.18113315</v>
      </c>
      <c r="N232" s="83">
        <v>16963713.678400874</v>
      </c>
      <c r="O232" s="81">
        <v>2.5368420261718448E-2</v>
      </c>
      <c r="P232" s="80">
        <v>112088707.10491185</v>
      </c>
      <c r="Q232" s="80">
        <v>-1261476.8474823684</v>
      </c>
      <c r="R232" s="81">
        <v>-1.1129023381313384E-2</v>
      </c>
    </row>
    <row r="233" spans="1:18">
      <c r="A233" s="672" t="s">
        <v>284</v>
      </c>
      <c r="B233" s="672" t="s">
        <v>249</v>
      </c>
      <c r="C233" s="672" t="s">
        <v>350</v>
      </c>
      <c r="D233" s="87" t="s">
        <v>319</v>
      </c>
      <c r="E233" s="88">
        <v>998752412.85198867</v>
      </c>
      <c r="F233" s="88">
        <v>-5249744.3069388866</v>
      </c>
      <c r="G233" s="84">
        <v>-5.2288177565218948E-3</v>
      </c>
      <c r="H233" s="256">
        <v>17.011251661082394</v>
      </c>
      <c r="I233" s="256">
        <v>-0.24416630182504662</v>
      </c>
      <c r="J233" s="85">
        <v>4.7733510299023854</v>
      </c>
      <c r="K233" s="85">
        <v>-8.4326927072680746E-2</v>
      </c>
      <c r="L233" s="84">
        <v>-1.7359513705843137E-2</v>
      </c>
      <c r="M233" s="86">
        <v>4767395858.5045328</v>
      </c>
      <c r="N233" s="86">
        <v>-109723289.08180523</v>
      </c>
      <c r="O233" s="84">
        <v>-2.2497561728855187E-2</v>
      </c>
      <c r="P233" s="88">
        <v>1342577102.9618254</v>
      </c>
      <c r="Q233" s="88">
        <v>-16552906.265860081</v>
      </c>
      <c r="R233" s="84">
        <v>-1.2179045531682533E-2</v>
      </c>
    </row>
    <row r="234" spans="1:18">
      <c r="A234" s="672" t="s">
        <v>284</v>
      </c>
      <c r="B234" s="672" t="s">
        <v>249</v>
      </c>
      <c r="C234" s="672" t="s">
        <v>350</v>
      </c>
      <c r="D234" s="260" t="s">
        <v>91</v>
      </c>
      <c r="E234" s="80">
        <v>12265959.388181571</v>
      </c>
      <c r="F234" s="80">
        <v>-1049295.8202623874</v>
      </c>
      <c r="G234" s="81">
        <v>-7.8804033706914564E-2</v>
      </c>
      <c r="H234" s="255">
        <v>0.2089199678838678</v>
      </c>
      <c r="I234" s="255">
        <v>-1.9924454676581993E-2</v>
      </c>
      <c r="J234" s="82">
        <v>5.4483489781615431</v>
      </c>
      <c r="K234" s="82">
        <v>-4.20061883633851E-2</v>
      </c>
      <c r="L234" s="81">
        <v>-7.6509054677372625E-3</v>
      </c>
      <c r="M234" s="83">
        <v>66829227.298770048</v>
      </c>
      <c r="N234" s="83">
        <v>-6276252.9285081998</v>
      </c>
      <c r="O234" s="81">
        <v>-8.5852016962283867E-2</v>
      </c>
      <c r="P234" s="80">
        <v>19847306.527453873</v>
      </c>
      <c r="Q234" s="80">
        <v>-1863933.4460771456</v>
      </c>
      <c r="R234" s="81">
        <v>-8.5851082128406128E-2</v>
      </c>
    </row>
    <row r="235" spans="1:18">
      <c r="A235" s="672" t="s">
        <v>284</v>
      </c>
      <c r="B235" s="672" t="s">
        <v>249</v>
      </c>
      <c r="C235" s="672" t="s">
        <v>350</v>
      </c>
      <c r="D235" s="87" t="s">
        <v>320</v>
      </c>
      <c r="E235" s="88">
        <v>361070686.498546</v>
      </c>
      <c r="F235" s="88">
        <v>13742973.55483073</v>
      </c>
      <c r="G235" s="84">
        <v>3.9567742632324272E-2</v>
      </c>
      <c r="H235" s="256">
        <v>6.1499368977012034</v>
      </c>
      <c r="I235" s="256">
        <v>0.18054249529869715</v>
      </c>
      <c r="J235" s="85">
        <v>4.7932879807574409</v>
      </c>
      <c r="K235" s="85">
        <v>-0.13575948311835795</v>
      </c>
      <c r="L235" s="84">
        <v>-2.7542742104497371E-2</v>
      </c>
      <c r="M235" s="86">
        <v>1730715781.7973185</v>
      </c>
      <c r="N235" s="86">
        <v>18720999.17831707</v>
      </c>
      <c r="O235" s="84">
        <v>1.0935196396847528E-2</v>
      </c>
      <c r="P235" s="88">
        <v>500928602.94905651</v>
      </c>
      <c r="Q235" s="88">
        <v>18883154.209574163</v>
      </c>
      <c r="R235" s="84">
        <v>3.9172974786822259E-2</v>
      </c>
    </row>
    <row r="236" spans="1:18">
      <c r="A236" s="672" t="s">
        <v>284</v>
      </c>
      <c r="B236" s="672" t="s">
        <v>249</v>
      </c>
      <c r="C236" s="672" t="s">
        <v>350</v>
      </c>
      <c r="D236" s="260" t="s">
        <v>98</v>
      </c>
      <c r="E236" s="80">
        <v>7386136.6727839159</v>
      </c>
      <c r="F236" s="80">
        <v>1636987.8573627854</v>
      </c>
      <c r="G236" s="81">
        <v>0.2847356904333106</v>
      </c>
      <c r="H236" s="255">
        <v>0.12580438167361649</v>
      </c>
      <c r="I236" s="255">
        <v>2.6995863152333655E-2</v>
      </c>
      <c r="J236" s="82">
        <v>7.5240196817301905</v>
      </c>
      <c r="K236" s="82">
        <v>0.41896320638023621</v>
      </c>
      <c r="L236" s="81">
        <v>5.8966907277060103E-2</v>
      </c>
      <c r="M236" s="83">
        <v>55573437.69797533</v>
      </c>
      <c r="N236" s="83">
        <v>14725410.679216906</v>
      </c>
      <c r="O236" s="81">
        <v>0.36049258076662144</v>
      </c>
      <c r="P236" s="80">
        <v>9601875.5734957773</v>
      </c>
      <c r="Q236" s="80">
        <v>2416858.2882835092</v>
      </c>
      <c r="R236" s="81">
        <v>0.33637473541750951</v>
      </c>
    </row>
    <row r="237" spans="1:18">
      <c r="A237" s="672" t="s">
        <v>284</v>
      </c>
      <c r="B237" s="672" t="s">
        <v>249</v>
      </c>
      <c r="C237" s="672" t="s">
        <v>350</v>
      </c>
      <c r="D237" s="87" t="s">
        <v>321</v>
      </c>
      <c r="E237" s="88">
        <v>175614.25100001635</v>
      </c>
      <c r="F237" s="88">
        <v>6965.4237960636092</v>
      </c>
      <c r="G237" s="84">
        <v>4.1301347371008316E-2</v>
      </c>
      <c r="H237" s="256">
        <v>2.9911499392557585E-3</v>
      </c>
      <c r="I237" s="256">
        <v>9.2644212342557399E-5</v>
      </c>
      <c r="J237" s="85">
        <v>7.9899760685196615</v>
      </c>
      <c r="K237" s="85">
        <v>-0.13111780584675081</v>
      </c>
      <c r="L237" s="84">
        <v>-1.6145338038834122E-2</v>
      </c>
      <c r="M237" s="86">
        <v>1403153.6627811356</v>
      </c>
      <c r="N237" s="86">
        <v>33540.705256035551</v>
      </c>
      <c r="O237" s="84">
        <v>2.4489185117409981E-2</v>
      </c>
      <c r="P237" s="88">
        <v>198413.49326301407</v>
      </c>
      <c r="Q237" s="88">
        <v>6461.9499539289682</v>
      </c>
      <c r="R237" s="84">
        <v>3.3664485539060124E-2</v>
      </c>
    </row>
    <row r="238" spans="1:18">
      <c r="A238" s="672" t="s">
        <v>284</v>
      </c>
      <c r="B238" s="672" t="s">
        <v>249</v>
      </c>
      <c r="C238" s="672" t="s">
        <v>350</v>
      </c>
      <c r="D238" s="260" t="s">
        <v>112</v>
      </c>
      <c r="E238" s="80">
        <v>8532222.702259481</v>
      </c>
      <c r="F238" s="80">
        <v>609490.08851522114</v>
      </c>
      <c r="G238" s="81">
        <v>7.6929276580391615E-2</v>
      </c>
      <c r="H238" s="255">
        <v>0.14532509333526514</v>
      </c>
      <c r="I238" s="255">
        <v>9.1599848405082562E-3</v>
      </c>
      <c r="J238" s="82">
        <v>8.7573425808111303</v>
      </c>
      <c r="K238" s="82">
        <v>0.31019800801224306</v>
      </c>
      <c r="L238" s="81">
        <v>3.6722232624161383E-2</v>
      </c>
      <c r="M238" s="83">
        <v>74719597.179460362</v>
      </c>
      <c r="N238" s="83">
        <v>7795129.3795337975</v>
      </c>
      <c r="O238" s="81">
        <v>0.11647652399474667</v>
      </c>
      <c r="P238" s="80">
        <v>7747515.5896798028</v>
      </c>
      <c r="Q238" s="80">
        <v>580584.56384180766</v>
      </c>
      <c r="R238" s="81">
        <v>8.1008811407379588E-2</v>
      </c>
    </row>
    <row r="239" spans="1:18">
      <c r="A239" s="672" t="s">
        <v>284</v>
      </c>
      <c r="B239" s="672" t="s">
        <v>249</v>
      </c>
      <c r="C239" s="672" t="s">
        <v>350</v>
      </c>
      <c r="D239" s="87" t="s">
        <v>322</v>
      </c>
      <c r="E239" s="88">
        <v>869432.61462352786</v>
      </c>
      <c r="F239" s="88">
        <v>-86045.480213833391</v>
      </c>
      <c r="G239" s="84">
        <v>-9.0054895741466273E-2</v>
      </c>
      <c r="H239" s="256">
        <v>1.4808612043779401E-2</v>
      </c>
      <c r="I239" s="256">
        <v>-1.6128406027723936E-3</v>
      </c>
      <c r="J239" s="85">
        <v>9.2363711566730036</v>
      </c>
      <c r="K239" s="85">
        <v>0.15063095059469944</v>
      </c>
      <c r="L239" s="84">
        <v>1.6578830912854878E-2</v>
      </c>
      <c r="M239" s="86">
        <v>8030402.3243795475</v>
      </c>
      <c r="N239" s="86">
        <v>-650823.4179113647</v>
      </c>
      <c r="O239" s="84">
        <v>-7.4969069717983991E-2</v>
      </c>
      <c r="P239" s="88">
        <v>1600426.1380499445</v>
      </c>
      <c r="Q239" s="88">
        <v>-117677.07468077983</v>
      </c>
      <c r="R239" s="84">
        <v>-6.849243619872282E-2</v>
      </c>
    </row>
    <row r="240" spans="1:18">
      <c r="A240" s="672" t="s">
        <v>284</v>
      </c>
      <c r="B240" s="672" t="s">
        <v>249</v>
      </c>
      <c r="C240" s="672" t="s">
        <v>350</v>
      </c>
      <c r="D240" s="260" t="s">
        <v>323</v>
      </c>
      <c r="E240" s="80">
        <v>90201.387715112651</v>
      </c>
      <c r="F240" s="80">
        <v>-37468.55170193431</v>
      </c>
      <c r="G240" s="81">
        <v>-0.29347982675498452</v>
      </c>
      <c r="H240" s="255">
        <v>1.5363552436574138E-3</v>
      </c>
      <c r="I240" s="255">
        <v>-6.5786132274334467E-4</v>
      </c>
      <c r="J240" s="82">
        <v>21.979166229976808</v>
      </c>
      <c r="K240" s="82">
        <v>3.737467766033614</v>
      </c>
      <c r="L240" s="81">
        <v>0.20488595255650929</v>
      </c>
      <c r="M240" s="83">
        <v>1982551.2947650489</v>
      </c>
      <c r="N240" s="83">
        <v>-346365.24299061741</v>
      </c>
      <c r="O240" s="81">
        <v>-0.14872376805928958</v>
      </c>
      <c r="P240" s="80">
        <v>239207.86201146743</v>
      </c>
      <c r="Q240" s="80">
        <v>-85863.681062908698</v>
      </c>
      <c r="R240" s="81">
        <v>-0.26413779640890667</v>
      </c>
    </row>
    <row r="241" spans="1:18">
      <c r="A241" s="672" t="s">
        <v>284</v>
      </c>
      <c r="B241" s="672" t="s">
        <v>249</v>
      </c>
      <c r="C241" s="672" t="s">
        <v>350</v>
      </c>
      <c r="D241" s="87" t="s">
        <v>102</v>
      </c>
      <c r="E241" s="88">
        <v>2842706.9554818389</v>
      </c>
      <c r="F241" s="88">
        <v>554458.59429265419</v>
      </c>
      <c r="G241" s="84">
        <v>0.24230699940477896</v>
      </c>
      <c r="H241" s="256">
        <v>4.8418409603959961E-2</v>
      </c>
      <c r="I241" s="256">
        <v>9.0911217154667281E-3</v>
      </c>
      <c r="J241" s="85">
        <v>6.4834109346577842</v>
      </c>
      <c r="K241" s="85">
        <v>-6.5838232067001456E-2</v>
      </c>
      <c r="L241" s="84">
        <v>-1.0052790845324717E-2</v>
      </c>
      <c r="M241" s="86">
        <v>18430437.359198693</v>
      </c>
      <c r="N241" s="86">
        <v>3444128.6864210684</v>
      </c>
      <c r="O241" s="84">
        <v>0.22981834697407971</v>
      </c>
      <c r="P241" s="88">
        <v>3516319.4592673378</v>
      </c>
      <c r="Q241" s="88">
        <v>555443.68969312729</v>
      </c>
      <c r="R241" s="84">
        <v>0.18759439197038755</v>
      </c>
    </row>
    <row r="242" spans="1:18">
      <c r="A242" s="672" t="s">
        <v>284</v>
      </c>
      <c r="B242" s="672" t="s">
        <v>249</v>
      </c>
      <c r="C242" s="672" t="s">
        <v>350</v>
      </c>
      <c r="D242" s="260" t="s">
        <v>90</v>
      </c>
      <c r="E242" s="80">
        <v>62675896.729651742</v>
      </c>
      <c r="F242" s="80">
        <v>1542171.2538129315</v>
      </c>
      <c r="G242" s="81">
        <v>2.5226194572788244E-2</v>
      </c>
      <c r="H242" s="255">
        <v>1.0675272856738749</v>
      </c>
      <c r="I242" s="255">
        <v>1.6844299393937279E-2</v>
      </c>
      <c r="J242" s="82">
        <v>9.5288119159742486</v>
      </c>
      <c r="K242" s="82">
        <v>-8.5508737466229334E-2</v>
      </c>
      <c r="L242" s="81">
        <v>-8.8938928238918354E-3</v>
      </c>
      <c r="M242" s="83">
        <v>597226831.60187697</v>
      </c>
      <c r="N242" s="83">
        <v>9467592.1377595663</v>
      </c>
      <c r="O242" s="81">
        <v>1.610794267801138E-2</v>
      </c>
      <c r="P242" s="80">
        <v>113819069.85147415</v>
      </c>
      <c r="Q242" s="80">
        <v>2114612.7164447606</v>
      </c>
      <c r="R242" s="81">
        <v>1.893042382264655E-2</v>
      </c>
    </row>
    <row r="243" spans="1:18">
      <c r="A243" s="672" t="s">
        <v>284</v>
      </c>
      <c r="B243" s="672" t="s">
        <v>249</v>
      </c>
      <c r="C243" s="672" t="s">
        <v>350</v>
      </c>
      <c r="D243" s="87" t="s">
        <v>106</v>
      </c>
      <c r="E243" s="88">
        <v>1948008.8217293234</v>
      </c>
      <c r="F243" s="88">
        <v>-160610.16197572276</v>
      </c>
      <c r="G243" s="84">
        <v>-7.6168413173211255E-2</v>
      </c>
      <c r="H243" s="256">
        <v>3.3179462575533267E-2</v>
      </c>
      <c r="I243" s="256">
        <v>-3.0606008834062337E-3</v>
      </c>
      <c r="J243" s="85">
        <v>13.23251027539118</v>
      </c>
      <c r="K243" s="85">
        <v>0.46168562525217816</v>
      </c>
      <c r="L243" s="84">
        <v>3.615159066859109E-2</v>
      </c>
      <c r="M243" s="86">
        <v>25777046.750085935</v>
      </c>
      <c r="N243" s="86">
        <v>-1151756.5447655171</v>
      </c>
      <c r="O243" s="84">
        <v>-4.2770431799534249E-2</v>
      </c>
      <c r="P243" s="88">
        <v>4034181.6552034062</v>
      </c>
      <c r="Q243" s="88">
        <v>-249756.12081645103</v>
      </c>
      <c r="R243" s="84">
        <v>-5.8300594890641884E-2</v>
      </c>
    </row>
    <row r="244" spans="1:18">
      <c r="A244" s="672" t="s">
        <v>284</v>
      </c>
      <c r="B244" s="672" t="s">
        <v>249</v>
      </c>
      <c r="C244" s="672" t="s">
        <v>350</v>
      </c>
      <c r="D244" s="260" t="s">
        <v>324</v>
      </c>
      <c r="E244" s="80">
        <v>21624997.430428267</v>
      </c>
      <c r="F244" s="80">
        <v>306004.34835168719</v>
      </c>
      <c r="G244" s="81">
        <v>1.4353602310090004E-2</v>
      </c>
      <c r="H244" s="255">
        <v>0.36832779448192637</v>
      </c>
      <c r="I244" s="255">
        <v>1.9260556444944399E-3</v>
      </c>
      <c r="J244" s="82">
        <v>13.342763185632924</v>
      </c>
      <c r="K244" s="82">
        <v>-0.1136546298048664</v>
      </c>
      <c r="L244" s="81">
        <v>-8.4461281868400996E-3</v>
      </c>
      <c r="M244" s="83">
        <v>288537219.60412484</v>
      </c>
      <c r="N244" s="83">
        <v>1659941.2872745395</v>
      </c>
      <c r="O244" s="81">
        <v>5.786241758195876E-3</v>
      </c>
      <c r="P244" s="80">
        <v>57427622.942491703</v>
      </c>
      <c r="Q244" s="80">
        <v>293135.72930366546</v>
      </c>
      <c r="R244" s="81">
        <v>5.1306267650548295E-3</v>
      </c>
    </row>
    <row r="245" spans="1:18">
      <c r="A245" s="672" t="s">
        <v>284</v>
      </c>
      <c r="B245" s="672" t="s">
        <v>249</v>
      </c>
      <c r="C245" s="672" t="s">
        <v>350</v>
      </c>
      <c r="D245" s="87" t="s">
        <v>103</v>
      </c>
      <c r="E245" s="88">
        <v>2271956.7680310532</v>
      </c>
      <c r="F245" s="88">
        <v>-238361.02740522521</v>
      </c>
      <c r="G245" s="84">
        <v>-9.4952530647140418E-2</v>
      </c>
      <c r="H245" s="256">
        <v>3.86971063566314E-2</v>
      </c>
      <c r="I245" s="256">
        <v>-4.4468076988446875E-3</v>
      </c>
      <c r="J245" s="85">
        <v>13.55360900428129</v>
      </c>
      <c r="K245" s="85">
        <v>0.2551561038540946</v>
      </c>
      <c r="L245" s="84">
        <v>1.9186901345937622E-2</v>
      </c>
      <c r="M245" s="86">
        <v>30793213.708523501</v>
      </c>
      <c r="N245" s="86">
        <v>-2590129.2591900788</v>
      </c>
      <c r="O245" s="84">
        <v>-7.7587474139276608E-2</v>
      </c>
      <c r="P245" s="88">
        <v>6278126.690913788</v>
      </c>
      <c r="Q245" s="88">
        <v>-477243.30966888461</v>
      </c>
      <c r="R245" s="84">
        <v>-7.0646509314474387E-2</v>
      </c>
    </row>
    <row r="246" spans="1:18">
      <c r="A246" s="672" t="s">
        <v>284</v>
      </c>
      <c r="B246" s="672" t="s">
        <v>249</v>
      </c>
      <c r="C246" s="672" t="s">
        <v>350</v>
      </c>
      <c r="D246" s="260" t="s">
        <v>93</v>
      </c>
      <c r="E246" s="80">
        <v>50242709.532496214</v>
      </c>
      <c r="F246" s="80">
        <v>3696603.8509087339</v>
      </c>
      <c r="G246" s="81">
        <v>7.941811235931219E-2</v>
      </c>
      <c r="H246" s="255">
        <v>0.85575900993454568</v>
      </c>
      <c r="I246" s="255">
        <v>5.5788111112746397E-2</v>
      </c>
      <c r="J246" s="82">
        <v>8.1388837389757072</v>
      </c>
      <c r="K246" s="82">
        <v>-0.20029303904113505</v>
      </c>
      <c r="L246" s="81">
        <v>-2.4018322716114333E-2</v>
      </c>
      <c r="M246" s="83">
        <v>408919571.61611319</v>
      </c>
      <c r="N246" s="83">
        <v>20763368.009101093</v>
      </c>
      <c r="O246" s="81">
        <v>5.3492299791047318E-2</v>
      </c>
      <c r="P246" s="80">
        <v>91301243.018819109</v>
      </c>
      <c r="Q246" s="80">
        <v>6857690.9718073308</v>
      </c>
      <c r="R246" s="81">
        <v>8.121035657038074E-2</v>
      </c>
    </row>
    <row r="247" spans="1:18">
      <c r="A247" s="672" t="s">
        <v>284</v>
      </c>
      <c r="B247" s="672" t="s">
        <v>249</v>
      </c>
      <c r="C247" s="672" t="s">
        <v>350</v>
      </c>
      <c r="D247" s="87" t="s">
        <v>101</v>
      </c>
      <c r="E247" s="88">
        <v>8989878.6154146865</v>
      </c>
      <c r="F247" s="88">
        <v>-86695.946746569127</v>
      </c>
      <c r="G247" s="84">
        <v>-9.5516151112766973E-3</v>
      </c>
      <c r="H247" s="256">
        <v>0.15312011822099666</v>
      </c>
      <c r="I247" s="256">
        <v>-2.8756499402803615E-3</v>
      </c>
      <c r="J247" s="85">
        <v>17.649195274104287</v>
      </c>
      <c r="K247" s="85">
        <v>1.3470812142744393</v>
      </c>
      <c r="L247" s="84">
        <v>8.2632302125390689E-2</v>
      </c>
      <c r="M247" s="86">
        <v>158664123.17394808</v>
      </c>
      <c r="N247" s="86">
        <v>10696769.389045119</v>
      </c>
      <c r="O247" s="84">
        <v>7.2291415068453463E-2</v>
      </c>
      <c r="P247" s="88">
        <v>17863486.705205586</v>
      </c>
      <c r="Q247" s="88">
        <v>-59954.405355442315</v>
      </c>
      <c r="R247" s="84">
        <v>-3.3450276085720716E-3</v>
      </c>
    </row>
    <row r="248" spans="1:18">
      <c r="A248" s="672" t="s">
        <v>284</v>
      </c>
      <c r="B248" s="672" t="s">
        <v>249</v>
      </c>
      <c r="C248" s="672" t="s">
        <v>350</v>
      </c>
      <c r="D248" s="260" t="s">
        <v>94</v>
      </c>
      <c r="E248" s="80">
        <v>31333156.433062553</v>
      </c>
      <c r="F248" s="80">
        <v>-1421767.6897276901</v>
      </c>
      <c r="G248" s="81">
        <v>-4.3406227546057774E-2</v>
      </c>
      <c r="H248" s="255">
        <v>0.53368202425347311</v>
      </c>
      <c r="I248" s="255">
        <v>-2.9264879846253034E-2</v>
      </c>
      <c r="J248" s="82">
        <v>7.3086549584957794</v>
      </c>
      <c r="K248" s="82">
        <v>0.19219207428827545</v>
      </c>
      <c r="L248" s="81">
        <v>2.7006685401926064E-2</v>
      </c>
      <c r="M248" s="83">
        <v>229003229.12982655</v>
      </c>
      <c r="N248" s="83">
        <v>-4095972.6650432646</v>
      </c>
      <c r="O248" s="81">
        <v>-1.7571800475952602E-2</v>
      </c>
      <c r="P248" s="80">
        <v>49043377.736136109</v>
      </c>
      <c r="Q248" s="80">
        <v>-2479573.6557103619</v>
      </c>
      <c r="R248" s="81">
        <v>-4.8125613706647162E-2</v>
      </c>
    </row>
    <row r="249" spans="1:18">
      <c r="A249" s="672" t="s">
        <v>284</v>
      </c>
      <c r="B249" s="672" t="s">
        <v>249</v>
      </c>
      <c r="C249" s="672" t="s">
        <v>350</v>
      </c>
      <c r="D249" s="87" t="s">
        <v>107</v>
      </c>
      <c r="E249" s="88">
        <v>7852626.0424956204</v>
      </c>
      <c r="F249" s="88">
        <v>-914263.43224971276</v>
      </c>
      <c r="G249" s="84">
        <v>-0.10428595397300489</v>
      </c>
      <c r="H249" s="256">
        <v>0.13374986241866429</v>
      </c>
      <c r="I249" s="256">
        <v>-1.6923461381175564E-2</v>
      </c>
      <c r="J249" s="85">
        <v>8.791478352772172</v>
      </c>
      <c r="K249" s="85">
        <v>0.85606645189868846</v>
      </c>
      <c r="L249" s="84">
        <v>0.10787927111943083</v>
      </c>
      <c r="M249" s="86">
        <v>69036191.865015253</v>
      </c>
      <c r="N249" s="86">
        <v>-532687.20652134717</v>
      </c>
      <c r="O249" s="84">
        <v>-7.656975556176393E-3</v>
      </c>
      <c r="P249" s="88">
        <v>7427885.4500892721</v>
      </c>
      <c r="Q249" s="88">
        <v>-821869.69520943891</v>
      </c>
      <c r="R249" s="84">
        <v>-9.9623525878558702E-2</v>
      </c>
    </row>
    <row r="250" spans="1:18">
      <c r="A250" s="672" t="s">
        <v>284</v>
      </c>
      <c r="B250" s="672" t="s">
        <v>249</v>
      </c>
      <c r="C250" s="672" t="s">
        <v>350</v>
      </c>
      <c r="D250" s="260" t="s">
        <v>325</v>
      </c>
      <c r="E250" s="80">
        <v>5792328.2910929862</v>
      </c>
      <c r="F250" s="80">
        <v>134738.45066255983</v>
      </c>
      <c r="G250" s="81">
        <v>2.381552117823886E-2</v>
      </c>
      <c r="H250" s="255">
        <v>9.8657838514771709E-2</v>
      </c>
      <c r="I250" s="255">
        <v>1.4229106182248596E-3</v>
      </c>
      <c r="J250" s="82">
        <v>15.160329757103597</v>
      </c>
      <c r="K250" s="82">
        <v>-0.15428647019349562</v>
      </c>
      <c r="L250" s="81">
        <v>-1.0074458798287885E-2</v>
      </c>
      <c r="M250" s="83">
        <v>87813606.954370022</v>
      </c>
      <c r="N250" s="83">
        <v>1169789.7767230421</v>
      </c>
      <c r="O250" s="81">
        <v>1.3501133893080986E-2</v>
      </c>
      <c r="P250" s="80">
        <v>6829678.6900510443</v>
      </c>
      <c r="Q250" s="80">
        <v>-49579.836821570992</v>
      </c>
      <c r="R250" s="81">
        <v>-7.2071483616869565E-3</v>
      </c>
    </row>
    <row r="251" spans="1:18">
      <c r="A251" s="672" t="s">
        <v>284</v>
      </c>
      <c r="B251" s="672" t="s">
        <v>249</v>
      </c>
      <c r="C251" s="672" t="s">
        <v>350</v>
      </c>
      <c r="D251" s="87" t="s">
        <v>326</v>
      </c>
      <c r="E251" s="88">
        <v>455942.019231304</v>
      </c>
      <c r="F251" s="88">
        <v>-7317.1447509244899</v>
      </c>
      <c r="G251" s="84">
        <v>-1.5794927159185543E-2</v>
      </c>
      <c r="H251" s="256">
        <v>7.765832985432008E-3</v>
      </c>
      <c r="I251" s="256">
        <v>-1.9603287577357655E-4</v>
      </c>
      <c r="J251" s="85">
        <v>5.8855873774066723</v>
      </c>
      <c r="K251" s="85">
        <v>0.10441843790093053</v>
      </c>
      <c r="L251" s="84">
        <v>1.8061820886669633E-2</v>
      </c>
      <c r="M251" s="86">
        <v>2683486.593217073</v>
      </c>
      <c r="N251" s="86">
        <v>5307.1034616166726</v>
      </c>
      <c r="O251" s="84">
        <v>1.9816085822168933E-3</v>
      </c>
      <c r="P251" s="88">
        <v>486167.21105247154</v>
      </c>
      <c r="Q251" s="88">
        <v>-17240.708367010811</v>
      </c>
      <c r="R251" s="84">
        <v>-3.4247987967476502E-2</v>
      </c>
    </row>
    <row r="252" spans="1:18">
      <c r="A252" s="672" t="s">
        <v>284</v>
      </c>
      <c r="B252" s="672" t="s">
        <v>249</v>
      </c>
      <c r="C252" s="672" t="s">
        <v>350</v>
      </c>
      <c r="D252" s="260" t="s">
        <v>327</v>
      </c>
      <c r="E252" s="80">
        <v>43685.004429116845</v>
      </c>
      <c r="F252" s="80">
        <v>-4399.4327960461378</v>
      </c>
      <c r="G252" s="81">
        <v>-9.1493902183883272E-2</v>
      </c>
      <c r="H252" s="255">
        <v>7.4406488995319773E-4</v>
      </c>
      <c r="I252" s="255">
        <v>-8.2344750618952231E-5</v>
      </c>
      <c r="J252" s="82">
        <v>8.7412189932067808</v>
      </c>
      <c r="K252" s="82">
        <v>0.33295034447257699</v>
      </c>
      <c r="L252" s="81">
        <v>3.9597966999151475E-2</v>
      </c>
      <c r="M252" s="83">
        <v>381860.1904341185</v>
      </c>
      <c r="N252" s="83">
        <v>-22446.67557824729</v>
      </c>
      <c r="O252" s="81">
        <v>-5.5518907704032797E-2</v>
      </c>
      <c r="P252" s="80">
        <v>61292.897198200226</v>
      </c>
      <c r="Q252" s="80">
        <v>-6081.6472854614258</v>
      </c>
      <c r="R252" s="81">
        <v>-9.026624717197497E-2</v>
      </c>
    </row>
    <row r="253" spans="1:18">
      <c r="A253" s="672" t="s">
        <v>284</v>
      </c>
      <c r="B253" s="672" t="s">
        <v>249</v>
      </c>
      <c r="C253" s="672" t="s">
        <v>350</v>
      </c>
      <c r="D253" s="87" t="s">
        <v>85</v>
      </c>
      <c r="E253" s="88">
        <v>89197182.79381606</v>
      </c>
      <c r="F253" s="88">
        <v>-438164.2066578269</v>
      </c>
      <c r="G253" s="84">
        <v>-4.8882970984148741E-3</v>
      </c>
      <c r="H253" s="256">
        <v>1.5192511221397564</v>
      </c>
      <c r="I253" s="256">
        <v>-2.1278811700401468E-2</v>
      </c>
      <c r="J253" s="85">
        <v>4.6682729406842247</v>
      </c>
      <c r="K253" s="85">
        <v>-0.15308057520389085</v>
      </c>
      <c r="L253" s="84">
        <v>-3.175053949050502E-2</v>
      </c>
      <c r="M253" s="86">
        <v>416396794.82163602</v>
      </c>
      <c r="N253" s="86">
        <v>-15766900.586950004</v>
      </c>
      <c r="O253" s="84">
        <v>-3.6483630518855364E-2</v>
      </c>
      <c r="P253" s="88">
        <v>111118220.65773289</v>
      </c>
      <c r="Q253" s="88">
        <v>-3443846.1476873159</v>
      </c>
      <c r="R253" s="84">
        <v>-3.0060963840121462E-2</v>
      </c>
    </row>
    <row r="254" spans="1:18">
      <c r="A254" s="672" t="s">
        <v>284</v>
      </c>
      <c r="B254" s="672" t="s">
        <v>249</v>
      </c>
      <c r="C254" s="672" t="s">
        <v>350</v>
      </c>
      <c r="D254" s="260" t="s">
        <v>84</v>
      </c>
      <c r="E254" s="80">
        <v>885311140.29208946</v>
      </c>
      <c r="F254" s="80">
        <v>20761731.324468136</v>
      </c>
      <c r="G254" s="81">
        <v>2.4014511037906097E-2</v>
      </c>
      <c r="H254" s="255">
        <v>15.079063051135204</v>
      </c>
      <c r="I254" s="255">
        <v>0.22036848066183801</v>
      </c>
      <c r="J254" s="82">
        <v>4.8152677835122422</v>
      </c>
      <c r="K254" s="82">
        <v>3.9368082824022821E-3</v>
      </c>
      <c r="L254" s="81">
        <v>8.1823684603494118E-4</v>
      </c>
      <c r="M254" s="83">
        <v>4263010212.232985</v>
      </c>
      <c r="N254" s="83">
        <v>103376861.25041771</v>
      </c>
      <c r="O254" s="81">
        <v>2.4852397441711672E-2</v>
      </c>
      <c r="P254" s="80">
        <v>894404822.93377137</v>
      </c>
      <c r="Q254" s="80">
        <v>20012490.612517834</v>
      </c>
      <c r="R254" s="81">
        <v>2.2887312562989405E-2</v>
      </c>
    </row>
    <row r="255" spans="1:18">
      <c r="A255" s="672" t="s">
        <v>284</v>
      </c>
      <c r="B255" s="672" t="s">
        <v>249</v>
      </c>
      <c r="C255" s="672" t="s">
        <v>350</v>
      </c>
      <c r="D255" s="87" t="s">
        <v>89</v>
      </c>
      <c r="E255" s="88">
        <v>49546518.852750286</v>
      </c>
      <c r="F255" s="88">
        <v>411609.90650051832</v>
      </c>
      <c r="G255" s="84">
        <v>8.3771378705675727E-3</v>
      </c>
      <c r="H255" s="256">
        <v>0.84390114135284222</v>
      </c>
      <c r="I255" s="256">
        <v>-5.6257258590308723E-4</v>
      </c>
      <c r="J255" s="85">
        <v>5.9843060685492073</v>
      </c>
      <c r="K255" s="85">
        <v>-0.13437383690242566</v>
      </c>
      <c r="L255" s="84">
        <v>-2.1961246376477547E-2</v>
      </c>
      <c r="M255" s="86">
        <v>296501533.44600123</v>
      </c>
      <c r="N255" s="86">
        <v>-4139246.5796129107</v>
      </c>
      <c r="O255" s="84">
        <v>-1.3768080894615339E-2</v>
      </c>
      <c r="P255" s="88">
        <v>80916206.232877448</v>
      </c>
      <c r="Q255" s="88">
        <v>-4349.812456458807</v>
      </c>
      <c r="R255" s="84">
        <v>-5.3754109821266217E-5</v>
      </c>
    </row>
    <row r="256" spans="1:18">
      <c r="A256" s="672" t="s">
        <v>284</v>
      </c>
      <c r="B256" s="672" t="s">
        <v>249</v>
      </c>
      <c r="C256" s="672" t="s">
        <v>350</v>
      </c>
      <c r="D256" s="260" t="s">
        <v>105</v>
      </c>
      <c r="E256" s="80">
        <v>5858954.8975849766</v>
      </c>
      <c r="F256" s="80">
        <v>13434.721517778933</v>
      </c>
      <c r="G256" s="81">
        <v>2.2982935843389165E-3</v>
      </c>
      <c r="H256" s="255">
        <v>9.9792656269176605E-2</v>
      </c>
      <c r="I256" s="255">
        <v>-6.7216158945788973E-4</v>
      </c>
      <c r="J256" s="82">
        <v>6.0598417251821033</v>
      </c>
      <c r="K256" s="82">
        <v>0.83331623952892553</v>
      </c>
      <c r="L256" s="81">
        <v>0.15943981174804947</v>
      </c>
      <c r="M256" s="83">
        <v>35504339.354345478</v>
      </c>
      <c r="N256" s="83">
        <v>4952579.1772304177</v>
      </c>
      <c r="O256" s="81">
        <v>0.16210454482881712</v>
      </c>
      <c r="P256" s="80">
        <v>6179885.7838467713</v>
      </c>
      <c r="Q256" s="80">
        <v>519044.30676883738</v>
      </c>
      <c r="R256" s="81">
        <v>9.1690309447909596E-2</v>
      </c>
    </row>
    <row r="257" spans="1:18">
      <c r="A257" s="672" t="s">
        <v>284</v>
      </c>
      <c r="B257" s="672" t="s">
        <v>249</v>
      </c>
      <c r="C257" s="672" t="s">
        <v>350</v>
      </c>
      <c r="D257" s="87" t="s">
        <v>100</v>
      </c>
      <c r="E257" s="88">
        <v>19882243.171124086</v>
      </c>
      <c r="F257" s="88">
        <v>3494952.1579242442</v>
      </c>
      <c r="G257" s="84">
        <v>0.21327211160826315</v>
      </c>
      <c r="H257" s="256">
        <v>0.33864433048528902</v>
      </c>
      <c r="I257" s="256">
        <v>5.7001951834702635E-2</v>
      </c>
      <c r="J257" s="85">
        <v>4.1166192413052505</v>
      </c>
      <c r="K257" s="85">
        <v>-0.25594134994210105</v>
      </c>
      <c r="L257" s="84">
        <v>-5.8533517055069366E-2</v>
      </c>
      <c r="M257" s="86">
        <v>81847624.798559323</v>
      </c>
      <c r="N257" s="86">
        <v>10193201.91693981</v>
      </c>
      <c r="O257" s="84">
        <v>0.14225502777100069</v>
      </c>
      <c r="P257" s="88">
        <v>14399070.496581798</v>
      </c>
      <c r="Q257" s="88">
        <v>2172450.588437859</v>
      </c>
      <c r="R257" s="84">
        <v>0.1776820253478909</v>
      </c>
    </row>
    <row r="258" spans="1:18">
      <c r="A258" s="672" t="s">
        <v>284</v>
      </c>
      <c r="B258" s="672" t="s">
        <v>249</v>
      </c>
      <c r="C258" s="672" t="s">
        <v>350</v>
      </c>
      <c r="D258" s="260" t="s">
        <v>86</v>
      </c>
      <c r="E258" s="80">
        <v>199037470.78526911</v>
      </c>
      <c r="F258" s="80">
        <v>4668025.9050197601</v>
      </c>
      <c r="G258" s="81">
        <v>2.4016253726997689E-2</v>
      </c>
      <c r="H258" s="255">
        <v>3.3901059581373167</v>
      </c>
      <c r="I258" s="255">
        <v>4.9549379934570759E-2</v>
      </c>
      <c r="J258" s="82">
        <v>9.3159659094232268</v>
      </c>
      <c r="K258" s="82">
        <v>0.3136576852789581</v>
      </c>
      <c r="L258" s="81">
        <v>3.4841918035835015E-2</v>
      </c>
      <c r="M258" s="83">
        <v>1854226292.5333884</v>
      </c>
      <c r="N258" s="83">
        <v>104452640.36556363</v>
      </c>
      <c r="O258" s="81">
        <v>5.969494410671658E-2</v>
      </c>
      <c r="P258" s="80">
        <v>400593704.77811235</v>
      </c>
      <c r="Q258" s="80">
        <v>10036417.589358568</v>
      </c>
      <c r="R258" s="81">
        <v>2.5697683588497566E-2</v>
      </c>
    </row>
    <row r="259" spans="1:18">
      <c r="A259" s="672" t="s">
        <v>284</v>
      </c>
      <c r="B259" s="672" t="s">
        <v>249</v>
      </c>
      <c r="C259" s="672" t="s">
        <v>350</v>
      </c>
      <c r="D259" s="87" t="s">
        <v>328</v>
      </c>
      <c r="E259" s="88">
        <v>1956768.2942758529</v>
      </c>
      <c r="F259" s="88">
        <v>152559.45545357931</v>
      </c>
      <c r="G259" s="84">
        <v>8.4557536894212845E-2</v>
      </c>
      <c r="H259" s="256">
        <v>3.3328658302111638E-2</v>
      </c>
      <c r="I259" s="256">
        <v>2.3203806960684428E-3</v>
      </c>
      <c r="J259" s="85">
        <v>22.692838228504435</v>
      </c>
      <c r="K259" s="85">
        <v>0.66394357959591588</v>
      </c>
      <c r="L259" s="84">
        <v>3.0139668384532983E-2</v>
      </c>
      <c r="M259" s="86">
        <v>44404626.352668487</v>
      </c>
      <c r="N259" s="86">
        <v>4659899.9176230505</v>
      </c>
      <c r="O259" s="84">
        <v>0.11724574140015019</v>
      </c>
      <c r="P259" s="88">
        <v>4739514.3868570831</v>
      </c>
      <c r="Q259" s="88">
        <v>392815.84734377451</v>
      </c>
      <c r="R259" s="84">
        <v>9.0371081355864483E-2</v>
      </c>
    </row>
    <row r="260" spans="1:18">
      <c r="A260" s="672" t="s">
        <v>284</v>
      </c>
      <c r="B260" s="672" t="s">
        <v>249</v>
      </c>
      <c r="C260" s="672" t="s">
        <v>350</v>
      </c>
      <c r="D260" s="260" t="s">
        <v>97</v>
      </c>
      <c r="E260" s="80">
        <v>6342766.6411666628</v>
      </c>
      <c r="F260" s="80">
        <v>31724.543111597188</v>
      </c>
      <c r="G260" s="81">
        <v>5.0268311665000688E-3</v>
      </c>
      <c r="H260" s="255">
        <v>0.10803318036779004</v>
      </c>
      <c r="I260" s="255">
        <v>-4.3239254651822323E-4</v>
      </c>
      <c r="J260" s="82">
        <v>14.434208371703942</v>
      </c>
      <c r="K260" s="82">
        <v>0.59121448293433509</v>
      </c>
      <c r="L260" s="81">
        <v>4.2708570680939847E-2</v>
      </c>
      <c r="M260" s="83">
        <v>91552815.351692334</v>
      </c>
      <c r="N260" s="83">
        <v>4189098.1565483361</v>
      </c>
      <c r="O260" s="81">
        <v>4.795009062161542E-2</v>
      </c>
      <c r="P260" s="80">
        <v>7773591.8965531616</v>
      </c>
      <c r="Q260" s="80">
        <v>-51788.407464909367</v>
      </c>
      <c r="R260" s="81">
        <v>-6.6180051898970015E-3</v>
      </c>
    </row>
    <row r="261" spans="1:18">
      <c r="A261" s="672" t="s">
        <v>284</v>
      </c>
      <c r="B261" s="672" t="s">
        <v>249</v>
      </c>
      <c r="C261" s="672" t="s">
        <v>350</v>
      </c>
      <c r="D261" s="87" t="s">
        <v>88</v>
      </c>
      <c r="E261" s="88">
        <v>92025289.65104793</v>
      </c>
      <c r="F261" s="88">
        <v>872678.70160150528</v>
      </c>
      <c r="G261" s="84">
        <v>9.5738201299082493E-3</v>
      </c>
      <c r="H261" s="256">
        <v>1.5674208555528903</v>
      </c>
      <c r="I261" s="256">
        <v>8.142610074819423E-4</v>
      </c>
      <c r="J261" s="85">
        <v>6.2401591459745251</v>
      </c>
      <c r="K261" s="85">
        <v>-0.11873315824050312</v>
      </c>
      <c r="L261" s="84">
        <v>-1.8671987597871434E-2</v>
      </c>
      <c r="M261" s="86">
        <v>574252452.87694156</v>
      </c>
      <c r="N261" s="86">
        <v>-5377183.3985998631</v>
      </c>
      <c r="O261" s="84">
        <v>-9.276929718693136E-3</v>
      </c>
      <c r="P261" s="88">
        <v>162250055.19211233</v>
      </c>
      <c r="Q261" s="88">
        <v>1598695.8128400743</v>
      </c>
      <c r="R261" s="84">
        <v>9.9513369760277498E-3</v>
      </c>
    </row>
    <row r="262" spans="1:18">
      <c r="A262" s="672" t="s">
        <v>284</v>
      </c>
      <c r="B262" s="672" t="s">
        <v>249</v>
      </c>
      <c r="C262" s="672" t="s">
        <v>350</v>
      </c>
      <c r="D262" s="260" t="s">
        <v>329</v>
      </c>
      <c r="E262" s="80">
        <v>676578.28340432479</v>
      </c>
      <c r="F262" s="80">
        <v>121910.9957229034</v>
      </c>
      <c r="G262" s="81">
        <v>0.219791212552856</v>
      </c>
      <c r="H262" s="255">
        <v>1.1523820417663162E-2</v>
      </c>
      <c r="I262" s="255">
        <v>1.9909565577102065E-3</v>
      </c>
      <c r="J262" s="82">
        <v>5.5356559547748958</v>
      </c>
      <c r="K262" s="82">
        <v>-0.97012940932666325</v>
      </c>
      <c r="L262" s="81">
        <v>-0.14911795502504055</v>
      </c>
      <c r="M262" s="83">
        <v>3745304.6033985275</v>
      </c>
      <c r="N262" s="83">
        <v>136758.28125482751</v>
      </c>
      <c r="O262" s="81">
        <v>3.7898441379459587E-2</v>
      </c>
      <c r="P262" s="80">
        <v>676388.98318940646</v>
      </c>
      <c r="Q262" s="80">
        <v>6859.5779067933327</v>
      </c>
      <c r="R262" s="81">
        <v>1.0245372126557841E-2</v>
      </c>
    </row>
    <row r="263" spans="1:18">
      <c r="A263" s="672" t="s">
        <v>284</v>
      </c>
      <c r="B263" s="672" t="s">
        <v>249</v>
      </c>
      <c r="C263" s="672" t="s">
        <v>350</v>
      </c>
      <c r="D263" s="87" t="s">
        <v>99</v>
      </c>
      <c r="E263" s="88">
        <v>18360485.644964661</v>
      </c>
      <c r="F263" s="88">
        <v>1249823.0590343699</v>
      </c>
      <c r="G263" s="84">
        <v>7.304352200025678E-2</v>
      </c>
      <c r="H263" s="256">
        <v>0.31272499360907313</v>
      </c>
      <c r="I263" s="256">
        <v>1.8650292237915367E-2</v>
      </c>
      <c r="J263" s="85">
        <v>5.0458647183334993</v>
      </c>
      <c r="K263" s="85">
        <v>-3.0106320663012553E-3</v>
      </c>
      <c r="L263" s="84">
        <v>-5.9629756279541647E-4</v>
      </c>
      <c r="M263" s="86">
        <v>92644526.727395862</v>
      </c>
      <c r="N263" s="86">
        <v>6254924.1682843119</v>
      </c>
      <c r="O263" s="84">
        <v>7.2403668763314652E-2</v>
      </c>
      <c r="P263" s="88">
        <v>15911034.699862998</v>
      </c>
      <c r="Q263" s="88">
        <v>1097798.4673570376</v>
      </c>
      <c r="R263" s="84">
        <v>7.4109293210894989E-2</v>
      </c>
    </row>
    <row r="264" spans="1:18">
      <c r="A264" s="672" t="s">
        <v>284</v>
      </c>
      <c r="B264" s="672" t="s">
        <v>249</v>
      </c>
      <c r="C264" s="672" t="s">
        <v>350</v>
      </c>
      <c r="D264" s="260" t="s">
        <v>104</v>
      </c>
      <c r="E264" s="80">
        <v>7766432.8526531179</v>
      </c>
      <c r="F264" s="80">
        <v>797186.16708602104</v>
      </c>
      <c r="G264" s="81">
        <v>0.11438627488060468</v>
      </c>
      <c r="H264" s="255">
        <v>0.13228177681004455</v>
      </c>
      <c r="I264" s="255">
        <v>1.2503882321883986E-2</v>
      </c>
      <c r="J264" s="82">
        <v>5.8451191417084152</v>
      </c>
      <c r="K264" s="82">
        <v>1.773948781632928E-2</v>
      </c>
      <c r="L264" s="81">
        <v>3.0441620196276623E-3</v>
      </c>
      <c r="M264" s="83">
        <v>45395725.329835832</v>
      </c>
      <c r="N264" s="83">
        <v>4783278.9914072752</v>
      </c>
      <c r="O264" s="81">
        <v>0.11777864725379056</v>
      </c>
      <c r="P264" s="80">
        <v>6556707.4791441616</v>
      </c>
      <c r="Q264" s="80">
        <v>780647.48033800721</v>
      </c>
      <c r="R264" s="81">
        <v>0.13515224573487086</v>
      </c>
    </row>
    <row r="265" spans="1:18">
      <c r="A265" s="672" t="s">
        <v>284</v>
      </c>
      <c r="B265" s="672" t="s">
        <v>249</v>
      </c>
      <c r="C265" s="672" t="s">
        <v>350</v>
      </c>
      <c r="D265" s="87" t="s">
        <v>330</v>
      </c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</row>
    <row r="266" spans="1:18">
      <c r="A266" s="672" t="s">
        <v>284</v>
      </c>
      <c r="B266" s="672" t="s">
        <v>249</v>
      </c>
      <c r="C266" s="672" t="s">
        <v>350</v>
      </c>
      <c r="D266" s="260" t="s">
        <v>87</v>
      </c>
      <c r="E266" s="80">
        <v>90580552.808986664</v>
      </c>
      <c r="F266" s="80">
        <v>4843724.9793566912</v>
      </c>
      <c r="G266" s="81">
        <v>5.6495266992870219E-2</v>
      </c>
      <c r="H266" s="255">
        <v>1.542813373570282</v>
      </c>
      <c r="I266" s="255">
        <v>6.9285863230565292E-2</v>
      </c>
      <c r="J266" s="82">
        <v>5.1483613195102595</v>
      </c>
      <c r="K266" s="82">
        <v>3.5628305423902162E-2</v>
      </c>
      <c r="L266" s="81">
        <v>6.9685440889913006E-3</v>
      </c>
      <c r="M266" s="83">
        <v>466341414.38164335</v>
      </c>
      <c r="N266" s="83">
        <v>27991904.214056253</v>
      </c>
      <c r="O266" s="81">
        <v>6.3857500840720824E-2</v>
      </c>
      <c r="P266" s="80">
        <v>97207008.784729093</v>
      </c>
      <c r="Q266" s="80">
        <v>4804264.2370069623</v>
      </c>
      <c r="R266" s="81">
        <v>5.1992657366640903E-2</v>
      </c>
    </row>
    <row r="267" spans="1:18">
      <c r="A267" s="672" t="s">
        <v>284</v>
      </c>
      <c r="B267" s="672" t="s">
        <v>249</v>
      </c>
      <c r="C267" s="672" t="s">
        <v>350</v>
      </c>
      <c r="D267" s="87" t="s">
        <v>109</v>
      </c>
      <c r="E267" s="88">
        <v>104213255.58811533</v>
      </c>
      <c r="F267" s="88">
        <v>1519323.6280289441</v>
      </c>
      <c r="G267" s="84">
        <v>1.4794677728567771E-2</v>
      </c>
      <c r="H267" s="256">
        <v>1.7750123998877916</v>
      </c>
      <c r="I267" s="256">
        <v>1.0049341202681861E-2</v>
      </c>
      <c r="J267" s="85">
        <v>3.2541292184981239</v>
      </c>
      <c r="K267" s="85">
        <v>9.4025746128089782E-2</v>
      </c>
      <c r="L267" s="84">
        <v>2.975400867414375E-2</v>
      </c>
      <c r="M267" s="86">
        <v>339123399.96409899</v>
      </c>
      <c r="N267" s="86">
        <v>14599948.985697985</v>
      </c>
      <c r="O267" s="84">
        <v>4.4988887372178536E-2</v>
      </c>
      <c r="P267" s="88">
        <v>79645484.985832617</v>
      </c>
      <c r="Q267" s="88">
        <v>1944886.670463413</v>
      </c>
      <c r="R267" s="84">
        <v>2.5030523736375321E-2</v>
      </c>
    </row>
    <row r="268" spans="1:18">
      <c r="A268" s="672" t="s">
        <v>284</v>
      </c>
      <c r="B268" s="672" t="s">
        <v>249</v>
      </c>
      <c r="C268" s="672" t="s">
        <v>350</v>
      </c>
      <c r="D268" s="260" t="s">
        <v>110</v>
      </c>
      <c r="E268" s="80">
        <v>2144645.929063912</v>
      </c>
      <c r="F268" s="80">
        <v>73676.83108454803</v>
      </c>
      <c r="G268" s="81">
        <v>3.5576016637058568E-2</v>
      </c>
      <c r="H268" s="255">
        <v>3.6528684340338839E-2</v>
      </c>
      <c r="I268" s="255">
        <v>9.3569570073113312E-4</v>
      </c>
      <c r="J268" s="82">
        <v>12.791903441971867</v>
      </c>
      <c r="K268" s="82">
        <v>2.2681067230289287E-2</v>
      </c>
      <c r="L268" s="81">
        <v>1.7762293242816443E-3</v>
      </c>
      <c r="M268" s="83">
        <v>27434103.641803607</v>
      </c>
      <c r="N268" s="83">
        <v>989438.69848712906</v>
      </c>
      <c r="O268" s="81">
        <v>3.7415437125332004E-2</v>
      </c>
      <c r="P268" s="80">
        <v>5051016.8665110255</v>
      </c>
      <c r="Q268" s="80">
        <v>91767.594985474832</v>
      </c>
      <c r="R268" s="81">
        <v>1.850433199887239E-2</v>
      </c>
    </row>
    <row r="269" spans="1:18">
      <c r="A269" s="672" t="s">
        <v>284</v>
      </c>
      <c r="B269" s="672" t="s">
        <v>249</v>
      </c>
      <c r="C269" s="672" t="s">
        <v>350</v>
      </c>
      <c r="D269" s="87" t="s">
        <v>331</v>
      </c>
      <c r="E269" s="88">
        <v>210298.33275225593</v>
      </c>
      <c r="F269" s="88">
        <v>63.322860118147219</v>
      </c>
      <c r="G269" s="84">
        <v>3.0120035740305746E-4</v>
      </c>
      <c r="H269" s="256">
        <v>3.5819066029979486E-3</v>
      </c>
      <c r="I269" s="256">
        <v>-3.1325639839330406E-5</v>
      </c>
      <c r="J269" s="85">
        <v>24.005836920859092</v>
      </c>
      <c r="K269" s="85">
        <v>0.41423508860481206</v>
      </c>
      <c r="L269" s="84">
        <v>1.7558582564685059E-2</v>
      </c>
      <c r="M269" s="86">
        <v>5048387.4807792166</v>
      </c>
      <c r="N269" s="86">
        <v>88606.836203861982</v>
      </c>
      <c r="O269" s="84">
        <v>1.7865071573432114E-2</v>
      </c>
      <c r="P269" s="88">
        <v>582167.57621717069</v>
      </c>
      <c r="Q269" s="88">
        <v>-62592.60246568569</v>
      </c>
      <c r="R269" s="84">
        <v>-9.7078890004578963E-2</v>
      </c>
    </row>
    <row r="270" spans="1:18">
      <c r="A270" s="672" t="s">
        <v>284</v>
      </c>
      <c r="B270" s="672" t="s">
        <v>249</v>
      </c>
      <c r="C270" s="672" t="s">
        <v>350</v>
      </c>
      <c r="D270" s="260" t="s">
        <v>332</v>
      </c>
      <c r="E270" s="80">
        <v>347201.64968903997</v>
      </c>
      <c r="F270" s="80">
        <v>-21034.35081700288</v>
      </c>
      <c r="G270" s="81">
        <v>-5.7121929382506695E-2</v>
      </c>
      <c r="H270" s="255">
        <v>5.9137125117298961E-3</v>
      </c>
      <c r="I270" s="255">
        <v>-4.1502498391609612E-4</v>
      </c>
      <c r="J270" s="82">
        <v>19.95713438680551</v>
      </c>
      <c r="K270" s="82">
        <v>0.49549038823066027</v>
      </c>
      <c r="L270" s="81">
        <v>2.5459842357970601E-2</v>
      </c>
      <c r="M270" s="83">
        <v>6929149.9821647406</v>
      </c>
      <c r="N270" s="83">
        <v>-237327.96714289393</v>
      </c>
      <c r="O270" s="81">
        <v>-3.3116402341797843E-2</v>
      </c>
      <c r="P270" s="80">
        <v>793210.30554936756</v>
      </c>
      <c r="Q270" s="80">
        <v>27142.528501841472</v>
      </c>
      <c r="R270" s="81">
        <v>3.543097531976936E-2</v>
      </c>
    </row>
    <row r="271" spans="1:18">
      <c r="A271" s="672" t="s">
        <v>284</v>
      </c>
      <c r="B271" s="672" t="s">
        <v>249</v>
      </c>
      <c r="C271" s="672" t="s">
        <v>350</v>
      </c>
      <c r="D271" s="87" t="s">
        <v>333</v>
      </c>
      <c r="E271" s="88">
        <v>54041.985823439536</v>
      </c>
      <c r="F271" s="88">
        <v>8075.6574069724375</v>
      </c>
      <c r="G271" s="84">
        <v>0.17568637054943445</v>
      </c>
      <c r="H271" s="256">
        <v>9.2047018788370821E-4</v>
      </c>
      <c r="I271" s="256">
        <v>1.3046370892267223E-4</v>
      </c>
      <c r="J271" s="85">
        <v>6.6317680549817117</v>
      </c>
      <c r="K271" s="85">
        <v>-0.10723503034073723</v>
      </c>
      <c r="L271" s="84">
        <v>-1.5912595525337442E-2</v>
      </c>
      <c r="M271" s="86">
        <v>358393.91521166085</v>
      </c>
      <c r="N271" s="86">
        <v>48626.686192144116</v>
      </c>
      <c r="O271" s="84">
        <v>0.15697814887022932</v>
      </c>
      <c r="P271" s="88">
        <v>38870.508724093437</v>
      </c>
      <c r="Q271" s="88">
        <v>6066.112687587738</v>
      </c>
      <c r="R271" s="84">
        <v>0.18491767630280981</v>
      </c>
    </row>
    <row r="272" spans="1:18">
      <c r="A272" s="672" t="s">
        <v>284</v>
      </c>
      <c r="B272" s="672" t="s">
        <v>249</v>
      </c>
      <c r="C272" s="672" t="s">
        <v>350</v>
      </c>
      <c r="D272" s="260" t="s">
        <v>334</v>
      </c>
      <c r="E272" s="80">
        <v>972846.59281692759</v>
      </c>
      <c r="F272" s="80">
        <v>175643.87603665434</v>
      </c>
      <c r="G272" s="81">
        <v>0.22032523514977645</v>
      </c>
      <c r="H272" s="255">
        <v>1.6570010750490027E-2</v>
      </c>
      <c r="I272" s="255">
        <v>2.8687791534034914E-3</v>
      </c>
      <c r="J272" s="82">
        <v>15.563392344585937</v>
      </c>
      <c r="K272" s="82">
        <v>-0.8573019876822574</v>
      </c>
      <c r="L272" s="81">
        <v>-5.2208632006356705E-2</v>
      </c>
      <c r="M272" s="83">
        <v>15140793.215103483</v>
      </c>
      <c r="N272" s="83">
        <v>2050171.0820008442</v>
      </c>
      <c r="O272" s="81">
        <v>0.15661372401977111</v>
      </c>
      <c r="P272" s="80">
        <v>2386023.7849495132</v>
      </c>
      <c r="Q272" s="80">
        <v>286794.29823868675</v>
      </c>
      <c r="R272" s="81">
        <v>0.13661884041465605</v>
      </c>
    </row>
    <row r="273" spans="1:18">
      <c r="A273" s="672" t="s">
        <v>284</v>
      </c>
      <c r="B273" s="672" t="s">
        <v>249</v>
      </c>
      <c r="C273" s="672" t="s">
        <v>350</v>
      </c>
      <c r="D273" s="87" t="s">
        <v>335</v>
      </c>
      <c r="E273" s="88">
        <v>184859.10044046218</v>
      </c>
      <c r="F273" s="88">
        <v>-21999.828764726117</v>
      </c>
      <c r="G273" s="84">
        <v>-0.10635184494696849</v>
      </c>
      <c r="H273" s="256">
        <v>3.1486128483576839E-3</v>
      </c>
      <c r="I273" s="256">
        <v>-4.0659593017284288E-4</v>
      </c>
      <c r="J273" s="85">
        <v>10.042956925908619</v>
      </c>
      <c r="K273" s="85">
        <v>0.28287378497267568</v>
      </c>
      <c r="L273" s="84">
        <v>2.8982722881349295E-2</v>
      </c>
      <c r="M273" s="86">
        <v>1856531.9830857767</v>
      </c>
      <c r="N273" s="86">
        <v>-162428.3644018434</v>
      </c>
      <c r="O273" s="84">
        <v>-8.045148811563739E-2</v>
      </c>
      <c r="P273" s="88">
        <v>303579.32112815452</v>
      </c>
      <c r="Q273" s="88">
        <v>-20012.915206428035</v>
      </c>
      <c r="R273" s="84">
        <v>-6.1846091961660701E-2</v>
      </c>
    </row>
    <row r="274" spans="1:18">
      <c r="A274" s="672" t="s">
        <v>284</v>
      </c>
      <c r="B274" s="672" t="s">
        <v>249</v>
      </c>
      <c r="C274" s="672" t="s">
        <v>350</v>
      </c>
      <c r="D274" s="260" t="s">
        <v>336</v>
      </c>
      <c r="E274" s="80">
        <v>732234607.30515862</v>
      </c>
      <c r="F274" s="80">
        <v>16624012.491702557</v>
      </c>
      <c r="G274" s="81">
        <v>2.3230528743130294E-2</v>
      </c>
      <c r="H274" s="255">
        <v>12.471786820772227</v>
      </c>
      <c r="I274" s="255">
        <v>0.17284918986796427</v>
      </c>
      <c r="J274" s="82">
        <v>6.1450961861045386</v>
      </c>
      <c r="K274" s="82">
        <v>-9.022276749405389E-2</v>
      </c>
      <c r="L274" s="81">
        <v>-1.4469631492064023E-2</v>
      </c>
      <c r="M274" s="83">
        <v>4499652092.6846848</v>
      </c>
      <c r="N274" s="83">
        <v>37591787.448379517</v>
      </c>
      <c r="O274" s="81">
        <v>8.4247600607873681E-3</v>
      </c>
      <c r="P274" s="80">
        <v>1039431244.5497724</v>
      </c>
      <c r="Q274" s="80">
        <v>15196955.489010453</v>
      </c>
      <c r="R274" s="81">
        <v>1.4837382082713017E-2</v>
      </c>
    </row>
    <row r="275" spans="1:18">
      <c r="A275" s="672" t="s">
        <v>284</v>
      </c>
      <c r="B275" s="672" t="s">
        <v>249</v>
      </c>
      <c r="C275" s="672" t="s">
        <v>350</v>
      </c>
      <c r="D275" s="87" t="s">
        <v>337</v>
      </c>
      <c r="E275" s="88">
        <v>105334557.77489488</v>
      </c>
      <c r="F275" s="88">
        <v>-636915.70985344052</v>
      </c>
      <c r="G275" s="84">
        <v>-6.0102562407524417E-3</v>
      </c>
      <c r="H275" s="256">
        <v>1.7941109807192113</v>
      </c>
      <c r="I275" s="256">
        <v>-2.7181985721140833E-2</v>
      </c>
      <c r="J275" s="85">
        <v>5.283150866577901</v>
      </c>
      <c r="K275" s="85">
        <v>-9.8065246554240204E-2</v>
      </c>
      <c r="L275" s="84">
        <v>-1.8223621667028952E-2</v>
      </c>
      <c r="M275" s="86">
        <v>556498360.18903589</v>
      </c>
      <c r="N275" s="86">
        <v>-13757040.459447265</v>
      </c>
      <c r="O275" s="84">
        <v>-2.4124349271928035E-2</v>
      </c>
      <c r="P275" s="88">
        <v>180218853.1131629</v>
      </c>
      <c r="Q275" s="88">
        <v>-543857.54688370228</v>
      </c>
      <c r="R275" s="84">
        <v>-3.0086821828342351E-3</v>
      </c>
    </row>
    <row r="276" spans="1:18">
      <c r="A276" s="672" t="s">
        <v>284</v>
      </c>
      <c r="B276" s="672" t="s">
        <v>249</v>
      </c>
      <c r="C276" s="672" t="s">
        <v>350</v>
      </c>
      <c r="D276" s="260" t="s">
        <v>338</v>
      </c>
      <c r="E276" s="80">
        <v>110830635.95483768</v>
      </c>
      <c r="F276" s="80">
        <v>-2014738.2657203078</v>
      </c>
      <c r="G276" s="81">
        <v>-1.7853973010736546E-2</v>
      </c>
      <c r="H276" s="255">
        <v>1.8877229388630823</v>
      </c>
      <c r="I276" s="255">
        <v>-5.1709246090081651E-2</v>
      </c>
      <c r="J276" s="82">
        <v>6.7341711528612453</v>
      </c>
      <c r="K276" s="82">
        <v>-1.8677423769546841E-2</v>
      </c>
      <c r="L276" s="81">
        <v>-2.7658585199411643E-3</v>
      </c>
      <c r="M276" s="83">
        <v>746352471.50033426</v>
      </c>
      <c r="N276" s="83">
        <v>-15675253.184329867</v>
      </c>
      <c r="O276" s="81">
        <v>-2.0570449967311187E-2</v>
      </c>
      <c r="P276" s="80">
        <v>208428554.75913113</v>
      </c>
      <c r="Q276" s="80">
        <v>-3546285.395706296</v>
      </c>
      <c r="R276" s="81">
        <v>-1.6729746762002062E-2</v>
      </c>
    </row>
    <row r="277" spans="1:18">
      <c r="A277" s="672" t="s">
        <v>284</v>
      </c>
      <c r="B277" s="672" t="s">
        <v>249</v>
      </c>
      <c r="C277" s="672" t="s">
        <v>353</v>
      </c>
      <c r="D277" s="87" t="s">
        <v>312</v>
      </c>
      <c r="E277" s="88">
        <v>31567690.458581362</v>
      </c>
      <c r="F277" s="88">
        <v>1950625.0576504432</v>
      </c>
      <c r="G277" s="84">
        <v>6.5861523795302537E-2</v>
      </c>
      <c r="H277" s="256">
        <v>3.4544579622376528</v>
      </c>
      <c r="I277" s="256">
        <v>0.18447346003630472</v>
      </c>
      <c r="J277" s="85">
        <v>5.5070806636138085</v>
      </c>
      <c r="K277" s="85">
        <v>3.4662609135249767E-2</v>
      </c>
      <c r="L277" s="84">
        <v>6.3340572284828131E-3</v>
      </c>
      <c r="M277" s="86">
        <v>173845817.71939954</v>
      </c>
      <c r="N277" s="86">
        <v>11768854.298672915</v>
      </c>
      <c r="O277" s="84">
        <v>7.2612751684659818E-2</v>
      </c>
      <c r="P277" s="88">
        <v>32429544.792608339</v>
      </c>
      <c r="Q277" s="88">
        <v>1879146.8427971154</v>
      </c>
      <c r="R277" s="84">
        <v>6.1509733715554661E-2</v>
      </c>
    </row>
    <row r="278" spans="1:18">
      <c r="A278" s="672" t="s">
        <v>284</v>
      </c>
      <c r="B278" s="672" t="s">
        <v>249</v>
      </c>
      <c r="C278" s="672" t="s">
        <v>353</v>
      </c>
      <c r="D278" s="260" t="s">
        <v>313</v>
      </c>
      <c r="E278" s="80">
        <v>78760718.327069119</v>
      </c>
      <c r="F278" s="80">
        <v>-49835.033158943057</v>
      </c>
      <c r="G278" s="81">
        <v>-6.3233959202337519E-4</v>
      </c>
      <c r="H278" s="255">
        <v>8.6187993668234881</v>
      </c>
      <c r="I278" s="255">
        <v>-8.2578862559016031E-2</v>
      </c>
      <c r="J278" s="82">
        <v>4.6333981602758314</v>
      </c>
      <c r="K278" s="82">
        <v>-0.22471535413759813</v>
      </c>
      <c r="L278" s="81">
        <v>-4.6255682060720713E-2</v>
      </c>
      <c r="M278" s="83">
        <v>364929767.39864498</v>
      </c>
      <c r="N278" s="83">
        <v>-17940846.959079683</v>
      </c>
      <c r="O278" s="81">
        <v>-4.6858772353621125E-2</v>
      </c>
      <c r="P278" s="80">
        <v>101059368.44438195</v>
      </c>
      <c r="Q278" s="80">
        <v>-896120.29313868284</v>
      </c>
      <c r="R278" s="81">
        <v>-8.7893286005003637E-3</v>
      </c>
    </row>
    <row r="279" spans="1:18">
      <c r="A279" s="672" t="s">
        <v>284</v>
      </c>
      <c r="B279" s="672" t="s">
        <v>249</v>
      </c>
      <c r="C279" s="672" t="s">
        <v>353</v>
      </c>
      <c r="D279" s="87" t="s">
        <v>314</v>
      </c>
      <c r="E279" s="88">
        <v>5156526.117989229</v>
      </c>
      <c r="F279" s="88">
        <v>102572.28179687727</v>
      </c>
      <c r="G279" s="84">
        <v>2.0295452851653909E-2</v>
      </c>
      <c r="H279" s="256">
        <v>0.56427956708286897</v>
      </c>
      <c r="I279" s="256">
        <v>6.2786140691181158E-3</v>
      </c>
      <c r="J279" s="85">
        <v>6.9734384324356107</v>
      </c>
      <c r="K279" s="85">
        <v>-3.3350195097058943E-2</v>
      </c>
      <c r="L279" s="84">
        <v>-4.759697611829157E-3</v>
      </c>
      <c r="M279" s="86">
        <v>35958717.409044094</v>
      </c>
      <c r="N279" s="86">
        <v>546731.14553641528</v>
      </c>
      <c r="O279" s="84">
        <v>1.5439155021355747E-2</v>
      </c>
      <c r="P279" s="88">
        <v>4747754.6160732359</v>
      </c>
      <c r="Q279" s="88">
        <v>59479.36346787028</v>
      </c>
      <c r="R279" s="84">
        <v>1.2686832633134422E-2</v>
      </c>
    </row>
    <row r="280" spans="1:18">
      <c r="A280" s="672" t="s">
        <v>284</v>
      </c>
      <c r="B280" s="672" t="s">
        <v>249</v>
      </c>
      <c r="C280" s="672" t="s">
        <v>353</v>
      </c>
      <c r="D280" s="260" t="s">
        <v>315</v>
      </c>
      <c r="E280" s="80">
        <v>246648.36492704786</v>
      </c>
      <c r="F280" s="80">
        <v>1689.7313756170624</v>
      </c>
      <c r="G280" s="81">
        <v>6.8980274388340404E-3</v>
      </c>
      <c r="H280" s="255">
        <v>2.6990774292248582E-2</v>
      </c>
      <c r="I280" s="255">
        <v>-5.4813261757380438E-5</v>
      </c>
      <c r="J280" s="82">
        <v>6.401822303696159</v>
      </c>
      <c r="K280" s="82">
        <v>-0.34281565569657335</v>
      </c>
      <c r="L280" s="81">
        <v>-5.0827881016083404E-2</v>
      </c>
      <c r="M280" s="83">
        <v>1578999.0037601644</v>
      </c>
      <c r="N280" s="83">
        <v>-73158.294571789913</v>
      </c>
      <c r="O280" s="81">
        <v>-4.4280465695156118E-2</v>
      </c>
      <c r="P280" s="80">
        <v>326328.54974619718</v>
      </c>
      <c r="Q280" s="80">
        <v>-5694.3485341074411</v>
      </c>
      <c r="R280" s="81">
        <v>-1.7150469330883576E-2</v>
      </c>
    </row>
    <row r="281" spans="1:18">
      <c r="A281" s="672" t="s">
        <v>284</v>
      </c>
      <c r="B281" s="672" t="s">
        <v>249</v>
      </c>
      <c r="C281" s="672" t="s">
        <v>353</v>
      </c>
      <c r="D281" s="87" t="s">
        <v>316</v>
      </c>
      <c r="E281" s="88">
        <v>338233.57402360439</v>
      </c>
      <c r="F281" s="88">
        <v>-192106.3949072879</v>
      </c>
      <c r="G281" s="84">
        <v>-0.36223254169312091</v>
      </c>
      <c r="H281" s="256">
        <v>3.7012959957110736E-2</v>
      </c>
      <c r="I281" s="256">
        <v>-2.1541236950171405E-2</v>
      </c>
      <c r="J281" s="85">
        <v>15.842477040211797</v>
      </c>
      <c r="K281" s="85">
        <v>0.44511100232199219</v>
      </c>
      <c r="L281" s="84">
        <v>2.8908256206072128E-2</v>
      </c>
      <c r="M281" s="86">
        <v>5358457.63069773</v>
      </c>
      <c r="N281" s="86">
        <v>-2807380.9954543253</v>
      </c>
      <c r="O281" s="84">
        <v>-0.34379579660849025</v>
      </c>
      <c r="P281" s="88">
        <v>505213.91941159964</v>
      </c>
      <c r="Q281" s="88">
        <v>-331006.48104357824</v>
      </c>
      <c r="R281" s="84">
        <v>-0.39583640971136591</v>
      </c>
    </row>
    <row r="282" spans="1:18">
      <c r="A282" s="672" t="s">
        <v>284</v>
      </c>
      <c r="B282" s="672" t="s">
        <v>249</v>
      </c>
      <c r="C282" s="672" t="s">
        <v>353</v>
      </c>
      <c r="D282" s="260" t="s">
        <v>96</v>
      </c>
      <c r="E282" s="80">
        <v>724097.32957239053</v>
      </c>
      <c r="F282" s="80">
        <v>26327.654066966148</v>
      </c>
      <c r="G282" s="81">
        <v>3.7731152543847513E-2</v>
      </c>
      <c r="H282" s="255">
        <v>7.9238099120944566E-2</v>
      </c>
      <c r="I282" s="255">
        <v>2.1981900644219288E-3</v>
      </c>
      <c r="J282" s="82">
        <v>11.168484468686504</v>
      </c>
      <c r="K282" s="82">
        <v>0.11095717533039107</v>
      </c>
      <c r="L282" s="81">
        <v>1.0034537775643511E-2</v>
      </c>
      <c r="M282" s="83">
        <v>8087069.7791466163</v>
      </c>
      <c r="N282" s="83">
        <v>371462.5477691479</v>
      </c>
      <c r="O282" s="81">
        <v>4.8144304995010823E-2</v>
      </c>
      <c r="P282" s="80">
        <v>1560430.4971939074</v>
      </c>
      <c r="Q282" s="80">
        <v>55216.232654205756</v>
      </c>
      <c r="R282" s="81">
        <v>3.6683304134837585E-2</v>
      </c>
    </row>
    <row r="283" spans="1:18">
      <c r="A283" s="672" t="s">
        <v>284</v>
      </c>
      <c r="B283" s="672" t="s">
        <v>249</v>
      </c>
      <c r="C283" s="672" t="s">
        <v>353</v>
      </c>
      <c r="D283" s="87" t="s">
        <v>317</v>
      </c>
      <c r="E283" s="88">
        <v>1396492.9785169426</v>
      </c>
      <c r="F283" s="88">
        <v>195056.89765163115</v>
      </c>
      <c r="G283" s="84">
        <v>0.16235312120070935</v>
      </c>
      <c r="H283" s="256">
        <v>0.15281847416669142</v>
      </c>
      <c r="I283" s="256">
        <v>2.0169364214980667E-2</v>
      </c>
      <c r="J283" s="85">
        <v>10.744642712906636</v>
      </c>
      <c r="K283" s="85">
        <v>0.2307352892647252</v>
      </c>
      <c r="L283" s="84">
        <v>2.1945721982094536E-2</v>
      </c>
      <c r="M283" s="86">
        <v>15004818.10524735</v>
      </c>
      <c r="N283" s="86">
        <v>2373030.3756063096</v>
      </c>
      <c r="O283" s="84">
        <v>0.18786179964359995</v>
      </c>
      <c r="P283" s="88">
        <v>2527931.7105201925</v>
      </c>
      <c r="Q283" s="88">
        <v>348208.59553891839</v>
      </c>
      <c r="R283" s="84">
        <v>0.15974900350676413</v>
      </c>
    </row>
    <row r="284" spans="1:18">
      <c r="A284" s="672" t="s">
        <v>284</v>
      </c>
      <c r="B284" s="672" t="s">
        <v>249</v>
      </c>
      <c r="C284" s="672" t="s">
        <v>353</v>
      </c>
      <c r="D284" s="260" t="s">
        <v>95</v>
      </c>
      <c r="E284" s="80">
        <v>1384360.9523958717</v>
      </c>
      <c r="F284" s="80">
        <v>-81601.657469490776</v>
      </c>
      <c r="G284" s="81">
        <v>-5.5664214708030832E-2</v>
      </c>
      <c r="H284" s="255">
        <v>0.15149086439786796</v>
      </c>
      <c r="I284" s="255">
        <v>-1.0364300864916742E-2</v>
      </c>
      <c r="J284" s="82">
        <v>13.09293177682502</v>
      </c>
      <c r="K284" s="82">
        <v>-4.6425055462826492E-2</v>
      </c>
      <c r="L284" s="81">
        <v>-3.5332821884207009E-3</v>
      </c>
      <c r="M284" s="83">
        <v>18125343.504219659</v>
      </c>
      <c r="N284" s="83">
        <v>-1136462.3295933157</v>
      </c>
      <c r="O284" s="81">
        <v>-5.9000819518091212E-2</v>
      </c>
      <c r="P284" s="80">
        <v>3983640.2794671413</v>
      </c>
      <c r="Q284" s="80">
        <v>-263173.55385736842</v>
      </c>
      <c r="R284" s="81">
        <v>-6.1969646936783598E-2</v>
      </c>
    </row>
    <row r="285" spans="1:18">
      <c r="A285" s="672" t="s">
        <v>284</v>
      </c>
      <c r="B285" s="672" t="s">
        <v>249</v>
      </c>
      <c r="C285" s="672" t="s">
        <v>353</v>
      </c>
      <c r="D285" s="87" t="s">
        <v>92</v>
      </c>
      <c r="E285" s="88">
        <v>1893653.6208681175</v>
      </c>
      <c r="F285" s="88">
        <v>138361.17078624549</v>
      </c>
      <c r="G285" s="84">
        <v>7.8825138671217959E-2</v>
      </c>
      <c r="H285" s="256">
        <v>0.20722285138062024</v>
      </c>
      <c r="I285" s="256">
        <v>1.3423127103469462E-2</v>
      </c>
      <c r="J285" s="85">
        <v>13.398626410523867</v>
      </c>
      <c r="K285" s="85">
        <v>0.18625375759307339</v>
      </c>
      <c r="L285" s="84">
        <v>1.4096919795231345E-2</v>
      </c>
      <c r="M285" s="86">
        <v>25372357.416947711</v>
      </c>
      <c r="N285" s="86">
        <v>2180779.4515900947</v>
      </c>
      <c r="O285" s="84">
        <v>9.4033250124145526E-2</v>
      </c>
      <c r="P285" s="88">
        <v>3691655.4114837991</v>
      </c>
      <c r="Q285" s="88">
        <v>263551.18796490226</v>
      </c>
      <c r="R285" s="84">
        <v>7.6879572726167286E-2</v>
      </c>
    </row>
    <row r="286" spans="1:18">
      <c r="A286" s="672" t="s">
        <v>284</v>
      </c>
      <c r="B286" s="672" t="s">
        <v>249</v>
      </c>
      <c r="C286" s="672" t="s">
        <v>353</v>
      </c>
      <c r="D286" s="260" t="s">
        <v>318</v>
      </c>
      <c r="E286" s="80">
        <v>147366.51330423114</v>
      </c>
      <c r="F286" s="80">
        <v>-33229.92371718568</v>
      </c>
      <c r="G286" s="81">
        <v>-0.18400099285040139</v>
      </c>
      <c r="H286" s="255">
        <v>1.6126343671512281E-2</v>
      </c>
      <c r="I286" s="255">
        <v>-3.8130913203911591E-3</v>
      </c>
      <c r="J286" s="82">
        <v>13.292889540979065</v>
      </c>
      <c r="K286" s="82">
        <v>0.67246949696287395</v>
      </c>
      <c r="L286" s="81">
        <v>5.3284240510023013E-2</v>
      </c>
      <c r="M286" s="83">
        <v>1958926.7833923663</v>
      </c>
      <c r="N286" s="83">
        <v>-320276.11027063034</v>
      </c>
      <c r="O286" s="81">
        <v>-0.14052110549750224</v>
      </c>
      <c r="P286" s="80">
        <v>316804.41034411138</v>
      </c>
      <c r="Q286" s="80">
        <v>-69946.957793568785</v>
      </c>
      <c r="R286" s="81">
        <v>-0.18085768676238598</v>
      </c>
    </row>
    <row r="287" spans="1:18">
      <c r="A287" s="672" t="s">
        <v>284</v>
      </c>
      <c r="B287" s="672" t="s">
        <v>249</v>
      </c>
      <c r="C287" s="672" t="s">
        <v>353</v>
      </c>
      <c r="D287" s="87" t="s">
        <v>82</v>
      </c>
      <c r="E287" s="88">
        <v>11650643.395009752</v>
      </c>
      <c r="F287" s="88">
        <v>-75471.197559013963</v>
      </c>
      <c r="G287" s="84">
        <v>-6.4361640817362127E-3</v>
      </c>
      <c r="H287" s="256">
        <v>1.274931971785801</v>
      </c>
      <c r="I287" s="256">
        <v>-1.9734210351599835E-2</v>
      </c>
      <c r="J287" s="85">
        <v>9.1201759900803392</v>
      </c>
      <c r="K287" s="85">
        <v>0.42081905925480889</v>
      </c>
      <c r="L287" s="84">
        <v>4.8373582392471741E-2</v>
      </c>
      <c r="M287" s="86">
        <v>106255918.16015604</v>
      </c>
      <c r="N287" s="86">
        <v>4246261.9076385647</v>
      </c>
      <c r="O287" s="84">
        <v>4.1626077997236381E-2</v>
      </c>
      <c r="P287" s="88">
        <v>16902165.057734713</v>
      </c>
      <c r="Q287" s="88">
        <v>-106467.68321733177</v>
      </c>
      <c r="R287" s="84">
        <v>-6.2596262050498199E-3</v>
      </c>
    </row>
    <row r="288" spans="1:18">
      <c r="A288" s="672" t="s">
        <v>284</v>
      </c>
      <c r="B288" s="672" t="s">
        <v>249</v>
      </c>
      <c r="C288" s="672" t="s">
        <v>353</v>
      </c>
      <c r="D288" s="260" t="s">
        <v>319</v>
      </c>
      <c r="E288" s="80">
        <v>154951052.73719177</v>
      </c>
      <c r="F288" s="80">
        <v>-2569547.1371530294</v>
      </c>
      <c r="G288" s="81">
        <v>-1.6312451445733282E-2</v>
      </c>
      <c r="H288" s="255">
        <v>16.956321166016444</v>
      </c>
      <c r="I288" s="255">
        <v>-0.43533845298067675</v>
      </c>
      <c r="J288" s="82">
        <v>4.7196625303793294</v>
      </c>
      <c r="K288" s="82">
        <v>-0.20595715415160321</v>
      </c>
      <c r="L288" s="81">
        <v>-4.1813450355986333E-2</v>
      </c>
      <c r="M288" s="83">
        <v>731316677.64655542</v>
      </c>
      <c r="N288" s="83">
        <v>-44569889.813638091</v>
      </c>
      <c r="O288" s="81">
        <v>-5.7443821923009029E-2</v>
      </c>
      <c r="P288" s="80">
        <v>208841527.42961699</v>
      </c>
      <c r="Q288" s="80">
        <v>-4332836.1622276306</v>
      </c>
      <c r="R288" s="81">
        <v>-2.0325315339153622E-2</v>
      </c>
    </row>
    <row r="289" spans="1:18">
      <c r="A289" s="672" t="s">
        <v>284</v>
      </c>
      <c r="B289" s="672" t="s">
        <v>249</v>
      </c>
      <c r="C289" s="672" t="s">
        <v>353</v>
      </c>
      <c r="D289" s="87" t="s">
        <v>91</v>
      </c>
      <c r="E289" s="88">
        <v>1819246.361909068</v>
      </c>
      <c r="F289" s="88">
        <v>-140872.84341493854</v>
      </c>
      <c r="G289" s="84">
        <v>-7.1869528665554988E-2</v>
      </c>
      <c r="H289" s="256">
        <v>0.19908045184408732</v>
      </c>
      <c r="I289" s="256">
        <v>-1.7333947662058841E-2</v>
      </c>
      <c r="J289" s="85">
        <v>5.4309137542063004</v>
      </c>
      <c r="K289" s="85">
        <v>-0.13537543264108542</v>
      </c>
      <c r="L289" s="84">
        <v>-2.4320589192700363E-2</v>
      </c>
      <c r="M289" s="86">
        <v>9880170.0891817305</v>
      </c>
      <c r="N289" s="86">
        <v>-1030420.2483451776</v>
      </c>
      <c r="O289" s="84">
        <v>-9.4442208576107342E-2</v>
      </c>
      <c r="P289" s="88">
        <v>2960182.204968269</v>
      </c>
      <c r="Q289" s="88">
        <v>-249963.15622920869</v>
      </c>
      <c r="R289" s="84">
        <v>-7.7866616026373695E-2</v>
      </c>
    </row>
    <row r="290" spans="1:18">
      <c r="A290" s="672" t="s">
        <v>284</v>
      </c>
      <c r="B290" s="672" t="s">
        <v>249</v>
      </c>
      <c r="C290" s="672" t="s">
        <v>353</v>
      </c>
      <c r="D290" s="260" t="s">
        <v>320</v>
      </c>
      <c r="E290" s="80">
        <v>56654274.324789688</v>
      </c>
      <c r="F290" s="80">
        <v>2658274.5205501467</v>
      </c>
      <c r="G290" s="81">
        <v>4.9230952851833848E-2</v>
      </c>
      <c r="H290" s="255">
        <v>6.1996872812994841</v>
      </c>
      <c r="I290" s="255">
        <v>0.23805400836959745</v>
      </c>
      <c r="J290" s="82">
        <v>4.6851518245407373</v>
      </c>
      <c r="K290" s="82">
        <v>-0.30858828727132526</v>
      </c>
      <c r="L290" s="81">
        <v>-6.179502344172829E-2</v>
      </c>
      <c r="M290" s="83">
        <v>265433876.72081983</v>
      </c>
      <c r="N290" s="83">
        <v>-4208113.3790074587</v>
      </c>
      <c r="O290" s="81">
        <v>-1.5606298475432273E-2</v>
      </c>
      <c r="P290" s="80">
        <v>78871946.950734302</v>
      </c>
      <c r="Q290" s="80">
        <v>4101460.8772667944</v>
      </c>
      <c r="R290" s="81">
        <v>5.4854008481860173E-2</v>
      </c>
    </row>
    <row r="291" spans="1:18">
      <c r="A291" s="672" t="s">
        <v>284</v>
      </c>
      <c r="B291" s="672" t="s">
        <v>249</v>
      </c>
      <c r="C291" s="672" t="s">
        <v>353</v>
      </c>
      <c r="D291" s="87" t="s">
        <v>98</v>
      </c>
      <c r="E291" s="88">
        <v>1097110.5321262595</v>
      </c>
      <c r="F291" s="88">
        <v>150086.22953629715</v>
      </c>
      <c r="G291" s="84">
        <v>0.15848191976260265</v>
      </c>
      <c r="H291" s="256">
        <v>0.12005699999279144</v>
      </c>
      <c r="I291" s="256">
        <v>1.5497187912966684E-2</v>
      </c>
      <c r="J291" s="85">
        <v>7.5803267689805516</v>
      </c>
      <c r="K291" s="85">
        <v>0.29319572331528221</v>
      </c>
      <c r="L291" s="84">
        <v>4.0234726324798138E-2</v>
      </c>
      <c r="M291" s="86">
        <v>8316456.3352071829</v>
      </c>
      <c r="N291" s="86">
        <v>1415366.1388043677</v>
      </c>
      <c r="O291" s="84">
        <v>0.20509312275647776</v>
      </c>
      <c r="P291" s="88">
        <v>1441723.7809505134</v>
      </c>
      <c r="Q291" s="88">
        <v>223379.696711289</v>
      </c>
      <c r="R291" s="84">
        <v>0.18334697036820669</v>
      </c>
    </row>
    <row r="292" spans="1:18">
      <c r="A292" s="672" t="s">
        <v>284</v>
      </c>
      <c r="B292" s="672" t="s">
        <v>249</v>
      </c>
      <c r="C292" s="672" t="s">
        <v>353</v>
      </c>
      <c r="D292" s="260" t="s">
        <v>321</v>
      </c>
      <c r="E292" s="80">
        <v>28605.687529407442</v>
      </c>
      <c r="F292" s="80">
        <v>2752.4493799805641</v>
      </c>
      <c r="G292" s="81">
        <v>0.10646439583590736</v>
      </c>
      <c r="H292" s="255">
        <v>3.1303254566848238E-3</v>
      </c>
      <c r="I292" s="255">
        <v>2.7590058589092989E-4</v>
      </c>
      <c r="J292" s="82">
        <v>7.7974497992359071</v>
      </c>
      <c r="K292" s="82">
        <v>-0.34868563248083451</v>
      </c>
      <c r="L292" s="81">
        <v>-4.2803809905152958E-2</v>
      </c>
      <c r="M292" s="83">
        <v>223051.41248318314</v>
      </c>
      <c r="N292" s="83">
        <v>12447.433169525873</v>
      </c>
      <c r="O292" s="81">
        <v>5.910350416972715E-2</v>
      </c>
      <c r="P292" s="80">
        <v>32336.99734723568</v>
      </c>
      <c r="Q292" s="80">
        <v>2816.586936712265</v>
      </c>
      <c r="R292" s="81">
        <v>9.5411510122779666E-2</v>
      </c>
    </row>
    <row r="293" spans="1:18">
      <c r="A293" s="672" t="s">
        <v>284</v>
      </c>
      <c r="B293" s="672" t="s">
        <v>249</v>
      </c>
      <c r="C293" s="672" t="s">
        <v>353</v>
      </c>
      <c r="D293" s="87" t="s">
        <v>112</v>
      </c>
      <c r="E293" s="88">
        <v>1153060.3913410564</v>
      </c>
      <c r="F293" s="88">
        <v>-31261.280517473817</v>
      </c>
      <c r="G293" s="84">
        <v>-2.6395937235883026E-2</v>
      </c>
      <c r="H293" s="256">
        <v>0.12617960300374723</v>
      </c>
      <c r="I293" s="256">
        <v>-4.5799256724752824E-3</v>
      </c>
      <c r="J293" s="85">
        <v>9.5695528140390103</v>
      </c>
      <c r="K293" s="85">
        <v>0.85867892009705038</v>
      </c>
      <c r="L293" s="84">
        <v>9.8575519580673163E-2</v>
      </c>
      <c r="M293" s="86">
        <v>11034272.312714729</v>
      </c>
      <c r="N293" s="86">
        <v>717795.57929256186</v>
      </c>
      <c r="O293" s="84">
        <v>6.9577589116944158E-2</v>
      </c>
      <c r="P293" s="88">
        <v>1092833.4505816575</v>
      </c>
      <c r="Q293" s="88">
        <v>28489.249457250116</v>
      </c>
      <c r="R293" s="84">
        <v>2.6766951355729811E-2</v>
      </c>
    </row>
    <row r="294" spans="1:18">
      <c r="A294" s="672" t="s">
        <v>284</v>
      </c>
      <c r="B294" s="672" t="s">
        <v>249</v>
      </c>
      <c r="C294" s="672" t="s">
        <v>353</v>
      </c>
      <c r="D294" s="260" t="s">
        <v>322</v>
      </c>
      <c r="E294" s="80">
        <v>127382.26023902312</v>
      </c>
      <c r="F294" s="80">
        <v>7449.7433396078559</v>
      </c>
      <c r="G294" s="81">
        <v>6.2116126069928057E-2</v>
      </c>
      <c r="H294" s="255">
        <v>1.3939463316389135E-2</v>
      </c>
      <c r="I294" s="255">
        <v>6.9785864482156332E-4</v>
      </c>
      <c r="J294" s="82">
        <v>9.1173808180590044</v>
      </c>
      <c r="K294" s="82">
        <v>-0.5572494762590452</v>
      </c>
      <c r="L294" s="81">
        <v>-5.7599046093401642E-2</v>
      </c>
      <c r="M294" s="83">
        <v>1161392.5760642695</v>
      </c>
      <c r="N294" s="83">
        <v>1089.8147953751031</v>
      </c>
      <c r="O294" s="81">
        <v>9.3925036788096027E-4</v>
      </c>
      <c r="P294" s="80">
        <v>231541.41242109498</v>
      </c>
      <c r="Q294" s="80">
        <v>21351.20658336833</v>
      </c>
      <c r="R294" s="81">
        <v>0.10158040665249704</v>
      </c>
    </row>
    <row r="295" spans="1:18">
      <c r="A295" s="672" t="s">
        <v>284</v>
      </c>
      <c r="B295" s="672" t="s">
        <v>249</v>
      </c>
      <c r="C295" s="672" t="s">
        <v>353</v>
      </c>
      <c r="D295" s="87" t="s">
        <v>323</v>
      </c>
      <c r="E295" s="88">
        <v>16948.904229281074</v>
      </c>
      <c r="F295" s="88">
        <v>-3743.9160011618987</v>
      </c>
      <c r="G295" s="84">
        <v>-0.18092826204781429</v>
      </c>
      <c r="H295" s="256">
        <v>1.854721593993817E-3</v>
      </c>
      <c r="I295" s="256">
        <v>-4.2994775269507551E-4</v>
      </c>
      <c r="J295" s="85">
        <v>24.060943212252678</v>
      </c>
      <c r="K295" s="85">
        <v>4.9798409682097748</v>
      </c>
      <c r="L295" s="84">
        <v>0.26098287743122783</v>
      </c>
      <c r="M295" s="86">
        <v>407806.62217064115</v>
      </c>
      <c r="N295" s="86">
        <v>12964.803635959339</v>
      </c>
      <c r="O295" s="84">
        <v>3.2835436945543667E-2</v>
      </c>
      <c r="P295" s="88">
        <v>44622.360965291038</v>
      </c>
      <c r="Q295" s="88">
        <v>-8919.0570108499378</v>
      </c>
      <c r="R295" s="84">
        <v>-0.16658238328361849</v>
      </c>
    </row>
    <row r="296" spans="1:18">
      <c r="A296" s="672" t="s">
        <v>284</v>
      </c>
      <c r="B296" s="672" t="s">
        <v>249</v>
      </c>
      <c r="C296" s="672" t="s">
        <v>353</v>
      </c>
      <c r="D296" s="260" t="s">
        <v>102</v>
      </c>
      <c r="E296" s="80">
        <v>516618.72028503456</v>
      </c>
      <c r="F296" s="80">
        <v>154748.35971882456</v>
      </c>
      <c r="G296" s="81">
        <v>0.42763480124952336</v>
      </c>
      <c r="H296" s="255">
        <v>5.6533678131164278E-2</v>
      </c>
      <c r="I296" s="255">
        <v>1.6580007676686138E-2</v>
      </c>
      <c r="J296" s="82">
        <v>6.4473432233161541</v>
      </c>
      <c r="K296" s="82">
        <v>-8.1812954663760706E-2</v>
      </c>
      <c r="L296" s="81">
        <v>-1.2530402464514669E-2</v>
      </c>
      <c r="M296" s="83">
        <v>3330818.2052679812</v>
      </c>
      <c r="N296" s="83">
        <v>968110.1049492918</v>
      </c>
      <c r="O296" s="81">
        <v>0.40974596261751933</v>
      </c>
      <c r="P296" s="80">
        <v>614088.1989781172</v>
      </c>
      <c r="Q296" s="80">
        <v>154700.29635628831</v>
      </c>
      <c r="R296" s="81">
        <v>0.33675309139265386</v>
      </c>
    </row>
    <row r="297" spans="1:18">
      <c r="A297" s="672" t="s">
        <v>284</v>
      </c>
      <c r="B297" s="672" t="s">
        <v>249</v>
      </c>
      <c r="C297" s="672" t="s">
        <v>353</v>
      </c>
      <c r="D297" s="87" t="s">
        <v>90</v>
      </c>
      <c r="E297" s="88">
        <v>9079297.5324694198</v>
      </c>
      <c r="F297" s="88">
        <v>174905.21838077344</v>
      </c>
      <c r="G297" s="84">
        <v>1.9642577753906473E-2</v>
      </c>
      <c r="H297" s="256">
        <v>0.99354913827842772</v>
      </c>
      <c r="I297" s="256">
        <v>1.0425912718225461E-2</v>
      </c>
      <c r="J297" s="85">
        <v>9.6688194886908452</v>
      </c>
      <c r="K297" s="85">
        <v>3.5487367664533309E-2</v>
      </c>
      <c r="L297" s="84">
        <v>3.6838102557552612E-3</v>
      </c>
      <c r="M297" s="86">
        <v>87786088.925563022</v>
      </c>
      <c r="N297" s="86">
        <v>2007120.4280330539</v>
      </c>
      <c r="O297" s="84">
        <v>2.339874753904099E-2</v>
      </c>
      <c r="P297" s="88">
        <v>16654743.884846352</v>
      </c>
      <c r="Q297" s="88">
        <v>191081.75258946419</v>
      </c>
      <c r="R297" s="84">
        <v>1.1606272714688547E-2</v>
      </c>
    </row>
    <row r="298" spans="1:18">
      <c r="A298" s="672" t="s">
        <v>284</v>
      </c>
      <c r="B298" s="672" t="s">
        <v>249</v>
      </c>
      <c r="C298" s="672" t="s">
        <v>353</v>
      </c>
      <c r="D298" s="260" t="s">
        <v>106</v>
      </c>
      <c r="E298" s="80">
        <v>300835.87036850478</v>
      </c>
      <c r="F298" s="80">
        <v>-8210.6264909108868</v>
      </c>
      <c r="G298" s="81">
        <v>-2.656760899847985E-2</v>
      </c>
      <c r="H298" s="255">
        <v>3.2920522617411588E-2</v>
      </c>
      <c r="I298" s="255">
        <v>-1.2009286982255923E-3</v>
      </c>
      <c r="J298" s="82">
        <v>13.456342937235249</v>
      </c>
      <c r="K298" s="82">
        <v>0.47787235019766428</v>
      </c>
      <c r="L298" s="81">
        <v>3.6820390121694732E-2</v>
      </c>
      <c r="M298" s="83">
        <v>4048150.6395002482</v>
      </c>
      <c r="N298" s="83">
        <v>37199.769983318634</v>
      </c>
      <c r="O298" s="81">
        <v>9.2745513952901884E-3</v>
      </c>
      <c r="P298" s="80">
        <v>636879.94150946592</v>
      </c>
      <c r="Q298" s="80">
        <v>-7148.5471280309139</v>
      </c>
      <c r="R298" s="81">
        <v>-1.1099737440426496E-2</v>
      </c>
    </row>
    <row r="299" spans="1:18">
      <c r="A299" s="672" t="s">
        <v>284</v>
      </c>
      <c r="B299" s="672" t="s">
        <v>249</v>
      </c>
      <c r="C299" s="672" t="s">
        <v>353</v>
      </c>
      <c r="D299" s="87" t="s">
        <v>324</v>
      </c>
      <c r="E299" s="88">
        <v>2971892.36926236</v>
      </c>
      <c r="F299" s="88">
        <v>19759.364214499015</v>
      </c>
      <c r="G299" s="84">
        <v>6.6932499927044005E-3</v>
      </c>
      <c r="H299" s="256">
        <v>0.32521470873460423</v>
      </c>
      <c r="I299" s="256">
        <v>-7.2673901734532365E-4</v>
      </c>
      <c r="J299" s="85">
        <v>13.600102422037345</v>
      </c>
      <c r="K299" s="85">
        <v>-8.6526425691642928E-2</v>
      </c>
      <c r="L299" s="84">
        <v>-6.321967714204524E-3</v>
      </c>
      <c r="M299" s="86">
        <v>40418040.609239325</v>
      </c>
      <c r="N299" s="86">
        <v>13291.860018402338</v>
      </c>
      <c r="O299" s="84">
        <v>3.289677681428134E-4</v>
      </c>
      <c r="P299" s="88">
        <v>8187692.6719348151</v>
      </c>
      <c r="Q299" s="88">
        <v>11276.595633557066</v>
      </c>
      <c r="R299" s="84">
        <v>1.3791611787273706E-3</v>
      </c>
    </row>
    <row r="300" spans="1:18">
      <c r="A300" s="672" t="s">
        <v>284</v>
      </c>
      <c r="B300" s="672" t="s">
        <v>249</v>
      </c>
      <c r="C300" s="672" t="s">
        <v>353</v>
      </c>
      <c r="D300" s="260" t="s">
        <v>103</v>
      </c>
      <c r="E300" s="80">
        <v>329448.78699829325</v>
      </c>
      <c r="F300" s="80">
        <v>-45874.081508349744</v>
      </c>
      <c r="G300" s="81">
        <v>-0.12222564985415431</v>
      </c>
      <c r="H300" s="255">
        <v>3.6051639155832461E-2</v>
      </c>
      <c r="I300" s="255">
        <v>-5.3873064900079523E-3</v>
      </c>
      <c r="J300" s="82">
        <v>13.719902554593741</v>
      </c>
      <c r="K300" s="82">
        <v>0.44832956020075976</v>
      </c>
      <c r="L300" s="81">
        <v>3.3781192356789322E-2</v>
      </c>
      <c r="M300" s="83">
        <v>4520005.2543456927</v>
      </c>
      <c r="N300" s="83">
        <v>-461119.59150517825</v>
      </c>
      <c r="O300" s="81">
        <v>-9.2573385686021734E-2</v>
      </c>
      <c r="P300" s="80">
        <v>927025.47495352593</v>
      </c>
      <c r="Q300" s="80">
        <v>-71498.823887093342</v>
      </c>
      <c r="R300" s="81">
        <v>-7.1604490717061375E-2</v>
      </c>
    </row>
    <row r="301" spans="1:18">
      <c r="A301" s="672" t="s">
        <v>284</v>
      </c>
      <c r="B301" s="672" t="s">
        <v>249</v>
      </c>
      <c r="C301" s="672" t="s">
        <v>353</v>
      </c>
      <c r="D301" s="87" t="s">
        <v>93</v>
      </c>
      <c r="E301" s="88">
        <v>7845681.5162109872</v>
      </c>
      <c r="F301" s="88">
        <v>836701.41636932921</v>
      </c>
      <c r="G301" s="84">
        <v>0.11937563018451591</v>
      </c>
      <c r="H301" s="256">
        <v>0.85855431896153367</v>
      </c>
      <c r="I301" s="256">
        <v>8.4701271994919503E-2</v>
      </c>
      <c r="J301" s="85">
        <v>7.980210437691432</v>
      </c>
      <c r="K301" s="85">
        <v>-0.42184880325807494</v>
      </c>
      <c r="L301" s="84">
        <v>-5.0207787300771557E-2</v>
      </c>
      <c r="M301" s="86">
        <v>62610189.526469663</v>
      </c>
      <c r="N301" s="86">
        <v>3720323.5089638606</v>
      </c>
      <c r="O301" s="84">
        <v>6.3174256634544637E-2</v>
      </c>
      <c r="P301" s="88">
        <v>14349933.336648243</v>
      </c>
      <c r="Q301" s="88">
        <v>1648537.3828515019</v>
      </c>
      <c r="R301" s="84">
        <v>0.12979182672899162</v>
      </c>
    </row>
    <row r="302" spans="1:18">
      <c r="A302" s="672" t="s">
        <v>284</v>
      </c>
      <c r="B302" s="672" t="s">
        <v>249</v>
      </c>
      <c r="C302" s="672" t="s">
        <v>353</v>
      </c>
      <c r="D302" s="260" t="s">
        <v>101</v>
      </c>
      <c r="E302" s="80">
        <v>1373058.7585902147</v>
      </c>
      <c r="F302" s="80">
        <v>-50796.148165660212</v>
      </c>
      <c r="G302" s="81">
        <v>-3.5675087345377526E-2</v>
      </c>
      <c r="H302" s="255">
        <v>0.15025406332640751</v>
      </c>
      <c r="I302" s="255">
        <v>-6.9520411760564393E-3</v>
      </c>
      <c r="J302" s="82">
        <v>18.968212786074353</v>
      </c>
      <c r="K302" s="82">
        <v>2.4898537855193332</v>
      </c>
      <c r="L302" s="81">
        <v>0.15109840642720981</v>
      </c>
      <c r="M302" s="83">
        <v>26044470.700722288</v>
      </c>
      <c r="N302" s="83">
        <v>2581678.3824971877</v>
      </c>
      <c r="O302" s="81">
        <v>0.11003287023479416</v>
      </c>
      <c r="P302" s="80">
        <v>2782864.1496203262</v>
      </c>
      <c r="Q302" s="80">
        <v>-39296.488866234664</v>
      </c>
      <c r="R302" s="81">
        <v>-1.3924256589202582E-2</v>
      </c>
    </row>
    <row r="303" spans="1:18">
      <c r="A303" s="672" t="s">
        <v>284</v>
      </c>
      <c r="B303" s="672" t="s">
        <v>249</v>
      </c>
      <c r="C303" s="672" t="s">
        <v>353</v>
      </c>
      <c r="D303" s="87" t="s">
        <v>94</v>
      </c>
      <c r="E303" s="88">
        <v>4858507.2724948749</v>
      </c>
      <c r="F303" s="88">
        <v>-94542.017172700725</v>
      </c>
      <c r="G303" s="84">
        <v>-1.9087639077188735E-2</v>
      </c>
      <c r="H303" s="256">
        <v>0.53166731199675177</v>
      </c>
      <c r="I303" s="256">
        <v>-1.5192891625693705E-2</v>
      </c>
      <c r="J303" s="85">
        <v>7.1851568324524608</v>
      </c>
      <c r="K303" s="85">
        <v>-4.8413179495055303E-2</v>
      </c>
      <c r="L303" s="84">
        <v>-6.692847296022905E-3</v>
      </c>
      <c r="M303" s="86">
        <v>34909136.724486522</v>
      </c>
      <c r="N303" s="86">
        <v>-919092.08495079726</v>
      </c>
      <c r="O303" s="84">
        <v>-2.5652735719626313E-2</v>
      </c>
      <c r="P303" s="88">
        <v>7542024.3199759424</v>
      </c>
      <c r="Q303" s="88">
        <v>-209135.01620962564</v>
      </c>
      <c r="R303" s="84">
        <v>-2.6981127227419802E-2</v>
      </c>
    </row>
    <row r="304" spans="1:18">
      <c r="A304" s="672" t="s">
        <v>284</v>
      </c>
      <c r="B304" s="672" t="s">
        <v>249</v>
      </c>
      <c r="C304" s="672" t="s">
        <v>353</v>
      </c>
      <c r="D304" s="260" t="s">
        <v>107</v>
      </c>
      <c r="E304" s="80">
        <v>1065805.4151911703</v>
      </c>
      <c r="F304" s="80">
        <v>-144644.00146564911</v>
      </c>
      <c r="G304" s="81">
        <v>-0.11949611398479269</v>
      </c>
      <c r="H304" s="255">
        <v>0.11663127549777054</v>
      </c>
      <c r="I304" s="255">
        <v>-1.7012985997564831E-2</v>
      </c>
      <c r="J304" s="82">
        <v>9.8159206326475772</v>
      </c>
      <c r="K304" s="82">
        <v>1.4457456939978144</v>
      </c>
      <c r="L304" s="81">
        <v>0.17272586350877814</v>
      </c>
      <c r="M304" s="83">
        <v>10461861.365362527</v>
      </c>
      <c r="N304" s="83">
        <v>330187.99355839193</v>
      </c>
      <c r="O304" s="81">
        <v>3.2589680050018797E-2</v>
      </c>
      <c r="P304" s="80">
        <v>1086436.3528863497</v>
      </c>
      <c r="Q304" s="80">
        <v>-57920.175857127877</v>
      </c>
      <c r="R304" s="81">
        <v>-5.0613750524694599E-2</v>
      </c>
    </row>
    <row r="305" spans="1:18">
      <c r="A305" s="672" t="s">
        <v>284</v>
      </c>
      <c r="B305" s="672" t="s">
        <v>249</v>
      </c>
      <c r="C305" s="672" t="s">
        <v>353</v>
      </c>
      <c r="D305" s="87" t="s">
        <v>325</v>
      </c>
      <c r="E305" s="88">
        <v>812554.08668397716</v>
      </c>
      <c r="F305" s="88">
        <v>9291.1017952788388</v>
      </c>
      <c r="G305" s="84">
        <v>1.156669978583195E-2</v>
      </c>
      <c r="H305" s="256">
        <v>8.8917937730575144E-2</v>
      </c>
      <c r="I305" s="256">
        <v>2.3063950502312525E-4</v>
      </c>
      <c r="J305" s="85">
        <v>15.33734785979474</v>
      </c>
      <c r="K305" s="85">
        <v>0.34560552150983703</v>
      </c>
      <c r="L305" s="84">
        <v>2.3053059058202523E-2</v>
      </c>
      <c r="M305" s="86">
        <v>12462424.682369966</v>
      </c>
      <c r="N305" s="86">
        <v>420112.98303696141</v>
      </c>
      <c r="O305" s="84">
        <v>3.4886406657305712E-2</v>
      </c>
      <c r="P305" s="88">
        <v>912135.64727663179</v>
      </c>
      <c r="Q305" s="88">
        <v>-42397.459548936924</v>
      </c>
      <c r="R305" s="84">
        <v>-4.4416960758894487E-2</v>
      </c>
    </row>
    <row r="306" spans="1:18">
      <c r="A306" s="672" t="s">
        <v>284</v>
      </c>
      <c r="B306" s="672" t="s">
        <v>249</v>
      </c>
      <c r="C306" s="672" t="s">
        <v>353</v>
      </c>
      <c r="D306" s="260" t="s">
        <v>326</v>
      </c>
      <c r="E306" s="80">
        <v>68651.786169300743</v>
      </c>
      <c r="F306" s="80">
        <v>1306.5397830779693</v>
      </c>
      <c r="G306" s="81">
        <v>1.9400623699332938E-2</v>
      </c>
      <c r="H306" s="255">
        <v>7.5125771289964467E-3</v>
      </c>
      <c r="I306" s="255">
        <v>7.7069626860265007E-5</v>
      </c>
      <c r="J306" s="82">
        <v>5.7633256729958822</v>
      </c>
      <c r="K306" s="82">
        <v>-0.301153788343413</v>
      </c>
      <c r="L306" s="81">
        <v>-4.9658637689063166E-2</v>
      </c>
      <c r="M306" s="83">
        <v>395662.60172655463</v>
      </c>
      <c r="N306" s="83">
        <v>-12751.261801527755</v>
      </c>
      <c r="O306" s="81">
        <v>-3.1221422532957142E-2</v>
      </c>
      <c r="P306" s="80">
        <v>73863.182793745771</v>
      </c>
      <c r="Q306" s="80">
        <v>882.07490278221667</v>
      </c>
      <c r="R306" s="81">
        <v>1.2086345744436613E-2</v>
      </c>
    </row>
    <row r="307" spans="1:18">
      <c r="A307" s="672" t="s">
        <v>284</v>
      </c>
      <c r="B307" s="672" t="s">
        <v>249</v>
      </c>
      <c r="C307" s="672" t="s">
        <v>353</v>
      </c>
      <c r="D307" s="87" t="s">
        <v>327</v>
      </c>
      <c r="E307" s="88">
        <v>6126.3719337135553</v>
      </c>
      <c r="F307" s="88">
        <v>-1213.9347561150789</v>
      </c>
      <c r="G307" s="84">
        <v>-0.1653792964532684</v>
      </c>
      <c r="H307" s="256">
        <v>6.7040996660219863E-4</v>
      </c>
      <c r="I307" s="256">
        <v>-1.4002444991464036E-4</v>
      </c>
      <c r="J307" s="85">
        <v>8.9527128782385699</v>
      </c>
      <c r="K307" s="85">
        <v>0.32722937597360158</v>
      </c>
      <c r="L307" s="84">
        <v>3.7937511084181461E-2</v>
      </c>
      <c r="M307" s="86">
        <v>54847.648907836679</v>
      </c>
      <c r="N307" s="86">
        <v>-8466.0453468453852</v>
      </c>
      <c r="O307" s="84">
        <v>-0.13371586426137691</v>
      </c>
      <c r="P307" s="88">
        <v>8462.3847464323044</v>
      </c>
      <c r="Q307" s="88">
        <v>-1777.6983709335327</v>
      </c>
      <c r="R307" s="84">
        <v>-0.173601947421578</v>
      </c>
    </row>
    <row r="308" spans="1:18">
      <c r="A308" s="672" t="s">
        <v>284</v>
      </c>
      <c r="B308" s="672" t="s">
        <v>249</v>
      </c>
      <c r="C308" s="672" t="s">
        <v>353</v>
      </c>
      <c r="D308" s="260" t="s">
        <v>85</v>
      </c>
      <c r="E308" s="80">
        <v>13847033.516011342</v>
      </c>
      <c r="F308" s="80">
        <v>143711.02923122235</v>
      </c>
      <c r="G308" s="81">
        <v>1.0487312793657404E-2</v>
      </c>
      <c r="H308" s="255">
        <v>1.5152833320358989</v>
      </c>
      <c r="I308" s="255">
        <v>2.3160088442577553E-3</v>
      </c>
      <c r="J308" s="82">
        <v>4.5847093800862009</v>
      </c>
      <c r="K308" s="82">
        <v>-0.27393894457003132</v>
      </c>
      <c r="L308" s="81">
        <v>-5.6381719001943519E-2</v>
      </c>
      <c r="M308" s="83">
        <v>63484624.447225206</v>
      </c>
      <c r="N308" s="83">
        <v>-3095000.3953931034</v>
      </c>
      <c r="O308" s="81">
        <v>-4.64856989313037E-2</v>
      </c>
      <c r="P308" s="80">
        <v>17178635.695124172</v>
      </c>
      <c r="Q308" s="80">
        <v>-260352.5428452976</v>
      </c>
      <c r="R308" s="81">
        <v>-1.4929337602191771E-2</v>
      </c>
    </row>
    <row r="309" spans="1:18">
      <c r="A309" s="672" t="s">
        <v>284</v>
      </c>
      <c r="B309" s="672" t="s">
        <v>249</v>
      </c>
      <c r="C309" s="672" t="s">
        <v>353</v>
      </c>
      <c r="D309" s="87" t="s">
        <v>84</v>
      </c>
      <c r="E309" s="88">
        <v>140249955.87811285</v>
      </c>
      <c r="F309" s="88">
        <v>4015221.9133250713</v>
      </c>
      <c r="G309" s="84">
        <v>2.9472820891351208E-2</v>
      </c>
      <c r="H309" s="256">
        <v>15.347577530966422</v>
      </c>
      <c r="I309" s="256">
        <v>0.30606471746609465</v>
      </c>
      <c r="J309" s="85">
        <v>4.6984329825737401</v>
      </c>
      <c r="K309" s="85">
        <v>-0.16853156116605827</v>
      </c>
      <c r="L309" s="84">
        <v>-3.4627653366169346E-2</v>
      </c>
      <c r="M309" s="86">
        <v>658955018.5022372</v>
      </c>
      <c r="N309" s="86">
        <v>-4094601.3302090168</v>
      </c>
      <c r="O309" s="84">
        <v>-6.175407100367133E-3</v>
      </c>
      <c r="P309" s="88">
        <v>141409065.44365913</v>
      </c>
      <c r="Q309" s="88">
        <v>2740754.6877399683</v>
      </c>
      <c r="R309" s="84">
        <v>1.9764823504370678E-2</v>
      </c>
    </row>
    <row r="310" spans="1:18">
      <c r="A310" s="672" t="s">
        <v>284</v>
      </c>
      <c r="B310" s="672" t="s">
        <v>249</v>
      </c>
      <c r="C310" s="672" t="s">
        <v>353</v>
      </c>
      <c r="D310" s="260" t="s">
        <v>89</v>
      </c>
      <c r="E310" s="80">
        <v>7701307.0848047277</v>
      </c>
      <c r="F310" s="80">
        <v>205958.81183711998</v>
      </c>
      <c r="G310" s="81">
        <v>2.7478217734047388E-2</v>
      </c>
      <c r="H310" s="255">
        <v>0.84275539934246124</v>
      </c>
      <c r="I310" s="255">
        <v>1.5203028457149603E-2</v>
      </c>
      <c r="J310" s="82">
        <v>5.8032701777865228</v>
      </c>
      <c r="K310" s="82">
        <v>-0.3550098602710694</v>
      </c>
      <c r="L310" s="81">
        <v>-5.7647566865608874E-2</v>
      </c>
      <c r="M310" s="83">
        <v>44692765.735223338</v>
      </c>
      <c r="N310" s="83">
        <v>-1465687.9124825299</v>
      </c>
      <c r="O310" s="81">
        <v>-3.1753401525732791E-2</v>
      </c>
      <c r="P310" s="80">
        <v>12584963.86784718</v>
      </c>
      <c r="Q310" s="80">
        <v>251023.30321016349</v>
      </c>
      <c r="R310" s="81">
        <v>2.0352238758947757E-2</v>
      </c>
    </row>
    <row r="311" spans="1:18">
      <c r="A311" s="672" t="s">
        <v>284</v>
      </c>
      <c r="B311" s="672" t="s">
        <v>249</v>
      </c>
      <c r="C311" s="672" t="s">
        <v>353</v>
      </c>
      <c r="D311" s="87" t="s">
        <v>105</v>
      </c>
      <c r="E311" s="88">
        <v>887359.55675384915</v>
      </c>
      <c r="F311" s="88">
        <v>-45545.597332337988</v>
      </c>
      <c r="G311" s="84">
        <v>-4.8821251691927324E-2</v>
      </c>
      <c r="H311" s="256">
        <v>9.7103913579548048E-2</v>
      </c>
      <c r="I311" s="256">
        <v>-5.8970203276211275E-3</v>
      </c>
      <c r="J311" s="85">
        <v>6.6829096662214198</v>
      </c>
      <c r="K311" s="85">
        <v>1.2159725758540079</v>
      </c>
      <c r="L311" s="84">
        <v>0.22242300501253565</v>
      </c>
      <c r="M311" s="86">
        <v>5930143.7592442529</v>
      </c>
      <c r="N311" s="86">
        <v>830009.97057555057</v>
      </c>
      <c r="O311" s="84">
        <v>0.16274278381081639</v>
      </c>
      <c r="P311" s="88">
        <v>1011457.7875522928</v>
      </c>
      <c r="Q311" s="88">
        <v>94866.780558185535</v>
      </c>
      <c r="R311" s="84">
        <v>0.10349957596605072</v>
      </c>
    </row>
    <row r="312" spans="1:18">
      <c r="A312" s="672" t="s">
        <v>284</v>
      </c>
      <c r="B312" s="672" t="s">
        <v>249</v>
      </c>
      <c r="C312" s="672" t="s">
        <v>353</v>
      </c>
      <c r="D312" s="260" t="s">
        <v>100</v>
      </c>
      <c r="E312" s="80">
        <v>3215079.3412900288</v>
      </c>
      <c r="F312" s="80">
        <v>383671.31180541962</v>
      </c>
      <c r="G312" s="81">
        <v>0.13550548271746546</v>
      </c>
      <c r="H312" s="255">
        <v>0.35182670218834378</v>
      </c>
      <c r="I312" s="255">
        <v>3.9214353514119171E-2</v>
      </c>
      <c r="J312" s="82">
        <v>4.0591419649889957</v>
      </c>
      <c r="K312" s="82">
        <v>4.1315393168618542E-2</v>
      </c>
      <c r="L312" s="81">
        <v>1.0283020541103039E-2</v>
      </c>
      <c r="M312" s="83">
        <v>13050463.474999534</v>
      </c>
      <c r="N312" s="83">
        <v>1674357.0584706981</v>
      </c>
      <c r="O312" s="81">
        <v>0.14718190892078439</v>
      </c>
      <c r="P312" s="80">
        <v>2319248.8553536916</v>
      </c>
      <c r="Q312" s="80">
        <v>288151.92811663984</v>
      </c>
      <c r="R312" s="81">
        <v>0.14187010193975311</v>
      </c>
    </row>
    <row r="313" spans="1:18">
      <c r="A313" s="672" t="s">
        <v>284</v>
      </c>
      <c r="B313" s="672" t="s">
        <v>249</v>
      </c>
      <c r="C313" s="672" t="s">
        <v>353</v>
      </c>
      <c r="D313" s="87" t="s">
        <v>86</v>
      </c>
      <c r="E313" s="88">
        <v>32979154.702806354</v>
      </c>
      <c r="F313" s="88">
        <v>1029350.2273106426</v>
      </c>
      <c r="G313" s="84">
        <v>3.2217731664058079E-2</v>
      </c>
      <c r="H313" s="256">
        <v>3.6089147446644243</v>
      </c>
      <c r="I313" s="256">
        <v>8.137533220290516E-2</v>
      </c>
      <c r="J313" s="85">
        <v>9.3880024686957917</v>
      </c>
      <c r="K313" s="85">
        <v>0.24934490690126054</v>
      </c>
      <c r="L313" s="84">
        <v>2.7284631819850948E-2</v>
      </c>
      <c r="M313" s="86">
        <v>309608385.76544648</v>
      </c>
      <c r="N313" s="86">
        <v>17630063.497600853</v>
      </c>
      <c r="O313" s="84">
        <v>6.0381412430433642E-2</v>
      </c>
      <c r="P313" s="88">
        <v>66327217.480779447</v>
      </c>
      <c r="Q313" s="88">
        <v>1476556.4286683649</v>
      </c>
      <c r="R313" s="84">
        <v>2.2768564031781732E-2</v>
      </c>
    </row>
    <row r="314" spans="1:18">
      <c r="A314" s="672" t="s">
        <v>284</v>
      </c>
      <c r="B314" s="672" t="s">
        <v>249</v>
      </c>
      <c r="C314" s="672" t="s">
        <v>353</v>
      </c>
      <c r="D314" s="260" t="s">
        <v>328</v>
      </c>
      <c r="E314" s="80">
        <v>372303.99142403743</v>
      </c>
      <c r="F314" s="80">
        <v>69537.670810435491</v>
      </c>
      <c r="G314" s="81">
        <v>0.22967439267850809</v>
      </c>
      <c r="H314" s="255">
        <v>4.0741291772202141E-2</v>
      </c>
      <c r="I314" s="255">
        <v>7.3132271482207259E-3</v>
      </c>
      <c r="J314" s="82">
        <v>22.731653502504699</v>
      </c>
      <c r="K314" s="82">
        <v>0.53893208623891553</v>
      </c>
      <c r="L314" s="81">
        <v>2.4284182013113286E-2</v>
      </c>
      <c r="M314" s="83">
        <v>8463085.3306507003</v>
      </c>
      <c r="N314" s="83">
        <v>1743876.7230452243</v>
      </c>
      <c r="O314" s="81">
        <v>0.25953602944717763</v>
      </c>
      <c r="P314" s="80">
        <v>950646.11755691119</v>
      </c>
      <c r="Q314" s="80">
        <v>216781.1060019515</v>
      </c>
      <c r="R314" s="81">
        <v>0.29539643202585986</v>
      </c>
    </row>
    <row r="315" spans="1:18">
      <c r="A315" s="672" t="s">
        <v>284</v>
      </c>
      <c r="B315" s="672" t="s">
        <v>249</v>
      </c>
      <c r="C315" s="672" t="s">
        <v>353</v>
      </c>
      <c r="D315" s="87" t="s">
        <v>97</v>
      </c>
      <c r="E315" s="88">
        <v>951277.65511574189</v>
      </c>
      <c r="F315" s="88">
        <v>-79103.671634363127</v>
      </c>
      <c r="G315" s="84">
        <v>-7.6771258931740985E-2</v>
      </c>
      <c r="H315" s="256">
        <v>0.10409848241273639</v>
      </c>
      <c r="I315" s="256">
        <v>-9.6646782589688562E-3</v>
      </c>
      <c r="J315" s="85">
        <v>14.884170110035759</v>
      </c>
      <c r="K315" s="85">
        <v>1.1048654167223191</v>
      </c>
      <c r="L315" s="84">
        <v>8.0182958524639289E-2</v>
      </c>
      <c r="M315" s="86">
        <v>14158978.44061863</v>
      </c>
      <c r="N315" s="86">
        <v>-38959.810971621424</v>
      </c>
      <c r="O315" s="84">
        <v>-2.7440470779098998E-3</v>
      </c>
      <c r="P315" s="88">
        <v>1163385.2195072542</v>
      </c>
      <c r="Q315" s="88">
        <v>-96620.719066604506</v>
      </c>
      <c r="R315" s="84">
        <v>-7.6682748952727114E-2</v>
      </c>
    </row>
    <row r="316" spans="1:18">
      <c r="A316" s="672" t="s">
        <v>284</v>
      </c>
      <c r="B316" s="672" t="s">
        <v>249</v>
      </c>
      <c r="C316" s="672" t="s">
        <v>353</v>
      </c>
      <c r="D316" s="260" t="s">
        <v>88</v>
      </c>
      <c r="E316" s="80">
        <v>14693100.040916903</v>
      </c>
      <c r="F316" s="80">
        <v>486521.97105763108</v>
      </c>
      <c r="G316" s="81">
        <v>3.4246246257558524E-2</v>
      </c>
      <c r="H316" s="255">
        <v>1.6078685418211225</v>
      </c>
      <c r="I316" s="255">
        <v>3.9337376127266177E-2</v>
      </c>
      <c r="J316" s="82">
        <v>6.1024406568608978</v>
      </c>
      <c r="K316" s="82">
        <v>-0.25564445761936661</v>
      </c>
      <c r="L316" s="81">
        <v>-4.0207775299696345E-2</v>
      </c>
      <c r="M316" s="83">
        <v>89663771.065015823</v>
      </c>
      <c r="N316" s="83">
        <v>-662861.48865817487</v>
      </c>
      <c r="O316" s="81">
        <v>-7.3384944165198291E-3</v>
      </c>
      <c r="P316" s="80">
        <v>26096805.186889995</v>
      </c>
      <c r="Q316" s="80">
        <v>990941.23405343667</v>
      </c>
      <c r="R316" s="81">
        <v>3.9470509197174083E-2</v>
      </c>
    </row>
    <row r="317" spans="1:18">
      <c r="A317" s="672" t="s">
        <v>284</v>
      </c>
      <c r="B317" s="672" t="s">
        <v>249</v>
      </c>
      <c r="C317" s="672" t="s">
        <v>353</v>
      </c>
      <c r="D317" s="87" t="s">
        <v>329</v>
      </c>
      <c r="E317" s="88">
        <v>99269.35545845615</v>
      </c>
      <c r="F317" s="88">
        <v>18666.616309219622</v>
      </c>
      <c r="G317" s="84">
        <v>0.23158786545278881</v>
      </c>
      <c r="H317" s="256">
        <v>1.0863063163255382E-2</v>
      </c>
      <c r="I317" s="256">
        <v>1.9638118605015045E-3</v>
      </c>
      <c r="J317" s="85">
        <v>5.5182069671108582</v>
      </c>
      <c r="K317" s="85">
        <v>-0.99145152004214765</v>
      </c>
      <c r="L317" s="84">
        <v>-0.15230469033034608</v>
      </c>
      <c r="M317" s="86">
        <v>547788.848911457</v>
      </c>
      <c r="N317" s="86">
        <v>23092.543920849566</v>
      </c>
      <c r="O317" s="84">
        <v>4.4011256990389797E-2</v>
      </c>
      <c r="P317" s="88">
        <v>96094.264347632314</v>
      </c>
      <c r="Q317" s="88">
        <v>2845.9185893418762</v>
      </c>
      <c r="R317" s="84">
        <v>3.0519775618527301E-2</v>
      </c>
    </row>
    <row r="318" spans="1:18">
      <c r="A318" s="672" t="s">
        <v>284</v>
      </c>
      <c r="B318" s="672" t="s">
        <v>249</v>
      </c>
      <c r="C318" s="672" t="s">
        <v>353</v>
      </c>
      <c r="D318" s="260" t="s">
        <v>99</v>
      </c>
      <c r="E318" s="80">
        <v>2837710.2061399217</v>
      </c>
      <c r="F318" s="80">
        <v>38243.450460839551</v>
      </c>
      <c r="G318" s="81">
        <v>1.3660976821124144E-2</v>
      </c>
      <c r="H318" s="255">
        <v>0.31053113084040401</v>
      </c>
      <c r="I318" s="255">
        <v>1.4453797176492422E-3</v>
      </c>
      <c r="J318" s="82">
        <v>4.970583802455117</v>
      </c>
      <c r="K318" s="82">
        <v>0.13735014928151923</v>
      </c>
      <c r="L318" s="81">
        <v>2.8417858340312675E-2</v>
      </c>
      <c r="M318" s="83">
        <v>14105076.386700666</v>
      </c>
      <c r="N318" s="83">
        <v>574599.45221181586</v>
      </c>
      <c r="O318" s="81">
        <v>4.2467050865529814E-2</v>
      </c>
      <c r="P318" s="80">
        <v>2451572.7020018338</v>
      </c>
      <c r="Q318" s="80">
        <v>102232.11456135102</v>
      </c>
      <c r="R318" s="81">
        <v>4.3515237896063853E-2</v>
      </c>
    </row>
    <row r="319" spans="1:18">
      <c r="A319" s="672" t="s">
        <v>284</v>
      </c>
      <c r="B319" s="672" t="s">
        <v>249</v>
      </c>
      <c r="C319" s="672" t="s">
        <v>353</v>
      </c>
      <c r="D319" s="87" t="s">
        <v>104</v>
      </c>
      <c r="E319" s="88">
        <v>1255002.5599123698</v>
      </c>
      <c r="F319" s="88">
        <v>120260.98699797736</v>
      </c>
      <c r="G319" s="84">
        <v>0.10598094744084091</v>
      </c>
      <c r="H319" s="256">
        <v>0.1373351525796972</v>
      </c>
      <c r="I319" s="256">
        <v>1.2049702883623864E-2</v>
      </c>
      <c r="J319" s="85">
        <v>5.8598180498650017</v>
      </c>
      <c r="K319" s="85">
        <v>7.0980032694844652E-2</v>
      </c>
      <c r="L319" s="84">
        <v>1.2261533745513727E-2</v>
      </c>
      <c r="M319" s="86">
        <v>7354086.6532012876</v>
      </c>
      <c r="N319" s="86">
        <v>785251.49625099078</v>
      </c>
      <c r="O319" s="84">
        <v>0.11954197014978198</v>
      </c>
      <c r="P319" s="88">
        <v>1083866.2109565714</v>
      </c>
      <c r="Q319" s="88">
        <v>151963.64631966676</v>
      </c>
      <c r="R319" s="84">
        <v>0.16306817052153522</v>
      </c>
    </row>
    <row r="320" spans="1:18">
      <c r="A320" s="672" t="s">
        <v>284</v>
      </c>
      <c r="B320" s="672" t="s">
        <v>249</v>
      </c>
      <c r="C320" s="672" t="s">
        <v>353</v>
      </c>
      <c r="D320" s="260" t="s">
        <v>330</v>
      </c>
      <c r="E320" s="444"/>
      <c r="F320" s="444"/>
      <c r="G320" s="444"/>
      <c r="H320" s="444"/>
      <c r="I320" s="444"/>
      <c r="J320" s="444"/>
      <c r="K320" s="444"/>
      <c r="L320" s="444"/>
      <c r="M320" s="444"/>
      <c r="N320" s="444"/>
      <c r="O320" s="444"/>
      <c r="P320" s="444"/>
      <c r="Q320" s="444"/>
      <c r="R320" s="444"/>
    </row>
    <row r="321" spans="1:18">
      <c r="A321" s="672" t="s">
        <v>284</v>
      </c>
      <c r="B321" s="672" t="s">
        <v>249</v>
      </c>
      <c r="C321" s="672" t="s">
        <v>353</v>
      </c>
      <c r="D321" s="87" t="s">
        <v>87</v>
      </c>
      <c r="E321" s="88">
        <v>13811950.732389361</v>
      </c>
      <c r="F321" s="88">
        <v>437160.3591825515</v>
      </c>
      <c r="G321" s="84">
        <v>3.268539894713398E-2</v>
      </c>
      <c r="H321" s="256">
        <v>1.511444216805742</v>
      </c>
      <c r="I321" s="256">
        <v>3.4749728390851331E-2</v>
      </c>
      <c r="J321" s="85">
        <v>5.1534536952114518</v>
      </c>
      <c r="K321" s="85">
        <v>-9.2515022266699276E-3</v>
      </c>
      <c r="L321" s="84">
        <v>-1.7919873153440528E-3</v>
      </c>
      <c r="M321" s="86">
        <v>71179248.539910465</v>
      </c>
      <c r="N321" s="86">
        <v>2129148.7655103207</v>
      </c>
      <c r="O321" s="84">
        <v>3.0834839811479723E-2</v>
      </c>
      <c r="P321" s="88">
        <v>14946753.670680149</v>
      </c>
      <c r="Q321" s="88">
        <v>425793.71498366632</v>
      </c>
      <c r="R321" s="84">
        <v>2.9322697416890135E-2</v>
      </c>
    </row>
    <row r="322" spans="1:18">
      <c r="A322" s="672" t="s">
        <v>284</v>
      </c>
      <c r="B322" s="672" t="s">
        <v>249</v>
      </c>
      <c r="C322" s="672" t="s">
        <v>353</v>
      </c>
      <c r="D322" s="260" t="s">
        <v>109</v>
      </c>
      <c r="E322" s="80">
        <v>16523775.32011405</v>
      </c>
      <c r="F322" s="80">
        <v>-157393.52080196701</v>
      </c>
      <c r="G322" s="81">
        <v>-9.4354012181633203E-3</v>
      </c>
      <c r="H322" s="255">
        <v>1.8081996621098133</v>
      </c>
      <c r="I322" s="255">
        <v>-3.3548088721870206E-2</v>
      </c>
      <c r="J322" s="82">
        <v>3.3428609126154112</v>
      </c>
      <c r="K322" s="82">
        <v>9.1131926117608675E-2</v>
      </c>
      <c r="L322" s="81">
        <v>2.8025683104593583E-2</v>
      </c>
      <c r="M322" s="83">
        <v>55236682.646448463</v>
      </c>
      <c r="N322" s="83">
        <v>994042.3977779001</v>
      </c>
      <c r="O322" s="81">
        <v>1.8325848321925353E-2</v>
      </c>
      <c r="P322" s="80">
        <v>12872641.485075148</v>
      </c>
      <c r="Q322" s="80">
        <v>-54187.557687368244</v>
      </c>
      <c r="R322" s="81">
        <v>-4.1918677432890485E-3</v>
      </c>
    </row>
    <row r="323" spans="1:18">
      <c r="A323" s="672" t="s">
        <v>284</v>
      </c>
      <c r="B323" s="672" t="s">
        <v>249</v>
      </c>
      <c r="C323" s="672" t="s">
        <v>353</v>
      </c>
      <c r="D323" s="87" t="s">
        <v>110</v>
      </c>
      <c r="E323" s="88">
        <v>388348.29321453144</v>
      </c>
      <c r="F323" s="88">
        <v>44719.344703280192</v>
      </c>
      <c r="G323" s="84">
        <v>0.13013846737017842</v>
      </c>
      <c r="H323" s="256">
        <v>4.2497022560979224E-2</v>
      </c>
      <c r="I323" s="256">
        <v>4.5573644304941693E-3</v>
      </c>
      <c r="J323" s="85">
        <v>12.560790082347715</v>
      </c>
      <c r="K323" s="85">
        <v>-2.5948081085152452E-2</v>
      </c>
      <c r="L323" s="84">
        <v>-2.0615413420243464E-3</v>
      </c>
      <c r="M323" s="86">
        <v>4877961.3899057489</v>
      </c>
      <c r="N323" s="86">
        <v>552793.7896188749</v>
      </c>
      <c r="O323" s="84">
        <v>0.12780864019748273</v>
      </c>
      <c r="P323" s="88">
        <v>890253.68036550307</v>
      </c>
      <c r="Q323" s="88">
        <v>74809.866798177944</v>
      </c>
      <c r="R323" s="84">
        <v>9.1741289287494796E-2</v>
      </c>
    </row>
    <row r="324" spans="1:18">
      <c r="A324" s="672" t="s">
        <v>284</v>
      </c>
      <c r="B324" s="672" t="s">
        <v>249</v>
      </c>
      <c r="C324" s="672" t="s">
        <v>353</v>
      </c>
      <c r="D324" s="260" t="s">
        <v>331</v>
      </c>
      <c r="E324" s="80">
        <v>22855.392521474885</v>
      </c>
      <c r="F324" s="80">
        <v>-19950.195999655694</v>
      </c>
      <c r="G324" s="81">
        <v>-0.46606521926003813</v>
      </c>
      <c r="H324" s="255">
        <v>2.5010696547302599E-3</v>
      </c>
      <c r="I324" s="255">
        <v>-2.2250437929344532E-3</v>
      </c>
      <c r="J324" s="82">
        <v>28.644534854286483</v>
      </c>
      <c r="K324" s="82">
        <v>6.9577678648651151</v>
      </c>
      <c r="L324" s="81">
        <v>0.32083011120371507</v>
      </c>
      <c r="M324" s="83">
        <v>654682.08768978599</v>
      </c>
      <c r="N324" s="83">
        <v>-273632.73641302297</v>
      </c>
      <c r="O324" s="81">
        <v>-0.29476286417970493</v>
      </c>
      <c r="P324" s="80">
        <v>81660.779464316714</v>
      </c>
      <c r="Q324" s="80">
        <v>-27475.987973385447</v>
      </c>
      <c r="R324" s="81">
        <v>-0.25175739229283467</v>
      </c>
    </row>
    <row r="325" spans="1:18">
      <c r="A325" s="672" t="s">
        <v>284</v>
      </c>
      <c r="B325" s="672" t="s">
        <v>249</v>
      </c>
      <c r="C325" s="672" t="s">
        <v>353</v>
      </c>
      <c r="D325" s="87" t="s">
        <v>332</v>
      </c>
      <c r="E325" s="88">
        <v>65418.045965308789</v>
      </c>
      <c r="F325" s="88">
        <v>9142.444970472272</v>
      </c>
      <c r="G325" s="84">
        <v>0.16245841552738144</v>
      </c>
      <c r="H325" s="256">
        <v>7.1587083652950049E-3</v>
      </c>
      <c r="I325" s="256">
        <v>9.4538707184241115E-4</v>
      </c>
      <c r="J325" s="85">
        <v>19.068690473985015</v>
      </c>
      <c r="K325" s="85">
        <v>-0.65525874708093212</v>
      </c>
      <c r="L325" s="84">
        <v>-3.3221478099380329E-2</v>
      </c>
      <c r="M325" s="86">
        <v>1247436.4699253975</v>
      </c>
      <c r="N325" s="86">
        <v>137459.3735182737</v>
      </c>
      <c r="O325" s="84">
        <v>0.1238398287344981</v>
      </c>
      <c r="P325" s="88">
        <v>156533.19420193331</v>
      </c>
      <c r="Q325" s="88">
        <v>37975.311293410094</v>
      </c>
      <c r="R325" s="84">
        <v>0.32031030212230638</v>
      </c>
    </row>
    <row r="326" spans="1:18">
      <c r="A326" s="672" t="s">
        <v>284</v>
      </c>
      <c r="B326" s="672" t="s">
        <v>249</v>
      </c>
      <c r="C326" s="672" t="s">
        <v>353</v>
      </c>
      <c r="D326" s="260" t="s">
        <v>333</v>
      </c>
      <c r="E326" s="80">
        <v>9174.1775131426293</v>
      </c>
      <c r="F326" s="80">
        <v>2420.6804657586799</v>
      </c>
      <c r="G326" s="81">
        <v>0.35843363057312072</v>
      </c>
      <c r="H326" s="255">
        <v>1.0039318713809195E-3</v>
      </c>
      <c r="I326" s="255">
        <v>2.5828640037777481E-4</v>
      </c>
      <c r="J326" s="82">
        <v>6.7239747368514289</v>
      </c>
      <c r="K326" s="82">
        <v>3.1557990392972357E-2</v>
      </c>
      <c r="L326" s="81">
        <v>4.7154849419191432E-3</v>
      </c>
      <c r="M326" s="83">
        <v>61686.937829761504</v>
      </c>
      <c r="N326" s="83">
        <v>16489.721092691419</v>
      </c>
      <c r="O326" s="81">
        <v>0.36483930390268471</v>
      </c>
      <c r="P326" s="80">
        <v>6629.8280099630356</v>
      </c>
      <c r="Q326" s="80">
        <v>1901.039758682251</v>
      </c>
      <c r="R326" s="81">
        <v>0.40201414351073078</v>
      </c>
    </row>
    <row r="327" spans="1:18">
      <c r="A327" s="672" t="s">
        <v>284</v>
      </c>
      <c r="B327" s="672" t="s">
        <v>249</v>
      </c>
      <c r="C327" s="672" t="s">
        <v>353</v>
      </c>
      <c r="D327" s="87" t="s">
        <v>334</v>
      </c>
      <c r="E327" s="88">
        <v>151414.5741494736</v>
      </c>
      <c r="F327" s="88">
        <v>-5937.3743886945595</v>
      </c>
      <c r="G327" s="84">
        <v>-3.7733084616072339E-2</v>
      </c>
      <c r="H327" s="256">
        <v>1.6569323687323639E-2</v>
      </c>
      <c r="I327" s="256">
        <v>-8.0371534087194524E-4</v>
      </c>
      <c r="J327" s="85">
        <v>15.556675258789198</v>
      </c>
      <c r="K327" s="85">
        <v>0.41832984938731066</v>
      </c>
      <c r="L327" s="84">
        <v>2.7633789431670708E-2</v>
      </c>
      <c r="M327" s="86">
        <v>2355507.3594912183</v>
      </c>
      <c r="N327" s="86">
        <v>-26540.788322001696</v>
      </c>
      <c r="O327" s="84">
        <v>-1.114200329928965E-2</v>
      </c>
      <c r="P327" s="88">
        <v>391889.30813978217</v>
      </c>
      <c r="Q327" s="88">
        <v>5927.1548210999463</v>
      </c>
      <c r="R327" s="84">
        <v>1.5356829083202876E-2</v>
      </c>
    </row>
    <row r="328" spans="1:18">
      <c r="A328" s="672" t="s">
        <v>284</v>
      </c>
      <c r="B328" s="672" t="s">
        <v>249</v>
      </c>
      <c r="C328" s="672" t="s">
        <v>353</v>
      </c>
      <c r="D328" s="260" t="s">
        <v>335</v>
      </c>
      <c r="E328" s="80">
        <v>25126.192911990551</v>
      </c>
      <c r="F328" s="80">
        <v>-5345.3708918074954</v>
      </c>
      <c r="G328" s="81">
        <v>-0.17542161361410785</v>
      </c>
      <c r="H328" s="255">
        <v>2.7495637439624611E-3</v>
      </c>
      <c r="I328" s="255">
        <v>-6.1476489722449594E-4</v>
      </c>
      <c r="J328" s="82">
        <v>10.053251195039012</v>
      </c>
      <c r="K328" s="82">
        <v>2.4845973721022929E-2</v>
      </c>
      <c r="L328" s="81">
        <v>2.4775598086330154E-3</v>
      </c>
      <c r="M328" s="83">
        <v>252599.92891924977</v>
      </c>
      <c r="N328" s="83">
        <v>-52981.260632482794</v>
      </c>
      <c r="O328" s="81">
        <v>-0.17337867134493065</v>
      </c>
      <c r="P328" s="80">
        <v>40965.230875741865</v>
      </c>
      <c r="Q328" s="80">
        <v>-7101.1827640950287</v>
      </c>
      <c r="R328" s="81">
        <v>-0.1477368962307945</v>
      </c>
    </row>
    <row r="329" spans="1:18">
      <c r="A329" s="672" t="s">
        <v>284</v>
      </c>
      <c r="B329" s="672" t="s">
        <v>249</v>
      </c>
      <c r="C329" s="672" t="s">
        <v>353</v>
      </c>
      <c r="D329" s="87" t="s">
        <v>336</v>
      </c>
      <c r="E329" s="88">
        <v>109868663.50317506</v>
      </c>
      <c r="F329" s="88">
        <v>1584778.0894116908</v>
      </c>
      <c r="G329" s="84">
        <v>1.46354010419565E-2</v>
      </c>
      <c r="H329" s="256">
        <v>12.022947321310268</v>
      </c>
      <c r="I329" s="256">
        <v>6.7454015412945267E-2</v>
      </c>
      <c r="J329" s="85">
        <v>6.2042207393545103</v>
      </c>
      <c r="K329" s="85">
        <v>-8.2953379328311705E-2</v>
      </c>
      <c r="L329" s="84">
        <v>-1.3194064258823269E-2</v>
      </c>
      <c r="M329" s="86">
        <v>681649440.71156073</v>
      </c>
      <c r="N329" s="86">
        <v>849798.86773133278</v>
      </c>
      <c r="O329" s="84">
        <v>1.2482363613320916E-3</v>
      </c>
      <c r="P329" s="88">
        <v>159488782.10950372</v>
      </c>
      <c r="Q329" s="88">
        <v>3775384.639457792</v>
      </c>
      <c r="R329" s="84">
        <v>2.4245727733119754E-2</v>
      </c>
    </row>
    <row r="330" spans="1:18">
      <c r="A330" s="672" t="s">
        <v>284</v>
      </c>
      <c r="B330" s="672" t="s">
        <v>249</v>
      </c>
      <c r="C330" s="672" t="s">
        <v>353</v>
      </c>
      <c r="D330" s="260" t="s">
        <v>337</v>
      </c>
      <c r="E330" s="80">
        <v>16173469.376317305</v>
      </c>
      <c r="F330" s="80">
        <v>316543.87267181464</v>
      </c>
      <c r="G330" s="81">
        <v>1.9962499830061101E-2</v>
      </c>
      <c r="H330" s="255">
        <v>1.7698656205886072</v>
      </c>
      <c r="I330" s="255">
        <v>1.9121583407521126E-2</v>
      </c>
      <c r="J330" s="82">
        <v>5.1256686499494704</v>
      </c>
      <c r="K330" s="82">
        <v>-0.3528823125418219</v>
      </c>
      <c r="L330" s="81">
        <v>-6.4411614486717075E-2</v>
      </c>
      <c r="M330" s="83">
        <v>82899844.943107426</v>
      </c>
      <c r="N330" s="83">
        <v>-3973129.53704229</v>
      </c>
      <c r="O330" s="81">
        <v>-4.573493149990094E-2</v>
      </c>
      <c r="P330" s="80">
        <v>27802353.33491049</v>
      </c>
      <c r="Q330" s="80">
        <v>624024.83484990895</v>
      </c>
      <c r="R330" s="81">
        <v>2.2960383117325189E-2</v>
      </c>
    </row>
    <row r="331" spans="1:18">
      <c r="A331" s="672" t="s">
        <v>284</v>
      </c>
      <c r="B331" s="672" t="s">
        <v>249</v>
      </c>
      <c r="C331" s="672" t="s">
        <v>353</v>
      </c>
      <c r="D331" s="87" t="s">
        <v>338</v>
      </c>
      <c r="E331" s="88">
        <v>17107929.213694055</v>
      </c>
      <c r="F331" s="88">
        <v>133994.2151687108</v>
      </c>
      <c r="G331" s="84">
        <v>7.8941161952341583E-3</v>
      </c>
      <c r="H331" s="256">
        <v>1.8721237262252171</v>
      </c>
      <c r="I331" s="256">
        <v>-1.9479832833935173E-3</v>
      </c>
      <c r="J331" s="85">
        <v>6.6332588423758452</v>
      </c>
      <c r="K331" s="85">
        <v>-0.24010590762176509</v>
      </c>
      <c r="L331" s="84">
        <v>-3.4932804580441998E-2</v>
      </c>
      <c r="M331" s="86">
        <v>113481322.73147613</v>
      </c>
      <c r="N331" s="86">
        <v>-3186723.7561387122</v>
      </c>
      <c r="O331" s="84">
        <v>-2.7314452003591283E-2</v>
      </c>
      <c r="P331" s="88">
        <v>32349418.306290548</v>
      </c>
      <c r="Q331" s="88">
        <v>283476.27615464851</v>
      </c>
      <c r="R331" s="84">
        <v>8.8404162861716214E-3</v>
      </c>
    </row>
    <row r="332" spans="1:18">
      <c r="A332" s="672" t="s">
        <v>284</v>
      </c>
      <c r="B332" s="672" t="s">
        <v>59</v>
      </c>
      <c r="C332" s="672" t="s">
        <v>345</v>
      </c>
      <c r="D332" s="260" t="s">
        <v>312</v>
      </c>
      <c r="E332" s="80">
        <v>6558263.4722710438</v>
      </c>
      <c r="F332" s="80">
        <v>195444.59689146746</v>
      </c>
      <c r="G332" s="81">
        <v>3.071666830682936E-2</v>
      </c>
      <c r="H332" s="255">
        <v>2.7883060362127408</v>
      </c>
      <c r="I332" s="255">
        <v>0.20710090985434526</v>
      </c>
      <c r="J332" s="82">
        <v>6.5027165350832874</v>
      </c>
      <c r="K332" s="82">
        <v>-7.672046980035141E-2</v>
      </c>
      <c r="L332" s="81">
        <v>-1.1660643569260568E-2</v>
      </c>
      <c r="M332" s="83">
        <v>42646528.322569653</v>
      </c>
      <c r="N332" s="83">
        <v>782762.35852517188</v>
      </c>
      <c r="O332" s="81">
        <v>1.8697848616807736E-2</v>
      </c>
      <c r="P332" s="80">
        <v>9052402.7046675514</v>
      </c>
      <c r="Q332" s="80">
        <v>107897.24562350847</v>
      </c>
      <c r="R332" s="81">
        <v>1.2062963806949271E-2</v>
      </c>
    </row>
    <row r="333" spans="1:18">
      <c r="A333" s="672" t="s">
        <v>284</v>
      </c>
      <c r="B333" s="672" t="s">
        <v>59</v>
      </c>
      <c r="C333" s="672" t="s">
        <v>345</v>
      </c>
      <c r="D333" s="87" t="s">
        <v>313</v>
      </c>
      <c r="E333" s="88">
        <v>20967707.640641961</v>
      </c>
      <c r="F333" s="88">
        <v>-1522778.3869717903</v>
      </c>
      <c r="G333" s="84">
        <v>-6.7707669149618538E-2</v>
      </c>
      <c r="H333" s="256">
        <v>8.9146137582210478</v>
      </c>
      <c r="I333" s="256">
        <v>-0.20910309837505281</v>
      </c>
      <c r="J333" s="85">
        <v>5.2523463635639978</v>
      </c>
      <c r="K333" s="85">
        <v>-1.2708457851814181E-2</v>
      </c>
      <c r="L333" s="84">
        <v>-2.4137370422283246E-3</v>
      </c>
      <c r="M333" s="86">
        <v>110129662.97859885</v>
      </c>
      <c r="N333" s="86">
        <v>-8283978.9170738906</v>
      </c>
      <c r="O333" s="84">
        <v>-6.9957977682777589E-2</v>
      </c>
      <c r="P333" s="88">
        <v>32939960.227666818</v>
      </c>
      <c r="Q333" s="88">
        <v>-2346853.0480468944</v>
      </c>
      <c r="R333" s="84">
        <v>-6.6507933989667617E-2</v>
      </c>
    </row>
    <row r="334" spans="1:18">
      <c r="A334" s="672" t="s">
        <v>284</v>
      </c>
      <c r="B334" s="672" t="s">
        <v>59</v>
      </c>
      <c r="C334" s="672" t="s">
        <v>345</v>
      </c>
      <c r="D334" s="260" t="s">
        <v>314</v>
      </c>
      <c r="E334" s="80">
        <v>525486.88565239718</v>
      </c>
      <c r="F334" s="80">
        <v>-66112.383305244613</v>
      </c>
      <c r="G334" s="81">
        <v>-0.11175196923709894</v>
      </c>
      <c r="H334" s="255">
        <v>0.22341558270879089</v>
      </c>
      <c r="I334" s="255">
        <v>-1.6578529286460308E-2</v>
      </c>
      <c r="J334" s="82">
        <v>12.170376379746443</v>
      </c>
      <c r="K334" s="82">
        <v>0.54148669157880036</v>
      </c>
      <c r="L334" s="81">
        <v>4.6563920210693999E-2</v>
      </c>
      <c r="M334" s="83">
        <v>6395373.1810104549</v>
      </c>
      <c r="N334" s="83">
        <v>-484269.45729858149</v>
      </c>
      <c r="O334" s="81">
        <v>-7.0391658805349117E-2</v>
      </c>
      <c r="P334" s="80">
        <v>1048800.5351770332</v>
      </c>
      <c r="Q334" s="80">
        <v>-93154.106552242069</v>
      </c>
      <c r="R334" s="81">
        <v>-8.1574261488335228E-2</v>
      </c>
    </row>
    <row r="335" spans="1:18">
      <c r="A335" s="672" t="s">
        <v>284</v>
      </c>
      <c r="B335" s="672" t="s">
        <v>59</v>
      </c>
      <c r="C335" s="672" t="s">
        <v>345</v>
      </c>
      <c r="D335" s="87" t="s">
        <v>315</v>
      </c>
      <c r="E335" s="88">
        <v>110243.89919531372</v>
      </c>
      <c r="F335" s="88">
        <v>-11105.498225290808</v>
      </c>
      <c r="G335" s="84">
        <v>-9.1516715050495592E-2</v>
      </c>
      <c r="H335" s="256">
        <v>4.6871207733817317E-2</v>
      </c>
      <c r="I335" s="256">
        <v>-2.3566098164474608E-3</v>
      </c>
      <c r="J335" s="85">
        <v>6.6122868515113398</v>
      </c>
      <c r="K335" s="85">
        <v>-0.17586932934727528</v>
      </c>
      <c r="L335" s="84">
        <v>-2.5908262076113586E-2</v>
      </c>
      <c r="M335" s="86">
        <v>728964.28510851448</v>
      </c>
      <c r="N335" s="86">
        <v>-94774.377035630634</v>
      </c>
      <c r="O335" s="84">
        <v>-0.11505393808873593</v>
      </c>
      <c r="P335" s="88">
        <v>150106.96729747628</v>
      </c>
      <c r="Q335" s="88">
        <v>-16119.222840815317</v>
      </c>
      <c r="R335" s="84">
        <v>-9.6971619378420193E-2</v>
      </c>
    </row>
    <row r="336" spans="1:18">
      <c r="A336" s="672" t="s">
        <v>284</v>
      </c>
      <c r="B336" s="672" t="s">
        <v>59</v>
      </c>
      <c r="C336" s="672" t="s">
        <v>345</v>
      </c>
      <c r="D336" s="260" t="s">
        <v>316</v>
      </c>
      <c r="E336" s="80">
        <v>140816.12699532509</v>
      </c>
      <c r="F336" s="80">
        <v>-67103.201886128751</v>
      </c>
      <c r="G336" s="81">
        <v>-0.32273671835670437</v>
      </c>
      <c r="H336" s="255">
        <v>5.9869271577343189E-2</v>
      </c>
      <c r="I336" s="255">
        <v>-2.4477375418134883E-2</v>
      </c>
      <c r="J336" s="82">
        <v>17.099028391666703</v>
      </c>
      <c r="K336" s="82">
        <v>1.0632048651675632</v>
      </c>
      <c r="L336" s="81">
        <v>6.6301856179111787E-2</v>
      </c>
      <c r="M336" s="83">
        <v>2407818.9534976077</v>
      </c>
      <c r="N336" s="83">
        <v>-926338.71219352167</v>
      </c>
      <c r="O336" s="81">
        <v>-0.27783290566179725</v>
      </c>
      <c r="P336" s="80">
        <v>236470.24447464943</v>
      </c>
      <c r="Q336" s="80">
        <v>-114133.41610088077</v>
      </c>
      <c r="R336" s="81">
        <v>-0.32553401157742085</v>
      </c>
    </row>
    <row r="337" spans="1:18">
      <c r="A337" s="672" t="s">
        <v>284</v>
      </c>
      <c r="B337" s="672" t="s">
        <v>59</v>
      </c>
      <c r="C337" s="672" t="s">
        <v>345</v>
      </c>
      <c r="D337" s="87" t="s">
        <v>96</v>
      </c>
      <c r="E337" s="88">
        <v>308005.77615127497</v>
      </c>
      <c r="F337" s="88">
        <v>5110.7398340600776</v>
      </c>
      <c r="G337" s="84">
        <v>1.6872973212765756E-2</v>
      </c>
      <c r="H337" s="256">
        <v>0.13095148867716866</v>
      </c>
      <c r="I337" s="256">
        <v>8.0760405773094707E-3</v>
      </c>
      <c r="J337" s="85">
        <v>11.368950955054862</v>
      </c>
      <c r="K337" s="85">
        <v>0.15012206928710903</v>
      </c>
      <c r="L337" s="84">
        <v>1.3381260273748754E-2</v>
      </c>
      <c r="M337" s="86">
        <v>3501702.5629374515</v>
      </c>
      <c r="N337" s="86">
        <v>103574.98014620878</v>
      </c>
      <c r="O337" s="84">
        <v>3.0480015132666578E-2</v>
      </c>
      <c r="P337" s="88">
        <v>680216.31383330293</v>
      </c>
      <c r="Q337" s="88">
        <v>5354.5954483861569</v>
      </c>
      <c r="R337" s="84">
        <v>7.9343594435921008E-3</v>
      </c>
    </row>
    <row r="338" spans="1:18">
      <c r="A338" s="672" t="s">
        <v>284</v>
      </c>
      <c r="B338" s="672" t="s">
        <v>59</v>
      </c>
      <c r="C338" s="672" t="s">
        <v>345</v>
      </c>
      <c r="D338" s="260" t="s">
        <v>317</v>
      </c>
      <c r="E338" s="80">
        <v>610418.94619987882</v>
      </c>
      <c r="F338" s="80">
        <v>39053.222227886668</v>
      </c>
      <c r="G338" s="81">
        <v>6.8350656312385002E-2</v>
      </c>
      <c r="H338" s="255">
        <v>0.25952522943064216</v>
      </c>
      <c r="I338" s="255">
        <v>2.7739260880028371E-2</v>
      </c>
      <c r="J338" s="82">
        <v>11.057167102036988</v>
      </c>
      <c r="K338" s="82">
        <v>0.47197293705330701</v>
      </c>
      <c r="L338" s="81">
        <v>4.458802830604805E-2</v>
      </c>
      <c r="M338" s="83">
        <v>6749504.2903813859</v>
      </c>
      <c r="N338" s="83">
        <v>701487.16292137746</v>
      </c>
      <c r="O338" s="81">
        <v>0.11598630561682646</v>
      </c>
      <c r="P338" s="80">
        <v>1122458.9375082855</v>
      </c>
      <c r="Q338" s="80">
        <v>72712.620025939541</v>
      </c>
      <c r="R338" s="81">
        <v>6.9266849347306592E-2</v>
      </c>
    </row>
    <row r="339" spans="1:18">
      <c r="A339" s="672" t="s">
        <v>284</v>
      </c>
      <c r="B339" s="672" t="s">
        <v>59</v>
      </c>
      <c r="C339" s="672" t="s">
        <v>345</v>
      </c>
      <c r="D339" s="87" t="s">
        <v>95</v>
      </c>
      <c r="E339" s="88">
        <v>508913.90013750526</v>
      </c>
      <c r="F339" s="88">
        <v>-30653.358557029162</v>
      </c>
      <c r="G339" s="84">
        <v>-5.6811005603256901E-2</v>
      </c>
      <c r="H339" s="256">
        <v>0.21636942548369278</v>
      </c>
      <c r="I339" s="256">
        <v>-2.5168576928647213E-3</v>
      </c>
      <c r="J339" s="85">
        <v>14.163851504032516</v>
      </c>
      <c r="K339" s="85">
        <v>-0.3412259156308135</v>
      </c>
      <c r="L339" s="84">
        <v>-2.3524584237533393E-2</v>
      </c>
      <c r="M339" s="86">
        <v>7208180.909885658</v>
      </c>
      <c r="N339" s="86">
        <v>-618283.95059407596</v>
      </c>
      <c r="O339" s="84">
        <v>-7.8999134553857486E-2</v>
      </c>
      <c r="P339" s="88">
        <v>1582289.7685792656</v>
      </c>
      <c r="Q339" s="88">
        <v>-113133.59038906777</v>
      </c>
      <c r="R339" s="84">
        <v>-6.672881424608286E-2</v>
      </c>
    </row>
    <row r="340" spans="1:18">
      <c r="A340" s="672" t="s">
        <v>284</v>
      </c>
      <c r="B340" s="672" t="s">
        <v>59</v>
      </c>
      <c r="C340" s="672" t="s">
        <v>345</v>
      </c>
      <c r="D340" s="260" t="s">
        <v>92</v>
      </c>
      <c r="E340" s="80">
        <v>662488.52123543597</v>
      </c>
      <c r="F340" s="80">
        <v>21251.084350750665</v>
      </c>
      <c r="G340" s="81">
        <v>3.3140741835028388E-2</v>
      </c>
      <c r="H340" s="255">
        <v>0.28166308817763153</v>
      </c>
      <c r="I340" s="255">
        <v>2.1532257532082377E-2</v>
      </c>
      <c r="J340" s="82">
        <v>14.542654215062184</v>
      </c>
      <c r="K340" s="82">
        <v>0.26493385581343354</v>
      </c>
      <c r="L340" s="81">
        <v>1.8555753239824172E-2</v>
      </c>
      <c r="M340" s="83">
        <v>9634341.4857748263</v>
      </c>
      <c r="N340" s="83">
        <v>478932.67805386893</v>
      </c>
      <c r="O340" s="81">
        <v>5.2311446502528045E-2</v>
      </c>
      <c r="P340" s="80">
        <v>1446573.7514908488</v>
      </c>
      <c r="Q340" s="80">
        <v>66205.641512427246</v>
      </c>
      <c r="R340" s="81">
        <v>4.7962308773898142E-2</v>
      </c>
    </row>
    <row r="341" spans="1:18">
      <c r="A341" s="672" t="s">
        <v>284</v>
      </c>
      <c r="B341" s="672" t="s">
        <v>59</v>
      </c>
      <c r="C341" s="672" t="s">
        <v>345</v>
      </c>
      <c r="D341" s="87" t="s">
        <v>318</v>
      </c>
      <c r="E341" s="88">
        <v>67489.939285428976</v>
      </c>
      <c r="F341" s="88">
        <v>-15047.931286530875</v>
      </c>
      <c r="G341" s="84">
        <v>-0.18231547751660834</v>
      </c>
      <c r="H341" s="256">
        <v>2.869396843979307E-2</v>
      </c>
      <c r="I341" s="256">
        <v>-4.7891746154678158E-3</v>
      </c>
      <c r="J341" s="85">
        <v>13.098100728066175</v>
      </c>
      <c r="K341" s="85">
        <v>0.81855412176155085</v>
      </c>
      <c r="L341" s="84">
        <v>6.6659962945316301E-2</v>
      </c>
      <c r="M341" s="86">
        <v>883990.02289161924</v>
      </c>
      <c r="N341" s="86">
        <v>-129537.60558190069</v>
      </c>
      <c r="O341" s="84">
        <v>-0.12780865754690679</v>
      </c>
      <c r="P341" s="88">
        <v>144833.44958364771</v>
      </c>
      <c r="Q341" s="88">
        <v>-33158.628865669627</v>
      </c>
      <c r="R341" s="84">
        <v>-0.18629272243209091</v>
      </c>
    </row>
    <row r="342" spans="1:18">
      <c r="A342" s="672" t="s">
        <v>284</v>
      </c>
      <c r="B342" s="672" t="s">
        <v>59</v>
      </c>
      <c r="C342" s="672" t="s">
        <v>345</v>
      </c>
      <c r="D342" s="260" t="s">
        <v>82</v>
      </c>
      <c r="E342" s="80">
        <v>3433069.0389519082</v>
      </c>
      <c r="F342" s="80">
        <v>-74033.247732555959</v>
      </c>
      <c r="G342" s="81">
        <v>-2.1109520533130879E-2</v>
      </c>
      <c r="H342" s="255">
        <v>1.4596008782687504</v>
      </c>
      <c r="I342" s="255">
        <v>3.6874476912062804E-2</v>
      </c>
      <c r="J342" s="82">
        <v>10.693917927026387</v>
      </c>
      <c r="K342" s="82">
        <v>0.40605048654978049</v>
      </c>
      <c r="L342" s="81">
        <v>3.9468868441307342E-2</v>
      </c>
      <c r="M342" s="83">
        <v>36712958.540367059</v>
      </c>
      <c r="N342" s="83">
        <v>632355.11476490647</v>
      </c>
      <c r="O342" s="81">
        <v>1.7526179019395183E-2</v>
      </c>
      <c r="P342" s="80">
        <v>6271607.2054570355</v>
      </c>
      <c r="Q342" s="80">
        <v>-76967.740882484242</v>
      </c>
      <c r="R342" s="81">
        <v>-1.2123624834398865E-2</v>
      </c>
    </row>
    <row r="343" spans="1:18">
      <c r="A343" s="672" t="s">
        <v>284</v>
      </c>
      <c r="B343" s="672" t="s">
        <v>59</v>
      </c>
      <c r="C343" s="672" t="s">
        <v>345</v>
      </c>
      <c r="D343" s="87" t="s">
        <v>319</v>
      </c>
      <c r="E343" s="88">
        <v>41854351.559690982</v>
      </c>
      <c r="F343" s="88">
        <v>-3207818.6511847749</v>
      </c>
      <c r="G343" s="84">
        <v>-7.1186510462617883E-2</v>
      </c>
      <c r="H343" s="256">
        <v>17.794762529606611</v>
      </c>
      <c r="I343" s="256">
        <v>-0.48561084440496671</v>
      </c>
      <c r="J343" s="85">
        <v>5.3516138037018353</v>
      </c>
      <c r="K343" s="85">
        <v>-3.6635691084347499E-2</v>
      </c>
      <c r="L343" s="84">
        <v>-6.7991823912009258E-3</v>
      </c>
      <c r="M343" s="86">
        <v>223988325.55183169</v>
      </c>
      <c r="N343" s="86">
        <v>-18817890.320888579</v>
      </c>
      <c r="O343" s="84">
        <v>-7.7501682785390352E-2</v>
      </c>
      <c r="P343" s="88">
        <v>68151516.680210114</v>
      </c>
      <c r="Q343" s="88">
        <v>-4752910.7466970086</v>
      </c>
      <c r="R343" s="84">
        <v>-6.5193718878900811E-2</v>
      </c>
    </row>
    <row r="344" spans="1:18">
      <c r="A344" s="672" t="s">
        <v>284</v>
      </c>
      <c r="B344" s="672" t="s">
        <v>59</v>
      </c>
      <c r="C344" s="672" t="s">
        <v>345</v>
      </c>
      <c r="D344" s="260" t="s">
        <v>91</v>
      </c>
      <c r="E344" s="80">
        <v>581353.20707561821</v>
      </c>
      <c r="F344" s="80">
        <v>-122258.36759873154</v>
      </c>
      <c r="G344" s="81">
        <v>-0.17375832348311776</v>
      </c>
      <c r="H344" s="255">
        <v>0.24716766310385108</v>
      </c>
      <c r="I344" s="255">
        <v>-3.8266487873170218E-2</v>
      </c>
      <c r="J344" s="82">
        <v>5.5731773404709442</v>
      </c>
      <c r="K344" s="82">
        <v>-7.7414356360500314E-2</v>
      </c>
      <c r="L344" s="81">
        <v>-1.3700221235930076E-2</v>
      </c>
      <c r="M344" s="83">
        <v>3239984.5204839478</v>
      </c>
      <c r="N344" s="83">
        <v>-735837.20116543071</v>
      </c>
      <c r="O344" s="81">
        <v>-0.18507801724574485</v>
      </c>
      <c r="P344" s="80">
        <v>999679.69576046476</v>
      </c>
      <c r="Q344" s="80">
        <v>-232214.78682924644</v>
      </c>
      <c r="R344" s="81">
        <v>-0.18850217296296373</v>
      </c>
    </row>
    <row r="345" spans="1:18">
      <c r="A345" s="672" t="s">
        <v>284</v>
      </c>
      <c r="B345" s="672" t="s">
        <v>59</v>
      </c>
      <c r="C345" s="672" t="s">
        <v>345</v>
      </c>
      <c r="D345" s="87" t="s">
        <v>320</v>
      </c>
      <c r="E345" s="88">
        <v>13195308.143261535</v>
      </c>
      <c r="F345" s="88">
        <v>-316448.97688833997</v>
      </c>
      <c r="G345" s="84">
        <v>-2.3420268294818924E-2</v>
      </c>
      <c r="H345" s="256">
        <v>5.6101066236673285</v>
      </c>
      <c r="I345" s="256">
        <v>0.12879127779244914</v>
      </c>
      <c r="J345" s="85">
        <v>5.2074248302058574</v>
      </c>
      <c r="K345" s="85">
        <v>-0.14762217318391979</v>
      </c>
      <c r="L345" s="84">
        <v>-2.7566923892633259E-2</v>
      </c>
      <c r="M345" s="86">
        <v>68713575.267437667</v>
      </c>
      <c r="N345" s="86">
        <v>-3642519.2093514055</v>
      </c>
      <c r="O345" s="84">
        <v>-5.0341567433823835E-2</v>
      </c>
      <c r="P345" s="88">
        <v>21238910.902357381</v>
      </c>
      <c r="Q345" s="88">
        <v>-368190.93675388023</v>
      </c>
      <c r="R345" s="84">
        <v>-1.7040274049498559E-2</v>
      </c>
    </row>
    <row r="346" spans="1:18">
      <c r="A346" s="672" t="s">
        <v>284</v>
      </c>
      <c r="B346" s="672" t="s">
        <v>59</v>
      </c>
      <c r="C346" s="672" t="s">
        <v>345</v>
      </c>
      <c r="D346" s="260" t="s">
        <v>98</v>
      </c>
      <c r="E346" s="80">
        <v>296629.2022479673</v>
      </c>
      <c r="F346" s="80">
        <v>53914.827029411972</v>
      </c>
      <c r="G346" s="81">
        <v>0.22213281343910374</v>
      </c>
      <c r="H346" s="255">
        <v>0.12611463364379982</v>
      </c>
      <c r="I346" s="255">
        <v>2.7652678050629431E-2</v>
      </c>
      <c r="J346" s="82">
        <v>8.8792462304481194</v>
      </c>
      <c r="K346" s="82">
        <v>-3.3083247319922293E-2</v>
      </c>
      <c r="L346" s="81">
        <v>-3.712076332282039E-3</v>
      </c>
      <c r="M346" s="83">
        <v>2633843.7259010966</v>
      </c>
      <c r="N346" s="83">
        <v>470693.24496271275</v>
      </c>
      <c r="O346" s="81">
        <v>0.21759616314743116</v>
      </c>
      <c r="P346" s="80">
        <v>483489.88008320378</v>
      </c>
      <c r="Q346" s="80">
        <v>80731.495776356081</v>
      </c>
      <c r="R346" s="81">
        <v>0.20044646845849284</v>
      </c>
    </row>
    <row r="347" spans="1:18">
      <c r="A347" s="672" t="s">
        <v>284</v>
      </c>
      <c r="B347" s="672" t="s">
        <v>59</v>
      </c>
      <c r="C347" s="672" t="s">
        <v>345</v>
      </c>
      <c r="D347" s="87" t="s">
        <v>321</v>
      </c>
      <c r="E347" s="88">
        <v>13740.038038797677</v>
      </c>
      <c r="F347" s="88">
        <v>818.40647467970848</v>
      </c>
      <c r="G347" s="84">
        <v>6.3336156167177721E-2</v>
      </c>
      <c r="H347" s="256">
        <v>5.8417035490197335E-3</v>
      </c>
      <c r="I347" s="256">
        <v>5.9978447392645615E-4</v>
      </c>
      <c r="J347" s="85">
        <v>7.7625127769284079</v>
      </c>
      <c r="K347" s="85">
        <v>-0.37727262848825571</v>
      </c>
      <c r="L347" s="84">
        <v>-4.6349210660664053E-2</v>
      </c>
      <c r="M347" s="86">
        <v>106657.22083164931</v>
      </c>
      <c r="N347" s="86">
        <v>1477.9128118705703</v>
      </c>
      <c r="O347" s="84">
        <v>1.405136466188437E-2</v>
      </c>
      <c r="P347" s="88">
        <v>15541.350508451462</v>
      </c>
      <c r="Q347" s="88">
        <v>774.64693510532379</v>
      </c>
      <c r="R347" s="84">
        <v>5.2459029278786332E-2</v>
      </c>
    </row>
    <row r="348" spans="1:18">
      <c r="A348" s="672" t="s">
        <v>284</v>
      </c>
      <c r="B348" s="672" t="s">
        <v>59</v>
      </c>
      <c r="C348" s="672" t="s">
        <v>345</v>
      </c>
      <c r="D348" s="260" t="s">
        <v>112</v>
      </c>
      <c r="E348" s="80">
        <v>85078.625787077806</v>
      </c>
      <c r="F348" s="80">
        <v>-3107.9316001515253</v>
      </c>
      <c r="G348" s="81">
        <v>-3.5242691088444709E-2</v>
      </c>
      <c r="H348" s="255">
        <v>3.6171960281529511E-2</v>
      </c>
      <c r="I348" s="255">
        <v>3.9731409686406816E-4</v>
      </c>
      <c r="J348" s="82">
        <v>17.309093115370924</v>
      </c>
      <c r="K348" s="82">
        <v>1.1960224576159</v>
      </c>
      <c r="L348" s="81">
        <v>7.4226848688227459E-2</v>
      </c>
      <c r="M348" s="83">
        <v>1472633.8558763277</v>
      </c>
      <c r="N348" s="83">
        <v>51677.625631733099</v>
      </c>
      <c r="O348" s="81">
        <v>3.6368203700994813E-2</v>
      </c>
      <c r="P348" s="80">
        <v>193447.66953060005</v>
      </c>
      <c r="Q348" s="80">
        <v>-2684.7345005222014</v>
      </c>
      <c r="R348" s="81">
        <v>-1.3688378082064341E-2</v>
      </c>
    </row>
    <row r="349" spans="1:18">
      <c r="A349" s="672" t="s">
        <v>284</v>
      </c>
      <c r="B349" s="672" t="s">
        <v>59</v>
      </c>
      <c r="C349" s="672" t="s">
        <v>345</v>
      </c>
      <c r="D349" s="87" t="s">
        <v>322</v>
      </c>
      <c r="E349" s="88">
        <v>49189.378891386048</v>
      </c>
      <c r="F349" s="88">
        <v>6100.667054444275</v>
      </c>
      <c r="G349" s="84">
        <v>0.14158388112252443</v>
      </c>
      <c r="H349" s="256">
        <v>2.0913316865098779E-2</v>
      </c>
      <c r="I349" s="256">
        <v>3.4335164715886199E-3</v>
      </c>
      <c r="J349" s="85">
        <v>9.3681938412013785</v>
      </c>
      <c r="K349" s="85">
        <v>-1.0846010299273861</v>
      </c>
      <c r="L349" s="84">
        <v>-0.10376182095786822</v>
      </c>
      <c r="M349" s="86">
        <v>460815.6363828039</v>
      </c>
      <c r="N349" s="86">
        <v>10418.170290073613</v>
      </c>
      <c r="O349" s="84">
        <v>2.3131058841100723E-2</v>
      </c>
      <c r="P349" s="88">
        <v>107411.47618404271</v>
      </c>
      <c r="Q349" s="88">
        <v>15923.442177325836</v>
      </c>
      <c r="R349" s="84">
        <v>0.17404945193331806</v>
      </c>
    </row>
    <row r="350" spans="1:18">
      <c r="A350" s="672" t="s">
        <v>284</v>
      </c>
      <c r="B350" s="672" t="s">
        <v>59</v>
      </c>
      <c r="C350" s="672" t="s">
        <v>345</v>
      </c>
      <c r="D350" s="260" t="s">
        <v>323</v>
      </c>
      <c r="E350" s="80">
        <v>7405.4387013853793</v>
      </c>
      <c r="F350" s="80">
        <v>-1962.9828376037422</v>
      </c>
      <c r="G350" s="81">
        <v>-0.20953186504623844</v>
      </c>
      <c r="H350" s="255">
        <v>3.1484903769390554E-3</v>
      </c>
      <c r="I350" s="255">
        <v>-6.519977676936262E-4</v>
      </c>
      <c r="J350" s="82">
        <v>24.273926174842963</v>
      </c>
      <c r="K350" s="82">
        <v>4.8408564688181457</v>
      </c>
      <c r="L350" s="81">
        <v>0.24910405520324663</v>
      </c>
      <c r="M350" s="83">
        <v>179759.07232975363</v>
      </c>
      <c r="N350" s="83">
        <v>-2298.1164728462754</v>
      </c>
      <c r="O350" s="81">
        <v>-1.2623047120309356E-2</v>
      </c>
      <c r="P350" s="80">
        <v>19767.437368750572</v>
      </c>
      <c r="Q350" s="80">
        <v>-4814.7012529373169</v>
      </c>
      <c r="R350" s="81">
        <v>-0.1958617729333561</v>
      </c>
    </row>
    <row r="351" spans="1:18">
      <c r="A351" s="672" t="s">
        <v>284</v>
      </c>
      <c r="B351" s="672" t="s">
        <v>59</v>
      </c>
      <c r="C351" s="672" t="s">
        <v>345</v>
      </c>
      <c r="D351" s="87" t="s">
        <v>102</v>
      </c>
      <c r="E351" s="88">
        <v>219224.43433135367</v>
      </c>
      <c r="F351" s="88">
        <v>45333.093857062806</v>
      </c>
      <c r="G351" s="84">
        <v>0.26069782275193354</v>
      </c>
      <c r="H351" s="256">
        <v>9.3205284617783712E-2</v>
      </c>
      <c r="I351" s="256">
        <v>2.2662773782160334E-2</v>
      </c>
      <c r="J351" s="85">
        <v>6.5708277775455075</v>
      </c>
      <c r="K351" s="85">
        <v>-5.1194544263902131E-2</v>
      </c>
      <c r="L351" s="84">
        <v>-7.7309531402959195E-3</v>
      </c>
      <c r="M351" s="86">
        <v>1440486.0026211597</v>
      </c>
      <c r="N351" s="86">
        <v>288973.66443104553</v>
      </c>
      <c r="O351" s="84">
        <v>0.25095142696016526</v>
      </c>
      <c r="P351" s="88">
        <v>270215.29133144865</v>
      </c>
      <c r="Q351" s="88">
        <v>46963.56955598545</v>
      </c>
      <c r="R351" s="84">
        <v>0.21036151113414189</v>
      </c>
    </row>
    <row r="352" spans="1:18">
      <c r="A352" s="672" t="s">
        <v>284</v>
      </c>
      <c r="B352" s="672" t="s">
        <v>59</v>
      </c>
      <c r="C352" s="672" t="s">
        <v>345</v>
      </c>
      <c r="D352" s="260" t="s">
        <v>90</v>
      </c>
      <c r="E352" s="80">
        <v>2279427.3124357797</v>
      </c>
      <c r="F352" s="80">
        <v>-5809.3904663170688</v>
      </c>
      <c r="G352" s="81">
        <v>-2.542139489944098E-3</v>
      </c>
      <c r="H352" s="255">
        <v>0.96911948738344256</v>
      </c>
      <c r="I352" s="255">
        <v>4.2067372903543343E-2</v>
      </c>
      <c r="J352" s="82">
        <v>11.731263161097377</v>
      </c>
      <c r="K352" s="82">
        <v>4.2258132104073809E-2</v>
      </c>
      <c r="L352" s="81">
        <v>3.6152035181144259E-3</v>
      </c>
      <c r="M352" s="83">
        <v>26740561.658777066</v>
      </c>
      <c r="N352" s="83">
        <v>28418.346114378422</v>
      </c>
      <c r="O352" s="81">
        <v>1.0638736765427176E-3</v>
      </c>
      <c r="P352" s="80">
        <v>5621334.2226734087</v>
      </c>
      <c r="Q352" s="80">
        <v>28940.300768078305</v>
      </c>
      <c r="R352" s="81">
        <v>5.1749396005026657E-3</v>
      </c>
    </row>
    <row r="353" spans="1:18">
      <c r="A353" s="672" t="s">
        <v>284</v>
      </c>
      <c r="B353" s="672" t="s">
        <v>59</v>
      </c>
      <c r="C353" s="672" t="s">
        <v>345</v>
      </c>
      <c r="D353" s="87" t="s">
        <v>106</v>
      </c>
      <c r="E353" s="88">
        <v>138270.19355030567</v>
      </c>
      <c r="F353" s="88">
        <v>-3589.4425295843103</v>
      </c>
      <c r="G353" s="84">
        <v>-2.5302775537665075E-2</v>
      </c>
      <c r="H353" s="256">
        <v>5.8786844556446866E-2</v>
      </c>
      <c r="I353" s="256">
        <v>1.2386372218628622E-3</v>
      </c>
      <c r="J353" s="85">
        <v>13.634105271668052</v>
      </c>
      <c r="K353" s="85">
        <v>0.33308350171467538</v>
      </c>
      <c r="L353" s="84">
        <v>2.5041948466478069E-2</v>
      </c>
      <c r="M353" s="86">
        <v>1885190.3747987845</v>
      </c>
      <c r="N353" s="86">
        <v>-1687.7329774955288</v>
      </c>
      <c r="O353" s="84">
        <v>-8.9445787225999067E-4</v>
      </c>
      <c r="P353" s="88">
        <v>293280.0554771414</v>
      </c>
      <c r="Q353" s="88">
        <v>-1078.2259777177242</v>
      </c>
      <c r="R353" s="84">
        <v>-3.6629714387127711E-3</v>
      </c>
    </row>
    <row r="354" spans="1:18">
      <c r="A354" s="672" t="s">
        <v>284</v>
      </c>
      <c r="B354" s="672" t="s">
        <v>59</v>
      </c>
      <c r="C354" s="672" t="s">
        <v>345</v>
      </c>
      <c r="D354" s="260" t="s">
        <v>324</v>
      </c>
      <c r="E354" s="80">
        <v>885723.64160231326</v>
      </c>
      <c r="F354" s="80">
        <v>-25801.918561595492</v>
      </c>
      <c r="G354" s="81">
        <v>-2.8306302850087759E-2</v>
      </c>
      <c r="H354" s="255">
        <v>0.37657355285252753</v>
      </c>
      <c r="I354" s="255">
        <v>6.7949225341483177E-3</v>
      </c>
      <c r="J354" s="82">
        <v>16.684116703307392</v>
      </c>
      <c r="K354" s="82">
        <v>0.1107880032839077</v>
      </c>
      <c r="L354" s="81">
        <v>6.6847164675947514E-3</v>
      </c>
      <c r="M354" s="83">
        <v>14777516.603371406</v>
      </c>
      <c r="N354" s="83">
        <v>-329496.12369808555</v>
      </c>
      <c r="O354" s="81">
        <v>-2.181080599129159E-2</v>
      </c>
      <c r="P354" s="80">
        <v>3040065.3861595108</v>
      </c>
      <c r="Q354" s="80">
        <v>-69013.216300151777</v>
      </c>
      <c r="R354" s="81">
        <v>-2.2197321175976014E-2</v>
      </c>
    </row>
    <row r="355" spans="1:18">
      <c r="A355" s="672" t="s">
        <v>284</v>
      </c>
      <c r="B355" s="672" t="s">
        <v>59</v>
      </c>
      <c r="C355" s="672" t="s">
        <v>345</v>
      </c>
      <c r="D355" s="87" t="s">
        <v>103</v>
      </c>
      <c r="E355" s="88">
        <v>137972.66672564758</v>
      </c>
      <c r="F355" s="88">
        <v>-12483.573278403928</v>
      </c>
      <c r="G355" s="84">
        <v>-8.2971455873599984E-2</v>
      </c>
      <c r="H355" s="256">
        <v>5.8660348290379333E-2</v>
      </c>
      <c r="I355" s="256">
        <v>-2.375243889336652E-3</v>
      </c>
      <c r="J355" s="85">
        <v>14.232188552028406</v>
      </c>
      <c r="K355" s="85">
        <v>-0.11285473847405214</v>
      </c>
      <c r="L355" s="84">
        <v>-7.8671591426127535E-3</v>
      </c>
      <c r="M355" s="86">
        <v>1963653.0078655921</v>
      </c>
      <c r="N355" s="86">
        <v>-194648.26831875439</v>
      </c>
      <c r="O355" s="84">
        <v>-9.0185865368560783E-2</v>
      </c>
      <c r="P355" s="88">
        <v>399498.88275158883</v>
      </c>
      <c r="Q355" s="88">
        <v>-32762.895011481771</v>
      </c>
      <c r="R355" s="84">
        <v>-7.5794106018412813E-2</v>
      </c>
    </row>
    <row r="356" spans="1:18">
      <c r="A356" s="672" t="s">
        <v>284</v>
      </c>
      <c r="B356" s="672" t="s">
        <v>59</v>
      </c>
      <c r="C356" s="672" t="s">
        <v>345</v>
      </c>
      <c r="D356" s="260" t="s">
        <v>93</v>
      </c>
      <c r="E356" s="80">
        <v>2402813.6570238317</v>
      </c>
      <c r="F356" s="80">
        <v>127176.27369248774</v>
      </c>
      <c r="G356" s="81">
        <v>5.5886001268933387E-2</v>
      </c>
      <c r="H356" s="255">
        <v>1.0215783266563263</v>
      </c>
      <c r="I356" s="255">
        <v>9.8420368739873365E-2</v>
      </c>
      <c r="J356" s="82">
        <v>8.9373869902691165</v>
      </c>
      <c r="K356" s="82">
        <v>-0.23440405968001876</v>
      </c>
      <c r="L356" s="81">
        <v>-2.5557064961845018E-2</v>
      </c>
      <c r="M356" s="83">
        <v>21474875.518325754</v>
      </c>
      <c r="N356" s="83">
        <v>603204.93295766413</v>
      </c>
      <c r="O356" s="81">
        <v>2.8900654142200572E-2</v>
      </c>
      <c r="P356" s="80">
        <v>5027866.6392658092</v>
      </c>
      <c r="Q356" s="80">
        <v>271496.03231048118</v>
      </c>
      <c r="R356" s="81">
        <v>5.7080504179692716E-2</v>
      </c>
    </row>
    <row r="357" spans="1:18">
      <c r="A357" s="672" t="s">
        <v>284</v>
      </c>
      <c r="B357" s="672" t="s">
        <v>59</v>
      </c>
      <c r="C357" s="672" t="s">
        <v>345</v>
      </c>
      <c r="D357" s="87" t="s">
        <v>101</v>
      </c>
      <c r="E357" s="88">
        <v>411473.73393146164</v>
      </c>
      <c r="F357" s="88">
        <v>-2966.2023428162793</v>
      </c>
      <c r="G357" s="84">
        <v>-7.1571344438515578E-3</v>
      </c>
      <c r="H357" s="256">
        <v>0.17494184259523038</v>
      </c>
      <c r="I357" s="256">
        <v>6.8159680369990761E-3</v>
      </c>
      <c r="J357" s="85">
        <v>20.80857979091931</v>
      </c>
      <c r="K357" s="85">
        <v>2.2651864542165505</v>
      </c>
      <c r="L357" s="84">
        <v>0.1221559837019198</v>
      </c>
      <c r="M357" s="86">
        <v>8562184.0243803225</v>
      </c>
      <c r="N357" s="86">
        <v>877061.27160836104</v>
      </c>
      <c r="O357" s="84">
        <v>0.11412456245959274</v>
      </c>
      <c r="P357" s="88">
        <v>934796.16771260172</v>
      </c>
      <c r="Q357" s="88">
        <v>-11767.929907535668</v>
      </c>
      <c r="R357" s="84">
        <v>-1.2432258879375139E-2</v>
      </c>
    </row>
    <row r="358" spans="1:18">
      <c r="A358" s="672" t="s">
        <v>284</v>
      </c>
      <c r="B358" s="672" t="s">
        <v>59</v>
      </c>
      <c r="C358" s="672" t="s">
        <v>345</v>
      </c>
      <c r="D358" s="260" t="s">
        <v>94</v>
      </c>
      <c r="E358" s="80">
        <v>1300778.8450961339</v>
      </c>
      <c r="F358" s="80">
        <v>-97018.73573713121</v>
      </c>
      <c r="G358" s="81">
        <v>-6.9408287056338808E-2</v>
      </c>
      <c r="H358" s="255">
        <v>0.55303809017349748</v>
      </c>
      <c r="I358" s="255">
        <v>-1.4006540818446545E-2</v>
      </c>
      <c r="J358" s="82">
        <v>8.7633807144695837</v>
      </c>
      <c r="K358" s="82">
        <v>0.25868590691686499</v>
      </c>
      <c r="L358" s="81">
        <v>3.0416835967721639E-2</v>
      </c>
      <c r="M358" s="83">
        <v>11399220.244905477</v>
      </c>
      <c r="N358" s="83">
        <v>-488621.58281694353</v>
      </c>
      <c r="O358" s="81">
        <v>-4.1102631570810358E-2</v>
      </c>
      <c r="P358" s="80">
        <v>2789315.436892374</v>
      </c>
      <c r="Q358" s="80">
        <v>-185931.14936609194</v>
      </c>
      <c r="R358" s="81">
        <v>-6.2492685555824955E-2</v>
      </c>
    </row>
    <row r="359" spans="1:18">
      <c r="A359" s="672" t="s">
        <v>284</v>
      </c>
      <c r="B359" s="672" t="s">
        <v>59</v>
      </c>
      <c r="C359" s="672" t="s">
        <v>345</v>
      </c>
      <c r="D359" s="87" t="s">
        <v>107</v>
      </c>
      <c r="E359" s="88">
        <v>222127.51739772136</v>
      </c>
      <c r="F359" s="88">
        <v>8953.1764714132587</v>
      </c>
      <c r="G359" s="84">
        <v>4.199931582998663E-2</v>
      </c>
      <c r="H359" s="256">
        <v>9.4439557085153336E-2</v>
      </c>
      <c r="I359" s="256">
        <v>7.9611090287117353E-3</v>
      </c>
      <c r="J359" s="85">
        <v>12.552912861416992</v>
      </c>
      <c r="K359" s="85">
        <v>0.85514744223895889</v>
      </c>
      <c r="L359" s="84">
        <v>7.3103486999062037E-2</v>
      </c>
      <c r="M359" s="86">
        <v>2788347.3700164831</v>
      </c>
      <c r="N359" s="86">
        <v>294683.93647264782</v>
      </c>
      <c r="O359" s="84">
        <v>0.11817309926779566</v>
      </c>
      <c r="P359" s="88">
        <v>381793.84550730116</v>
      </c>
      <c r="Q359" s="88">
        <v>23728.128505894216</v>
      </c>
      <c r="R359" s="84">
        <v>6.626752403051471E-2</v>
      </c>
    </row>
    <row r="360" spans="1:18">
      <c r="A360" s="672" t="s">
        <v>284</v>
      </c>
      <c r="B360" s="672" t="s">
        <v>59</v>
      </c>
      <c r="C360" s="672" t="s">
        <v>345</v>
      </c>
      <c r="D360" s="260" t="s">
        <v>325</v>
      </c>
      <c r="E360" s="80">
        <v>108999.33485112857</v>
      </c>
      <c r="F360" s="80">
        <v>-10559.573491294286</v>
      </c>
      <c r="G360" s="81">
        <v>-8.8321093239251774E-2</v>
      </c>
      <c r="H360" s="255">
        <v>4.6342069755750559E-2</v>
      </c>
      <c r="I360" s="255">
        <v>-2.1593999795270213E-3</v>
      </c>
      <c r="J360" s="82">
        <v>23.117982089748295</v>
      </c>
      <c r="K360" s="82">
        <v>1.99917124343661</v>
      </c>
      <c r="L360" s="81">
        <v>9.4663059297477314E-2</v>
      </c>
      <c r="M360" s="83">
        <v>2519844.6708828676</v>
      </c>
      <c r="N360" s="83">
        <v>-5097.2993922769092</v>
      </c>
      <c r="O360" s="81">
        <v>-2.0187788282997462E-3</v>
      </c>
      <c r="P360" s="80">
        <v>257363.89988905215</v>
      </c>
      <c r="Q360" s="80">
        <v>-19513.182822516654</v>
      </c>
      <c r="R360" s="81">
        <v>-7.0475976673172777E-2</v>
      </c>
    </row>
    <row r="361" spans="1:18">
      <c r="A361" s="672" t="s">
        <v>284</v>
      </c>
      <c r="B361" s="672" t="s">
        <v>59</v>
      </c>
      <c r="C361" s="672" t="s">
        <v>345</v>
      </c>
      <c r="D361" s="87" t="s">
        <v>326</v>
      </c>
      <c r="E361" s="88">
        <v>21412.371143578945</v>
      </c>
      <c r="F361" s="88">
        <v>996.85802593379412</v>
      </c>
      <c r="G361" s="84">
        <v>4.8828458054880265E-2</v>
      </c>
      <c r="H361" s="256">
        <v>9.1036665363787E-3</v>
      </c>
      <c r="I361" s="256">
        <v>8.2170406839015414E-4</v>
      </c>
      <c r="J361" s="85">
        <v>6.1154358265217823</v>
      </c>
      <c r="K361" s="85">
        <v>-0.32607888533288776</v>
      </c>
      <c r="L361" s="84">
        <v>-5.0621460932595098E-2</v>
      </c>
      <c r="M361" s="86">
        <v>130945.98162222386</v>
      </c>
      <c r="N361" s="86">
        <v>-560.84647514938843</v>
      </c>
      <c r="O361" s="84">
        <v>-4.2647707595389181E-3</v>
      </c>
      <c r="P361" s="88">
        <v>24160.085574746132</v>
      </c>
      <c r="Q361" s="88">
        <v>848.87851560115814</v>
      </c>
      <c r="R361" s="84">
        <v>3.6415039060285107E-2</v>
      </c>
    </row>
    <row r="362" spans="1:18">
      <c r="A362" s="672" t="s">
        <v>284</v>
      </c>
      <c r="B362" s="672" t="s">
        <v>59</v>
      </c>
      <c r="C362" s="672" t="s">
        <v>345</v>
      </c>
      <c r="D362" s="260" t="s">
        <v>327</v>
      </c>
      <c r="E362" s="80">
        <v>3278.8960996866226</v>
      </c>
      <c r="F362" s="80">
        <v>-325.04229216277599</v>
      </c>
      <c r="G362" s="81">
        <v>-9.0190857007402161E-2</v>
      </c>
      <c r="H362" s="255">
        <v>1.3940528351028064E-3</v>
      </c>
      <c r="I362" s="255">
        <v>-6.7957075020017325E-5</v>
      </c>
      <c r="J362" s="82">
        <v>8.8560615670013689</v>
      </c>
      <c r="K362" s="82">
        <v>0.25858606751255309</v>
      </c>
      <c r="L362" s="81">
        <v>3.0076976378464581E-2</v>
      </c>
      <c r="M362" s="83">
        <v>29038.10573062539</v>
      </c>
      <c r="N362" s="83">
        <v>-1946.6662949669371</v>
      </c>
      <c r="O362" s="81">
        <v>-6.2826548904702587E-2</v>
      </c>
      <c r="P362" s="80">
        <v>4497.8902006149292</v>
      </c>
      <c r="Q362" s="80">
        <v>-525.53993117809296</v>
      </c>
      <c r="R362" s="81">
        <v>-0.10461774472625361</v>
      </c>
    </row>
    <row r="363" spans="1:18">
      <c r="A363" s="672" t="s">
        <v>284</v>
      </c>
      <c r="B363" s="672" t="s">
        <v>59</v>
      </c>
      <c r="C363" s="672" t="s">
        <v>345</v>
      </c>
      <c r="D363" s="87" t="s">
        <v>85</v>
      </c>
      <c r="E363" s="88">
        <v>3867684.1686143158</v>
      </c>
      <c r="F363" s="88">
        <v>-246094.1468378352</v>
      </c>
      <c r="G363" s="84">
        <v>-5.9821927183936419E-2</v>
      </c>
      <c r="H363" s="256">
        <v>1.6443814981067377</v>
      </c>
      <c r="I363" s="256">
        <v>-2.4455205328993479E-2</v>
      </c>
      <c r="J363" s="85">
        <v>5.5102186897111212</v>
      </c>
      <c r="K363" s="85">
        <v>-0.12053645571926719</v>
      </c>
      <c r="L363" s="84">
        <v>-2.1406801149413849E-2</v>
      </c>
      <c r="M363" s="86">
        <v>21311785.591798421</v>
      </c>
      <c r="N363" s="86">
        <v>-1851892.825093735</v>
      </c>
      <c r="O363" s="84">
        <v>-7.9948132233749136E-2</v>
      </c>
      <c r="P363" s="88">
        <v>5892746.7419372816</v>
      </c>
      <c r="Q363" s="88">
        <v>-436031.35256818961</v>
      </c>
      <c r="R363" s="84">
        <v>-6.8896609433461417E-2</v>
      </c>
    </row>
    <row r="364" spans="1:18">
      <c r="A364" s="672" t="s">
        <v>284</v>
      </c>
      <c r="B364" s="672" t="s">
        <v>59</v>
      </c>
      <c r="C364" s="672" t="s">
        <v>345</v>
      </c>
      <c r="D364" s="260" t="s">
        <v>84</v>
      </c>
      <c r="E364" s="80">
        <v>32321219.893274855</v>
      </c>
      <c r="F364" s="80">
        <v>-1086775.8349096477</v>
      </c>
      <c r="G364" s="81">
        <v>-3.2530411095353269E-2</v>
      </c>
      <c r="H364" s="255">
        <v>13.741663918691222</v>
      </c>
      <c r="I364" s="255">
        <v>0.18904022722947467</v>
      </c>
      <c r="J364" s="82">
        <v>5.5287061445582211</v>
      </c>
      <c r="K364" s="82">
        <v>-3.9856612225440458E-2</v>
      </c>
      <c r="L364" s="81">
        <v>-7.1574325308423363E-3</v>
      </c>
      <c r="M364" s="83">
        <v>178694527.0235661</v>
      </c>
      <c r="N364" s="83">
        <v>-7339993.7671897709</v>
      </c>
      <c r="O364" s="81">
        <v>-3.9455009403579995E-2</v>
      </c>
      <c r="P364" s="80">
        <v>42869232.096848935</v>
      </c>
      <c r="Q364" s="80">
        <v>-1300890.689375788</v>
      </c>
      <c r="R364" s="81">
        <v>-2.9451824158874537E-2</v>
      </c>
    </row>
    <row r="365" spans="1:18">
      <c r="A365" s="672" t="s">
        <v>284</v>
      </c>
      <c r="B365" s="672" t="s">
        <v>59</v>
      </c>
      <c r="C365" s="672" t="s">
        <v>345</v>
      </c>
      <c r="D365" s="87" t="s">
        <v>89</v>
      </c>
      <c r="E365" s="88">
        <v>2295601.0245018434</v>
      </c>
      <c r="F365" s="88">
        <v>-51335.000481328927</v>
      </c>
      <c r="G365" s="84">
        <v>-2.187319975272739E-2</v>
      </c>
      <c r="H365" s="256">
        <v>0.9759958898293718</v>
      </c>
      <c r="I365" s="256">
        <v>2.391420754820317E-2</v>
      </c>
      <c r="J365" s="85">
        <v>6.6560950777953565</v>
      </c>
      <c r="K365" s="85">
        <v>-0.20820631595434413</v>
      </c>
      <c r="L365" s="84">
        <v>-3.0331756141116807E-2</v>
      </c>
      <c r="M365" s="86">
        <v>15279738.679768696</v>
      </c>
      <c r="N365" s="86">
        <v>-830337.54756467603</v>
      </c>
      <c r="O365" s="84">
        <v>-5.1541503332918619E-2</v>
      </c>
      <c r="P365" s="88">
        <v>4348345.4840838434</v>
      </c>
      <c r="Q365" s="88">
        <v>-103804.93617338408</v>
      </c>
      <c r="R365" s="84">
        <v>-2.3315684865693877E-2</v>
      </c>
    </row>
    <row r="366" spans="1:18">
      <c r="A366" s="672" t="s">
        <v>284</v>
      </c>
      <c r="B366" s="672" t="s">
        <v>59</v>
      </c>
      <c r="C366" s="672" t="s">
        <v>345</v>
      </c>
      <c r="D366" s="260" t="s">
        <v>105</v>
      </c>
      <c r="E366" s="80">
        <v>228283.23460978764</v>
      </c>
      <c r="F366" s="80">
        <v>37023.261052010494</v>
      </c>
      <c r="G366" s="81">
        <v>0.19357558386792439</v>
      </c>
      <c r="H366" s="255">
        <v>9.7056716876338031E-2</v>
      </c>
      <c r="I366" s="255">
        <v>1.9468271584461821E-2</v>
      </c>
      <c r="J366" s="82">
        <v>7.4169031056436214</v>
      </c>
      <c r="K366" s="82">
        <v>-0.13627913501065603</v>
      </c>
      <c r="L366" s="81">
        <v>-1.8042611798394944E-2</v>
      </c>
      <c r="M366" s="83">
        <v>1693154.6317437054</v>
      </c>
      <c r="N366" s="83">
        <v>248533.19611909636</v>
      </c>
      <c r="O366" s="81">
        <v>0.17204036295615288</v>
      </c>
      <c r="P366" s="80">
        <v>321763.8239285599</v>
      </c>
      <c r="Q366" s="80">
        <v>39855.601589028316</v>
      </c>
      <c r="R366" s="81">
        <v>0.14137793235780843</v>
      </c>
    </row>
    <row r="367" spans="1:18">
      <c r="A367" s="672" t="s">
        <v>284</v>
      </c>
      <c r="B367" s="672" t="s">
        <v>59</v>
      </c>
      <c r="C367" s="672" t="s">
        <v>345</v>
      </c>
      <c r="D367" s="87" t="s">
        <v>100</v>
      </c>
      <c r="E367" s="88">
        <v>382946.74073568505</v>
      </c>
      <c r="F367" s="88">
        <v>52479.034653284412</v>
      </c>
      <c r="G367" s="84">
        <v>0.15880230862920991</v>
      </c>
      <c r="H367" s="256">
        <v>0.16281332905516072</v>
      </c>
      <c r="I367" s="256">
        <v>2.8752474307836812E-2</v>
      </c>
      <c r="J367" s="85">
        <v>6.0986845642746959</v>
      </c>
      <c r="K367" s="85">
        <v>-0.17695163268046965</v>
      </c>
      <c r="L367" s="84">
        <v>-2.819660463529158E-2</v>
      </c>
      <c r="M367" s="86">
        <v>2335471.3766640262</v>
      </c>
      <c r="N367" s="86">
        <v>261576.27844857215</v>
      </c>
      <c r="O367" s="84">
        <v>0.12612801808232896</v>
      </c>
      <c r="P367" s="88">
        <v>520720.11422126135</v>
      </c>
      <c r="Q367" s="88">
        <v>40422.992372185283</v>
      </c>
      <c r="R367" s="84">
        <v>8.4162470548568916E-2</v>
      </c>
    </row>
    <row r="368" spans="1:18">
      <c r="A368" s="672" t="s">
        <v>284</v>
      </c>
      <c r="B368" s="672" t="s">
        <v>59</v>
      </c>
      <c r="C368" s="672" t="s">
        <v>345</v>
      </c>
      <c r="D368" s="260" t="s">
        <v>86</v>
      </c>
      <c r="E368" s="80">
        <v>8624990.0655779708</v>
      </c>
      <c r="F368" s="80">
        <v>-72510.334985084832</v>
      </c>
      <c r="G368" s="81">
        <v>-8.3369165444810659E-3</v>
      </c>
      <c r="H368" s="255">
        <v>3.6669938564999551</v>
      </c>
      <c r="I368" s="255">
        <v>0.13867833155138509</v>
      </c>
      <c r="J368" s="82">
        <v>10.311301767466237</v>
      </c>
      <c r="K368" s="82">
        <v>0.32759736930473871</v>
      </c>
      <c r="L368" s="81">
        <v>3.2813208027780337E-2</v>
      </c>
      <c r="M368" s="83">
        <v>88934875.307572857</v>
      </c>
      <c r="N368" s="83">
        <v>2101602.3054600805</v>
      </c>
      <c r="O368" s="81">
        <v>2.4202730506414812E-2</v>
      </c>
      <c r="P368" s="80">
        <v>20309806.491059661</v>
      </c>
      <c r="Q368" s="80">
        <v>-264177.30944654718</v>
      </c>
      <c r="R368" s="81">
        <v>-1.2840357609304975E-2</v>
      </c>
    </row>
    <row r="369" spans="1:18">
      <c r="A369" s="672" t="s">
        <v>284</v>
      </c>
      <c r="B369" s="672" t="s">
        <v>59</v>
      </c>
      <c r="C369" s="672" t="s">
        <v>345</v>
      </c>
      <c r="D369" s="87" t="s">
        <v>328</v>
      </c>
      <c r="E369" s="88">
        <v>142386.42715491058</v>
      </c>
      <c r="F369" s="88">
        <v>30144.473651112203</v>
      </c>
      <c r="G369" s="84">
        <v>0.26856690132439726</v>
      </c>
      <c r="H369" s="256">
        <v>6.0536899133349545E-2</v>
      </c>
      <c r="I369" s="256">
        <v>1.500369891959967E-2</v>
      </c>
      <c r="J369" s="85">
        <v>23.306703797890609</v>
      </c>
      <c r="K369" s="85">
        <v>2.9713534576615075E-2</v>
      </c>
      <c r="L369" s="84">
        <v>1.276519611878065E-3</v>
      </c>
      <c r="M369" s="86">
        <v>3318558.2825394287</v>
      </c>
      <c r="N369" s="86">
        <v>705903.42369617196</v>
      </c>
      <c r="O369" s="84">
        <v>0.27018625185291717</v>
      </c>
      <c r="P369" s="88">
        <v>377425.54805454449</v>
      </c>
      <c r="Q369" s="88">
        <v>84303.876016401104</v>
      </c>
      <c r="R369" s="84">
        <v>0.28760710673563161</v>
      </c>
    </row>
    <row r="370" spans="1:18">
      <c r="A370" s="672" t="s">
        <v>284</v>
      </c>
      <c r="B370" s="672" t="s">
        <v>59</v>
      </c>
      <c r="C370" s="672" t="s">
        <v>345</v>
      </c>
      <c r="D370" s="260" t="s">
        <v>97</v>
      </c>
      <c r="E370" s="80">
        <v>173807.7301845935</v>
      </c>
      <c r="F370" s="80">
        <v>-15696.387625083444</v>
      </c>
      <c r="G370" s="81">
        <v>-8.2828741699679909E-2</v>
      </c>
      <c r="H370" s="255">
        <v>7.3895955120314272E-2</v>
      </c>
      <c r="I370" s="255">
        <v>-2.9801920617290173E-3</v>
      </c>
      <c r="J370" s="82">
        <v>20.226617906396051</v>
      </c>
      <c r="K370" s="82">
        <v>1.1280948336518577</v>
      </c>
      <c r="L370" s="81">
        <v>5.9067124162170415E-2</v>
      </c>
      <c r="M370" s="83">
        <v>3515542.5476217521</v>
      </c>
      <c r="N370" s="83">
        <v>-103706.21874639671</v>
      </c>
      <c r="O370" s="81">
        <v>-2.8654073107680863E-2</v>
      </c>
      <c r="P370" s="80">
        <v>382171.17586615868</v>
      </c>
      <c r="Q370" s="80">
        <v>-41798.004284152994</v>
      </c>
      <c r="R370" s="81">
        <v>-9.8587364933776941E-2</v>
      </c>
    </row>
    <row r="371" spans="1:18">
      <c r="A371" s="672" t="s">
        <v>284</v>
      </c>
      <c r="B371" s="672" t="s">
        <v>59</v>
      </c>
      <c r="C371" s="672" t="s">
        <v>345</v>
      </c>
      <c r="D371" s="87" t="s">
        <v>88</v>
      </c>
      <c r="E371" s="88">
        <v>4793622.3220038386</v>
      </c>
      <c r="F371" s="88">
        <v>-168600.76988040376</v>
      </c>
      <c r="G371" s="84">
        <v>-3.3976862135874489E-2</v>
      </c>
      <c r="H371" s="256">
        <v>2.0380526205268379</v>
      </c>
      <c r="I371" s="256">
        <v>2.5027272207219564E-2</v>
      </c>
      <c r="J371" s="85">
        <v>6.8084907026653019</v>
      </c>
      <c r="K371" s="85">
        <v>-0.14868403894573756</v>
      </c>
      <c r="L371" s="84">
        <v>-2.1371324491313196E-2</v>
      </c>
      <c r="M371" s="86">
        <v>32637333.011451989</v>
      </c>
      <c r="N371" s="86">
        <v>-1885720.1456440985</v>
      </c>
      <c r="O371" s="84">
        <v>-5.4622056081285369E-2</v>
      </c>
      <c r="P371" s="88">
        <v>9139405.0641076956</v>
      </c>
      <c r="Q371" s="88">
        <v>-303936.96396135539</v>
      </c>
      <c r="R371" s="84">
        <v>-3.2185317767581018E-2</v>
      </c>
    </row>
    <row r="372" spans="1:18">
      <c r="A372" s="672" t="s">
        <v>284</v>
      </c>
      <c r="B372" s="672" t="s">
        <v>59</v>
      </c>
      <c r="C372" s="672" t="s">
        <v>345</v>
      </c>
      <c r="D372" s="260" t="s">
        <v>329</v>
      </c>
      <c r="E372" s="80">
        <v>33138.675272779641</v>
      </c>
      <c r="F372" s="80">
        <v>4947.5608814127663</v>
      </c>
      <c r="G372" s="81">
        <v>0.17550072028822974</v>
      </c>
      <c r="H372" s="255">
        <v>1.4089212592001608E-2</v>
      </c>
      <c r="I372" s="255">
        <v>2.6529214748179236E-3</v>
      </c>
      <c r="J372" s="82">
        <v>6.1085425514467397</v>
      </c>
      <c r="K372" s="82">
        <v>-1.3579757080114367</v>
      </c>
      <c r="L372" s="81">
        <v>-0.18187536155707212</v>
      </c>
      <c r="M372" s="83">
        <v>202429.00800235034</v>
      </c>
      <c r="N372" s="83">
        <v>-8060.462355264608</v>
      </c>
      <c r="O372" s="81">
        <v>-3.8293898224790714E-2</v>
      </c>
      <c r="P372" s="80">
        <v>38739.59390463552</v>
      </c>
      <c r="Q372" s="80">
        <v>-857.61284803153103</v>
      </c>
      <c r="R372" s="81">
        <v>-2.1658417811851512E-2</v>
      </c>
    </row>
    <row r="373" spans="1:18">
      <c r="A373" s="672" t="s">
        <v>284</v>
      </c>
      <c r="B373" s="672" t="s">
        <v>59</v>
      </c>
      <c r="C373" s="672" t="s">
        <v>345</v>
      </c>
      <c r="D373" s="87" t="s">
        <v>99</v>
      </c>
      <c r="E373" s="88">
        <v>531294.94860968471</v>
      </c>
      <c r="F373" s="88">
        <v>6960.4438622714952</v>
      </c>
      <c r="G373" s="84">
        <v>1.3274815598154346E-2</v>
      </c>
      <c r="H373" s="256">
        <v>0.22588493409593491</v>
      </c>
      <c r="I373" s="256">
        <v>1.3178123154396787E-2</v>
      </c>
      <c r="J373" s="85">
        <v>7.7429864232387713</v>
      </c>
      <c r="K373" s="85">
        <v>2.663235105333861E-2</v>
      </c>
      <c r="L373" s="84">
        <v>3.4514164078263674E-3</v>
      </c>
      <c r="M373" s="86">
        <v>4113809.5738201295</v>
      </c>
      <c r="N373" s="86">
        <v>67858.882925095502</v>
      </c>
      <c r="O373" s="84">
        <v>1.6772048922347085E-2</v>
      </c>
      <c r="P373" s="88">
        <v>644519.50641744339</v>
      </c>
      <c r="Q373" s="88">
        <v>8754.0394807772245</v>
      </c>
      <c r="R373" s="84">
        <v>1.3769290620576104E-2</v>
      </c>
    </row>
    <row r="374" spans="1:18">
      <c r="A374" s="672" t="s">
        <v>284</v>
      </c>
      <c r="B374" s="672" t="s">
        <v>59</v>
      </c>
      <c r="C374" s="672" t="s">
        <v>345</v>
      </c>
      <c r="D374" s="260" t="s">
        <v>104</v>
      </c>
      <c r="E374" s="80">
        <v>231760.33941066641</v>
      </c>
      <c r="F374" s="80">
        <v>14364.790345456073</v>
      </c>
      <c r="G374" s="81">
        <v>6.6076745394392539E-2</v>
      </c>
      <c r="H374" s="255">
        <v>9.8535039963817947E-2</v>
      </c>
      <c r="I374" s="255">
        <v>1.0344174140823115E-2</v>
      </c>
      <c r="J374" s="82">
        <v>6.709173124684976</v>
      </c>
      <c r="K374" s="82">
        <v>-8.7040892289507177E-2</v>
      </c>
      <c r="L374" s="81">
        <v>-1.2807261818434577E-2</v>
      </c>
      <c r="M374" s="83">
        <v>1554920.2405419112</v>
      </c>
      <c r="N374" s="83">
        <v>77453.562757064821</v>
      </c>
      <c r="O374" s="81">
        <v>5.2423221397581911E-2</v>
      </c>
      <c r="P374" s="80">
        <v>216555.2089679194</v>
      </c>
      <c r="Q374" s="80">
        <v>9452.7447159836302</v>
      </c>
      <c r="R374" s="81">
        <v>4.5642840369511807E-2</v>
      </c>
    </row>
    <row r="375" spans="1:18">
      <c r="A375" s="672" t="s">
        <v>284</v>
      </c>
      <c r="B375" s="672" t="s">
        <v>59</v>
      </c>
      <c r="C375" s="672" t="s">
        <v>345</v>
      </c>
      <c r="D375" s="87" t="s">
        <v>330</v>
      </c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</row>
    <row r="376" spans="1:18">
      <c r="A376" s="672" t="s">
        <v>284</v>
      </c>
      <c r="B376" s="672" t="s">
        <v>59</v>
      </c>
      <c r="C376" s="672" t="s">
        <v>345</v>
      </c>
      <c r="D376" s="260" t="s">
        <v>87</v>
      </c>
      <c r="E376" s="80">
        <v>2816804.1478821035</v>
      </c>
      <c r="F376" s="80">
        <v>-30499.114696235396</v>
      </c>
      <c r="G376" s="81">
        <v>-1.071157930280223E-2</v>
      </c>
      <c r="H376" s="255">
        <v>1.1975901916073792</v>
      </c>
      <c r="I376" s="255">
        <v>4.252450113135442E-2</v>
      </c>
      <c r="J376" s="82">
        <v>5.7631491744790742</v>
      </c>
      <c r="K376" s="82">
        <v>-0.19269593400174134</v>
      </c>
      <c r="L376" s="81">
        <v>-3.235408753786298E-2</v>
      </c>
      <c r="M376" s="83">
        <v>16233662.499535976</v>
      </c>
      <c r="N376" s="83">
        <v>-724434.7092526909</v>
      </c>
      <c r="O376" s="81">
        <v>-4.2719103466233636E-2</v>
      </c>
      <c r="P376" s="80">
        <v>3846400.9852818502</v>
      </c>
      <c r="Q376" s="80">
        <v>-42910.293265430257</v>
      </c>
      <c r="R376" s="81">
        <v>-1.1032877080864027E-2</v>
      </c>
    </row>
    <row r="377" spans="1:18">
      <c r="A377" s="672" t="s">
        <v>284</v>
      </c>
      <c r="B377" s="672" t="s">
        <v>59</v>
      </c>
      <c r="C377" s="672" t="s">
        <v>345</v>
      </c>
      <c r="D377" s="87" t="s">
        <v>109</v>
      </c>
      <c r="E377" s="88">
        <v>5577079.7564609116</v>
      </c>
      <c r="F377" s="88">
        <v>-271850.79162815306</v>
      </c>
      <c r="G377" s="84">
        <v>-4.6478717672065857E-2</v>
      </c>
      <c r="H377" s="256">
        <v>2.3711467547970995</v>
      </c>
      <c r="I377" s="256">
        <v>-1.5892620742090635E-3</v>
      </c>
      <c r="J377" s="85">
        <v>3.5090721708734676</v>
      </c>
      <c r="K377" s="85">
        <v>0.1098792127591679</v>
      </c>
      <c r="L377" s="84">
        <v>3.2325088370424054E-2</v>
      </c>
      <c r="M377" s="86">
        <v>19570375.36813876</v>
      </c>
      <c r="N377" s="86">
        <v>-311268.16342519969</v>
      </c>
      <c r="O377" s="84">
        <v>-1.5656057957735361E-2</v>
      </c>
      <c r="P377" s="88">
        <v>4433225.7563686743</v>
      </c>
      <c r="Q377" s="88">
        <v>-222097.00692791399</v>
      </c>
      <c r="R377" s="84">
        <v>-4.7708186568494716E-2</v>
      </c>
    </row>
    <row r="378" spans="1:18">
      <c r="A378" s="672" t="s">
        <v>284</v>
      </c>
      <c r="B378" s="672" t="s">
        <v>59</v>
      </c>
      <c r="C378" s="672" t="s">
        <v>345</v>
      </c>
      <c r="D378" s="260" t="s">
        <v>110</v>
      </c>
      <c r="E378" s="80">
        <v>172581.43178795409</v>
      </c>
      <c r="F378" s="80">
        <v>14593.777112916519</v>
      </c>
      <c r="G378" s="81">
        <v>9.2372895483094797E-2</v>
      </c>
      <c r="H378" s="255">
        <v>7.3374583077851385E-2</v>
      </c>
      <c r="I378" s="255">
        <v>9.2837214431612802E-3</v>
      </c>
      <c r="J378" s="82">
        <v>12.549236789691518</v>
      </c>
      <c r="K378" s="82">
        <v>0.11021712777829507</v>
      </c>
      <c r="L378" s="81">
        <v>8.8605959934098828E-3</v>
      </c>
      <c r="M378" s="83">
        <v>2165765.2530110306</v>
      </c>
      <c r="N378" s="83">
        <v>200553.71016868181</v>
      </c>
      <c r="O378" s="81">
        <v>0.10205197038412187</v>
      </c>
      <c r="P378" s="80">
        <v>400556.82261356543</v>
      </c>
      <c r="Q378" s="80">
        <v>18432.500681878824</v>
      </c>
      <c r="R378" s="81">
        <v>4.8236920876169855E-2</v>
      </c>
    </row>
    <row r="379" spans="1:18">
      <c r="A379" s="672" t="s">
        <v>284</v>
      </c>
      <c r="B379" s="672" t="s">
        <v>59</v>
      </c>
      <c r="C379" s="672" t="s">
        <v>345</v>
      </c>
      <c r="D379" s="87" t="s">
        <v>331</v>
      </c>
      <c r="E379" s="88">
        <v>10880.21485788176</v>
      </c>
      <c r="F379" s="88">
        <v>-1956.3017547242125</v>
      </c>
      <c r="G379" s="84">
        <v>-0.15240129497460753</v>
      </c>
      <c r="H379" s="256">
        <v>4.625823419841627E-3</v>
      </c>
      <c r="I379" s="256">
        <v>-5.8156706761219694E-4</v>
      </c>
      <c r="J379" s="85">
        <v>28.281473346602787</v>
      </c>
      <c r="K379" s="85">
        <v>2.7035000679583412</v>
      </c>
      <c r="L379" s="84">
        <v>0.10569641458713802</v>
      </c>
      <c r="M379" s="86">
        <v>307708.50650849461</v>
      </c>
      <c r="N379" s="86">
        <v>-20623.572399616474</v>
      </c>
      <c r="O379" s="84">
        <v>-6.2813150844722387E-2</v>
      </c>
      <c r="P379" s="88">
        <v>39153.213246996886</v>
      </c>
      <c r="Q379" s="88">
        <v>-7080.120058253131</v>
      </c>
      <c r="R379" s="84">
        <v>-0.15313886220375872</v>
      </c>
    </row>
    <row r="380" spans="1:18">
      <c r="A380" s="672" t="s">
        <v>284</v>
      </c>
      <c r="B380" s="672" t="s">
        <v>59</v>
      </c>
      <c r="C380" s="672" t="s">
        <v>345</v>
      </c>
      <c r="D380" s="260" t="s">
        <v>332</v>
      </c>
      <c r="E380" s="80">
        <v>23331.826757180883</v>
      </c>
      <c r="F380" s="80">
        <v>1838.8980206867964</v>
      </c>
      <c r="G380" s="81">
        <v>8.5558280271242196E-2</v>
      </c>
      <c r="H380" s="255">
        <v>9.9197407450892228E-3</v>
      </c>
      <c r="I380" s="255">
        <v>1.2007030164245553E-3</v>
      </c>
      <c r="J380" s="82">
        <v>18.663555904671814</v>
      </c>
      <c r="K380" s="82">
        <v>-2.01941241523458</v>
      </c>
      <c r="L380" s="81">
        <v>-9.7636489308499774E-2</v>
      </c>
      <c r="M380" s="83">
        <v>435454.85304076312</v>
      </c>
      <c r="N380" s="83">
        <v>-9082.711118149804</v>
      </c>
      <c r="O380" s="81">
        <v>-2.0431819154214208E-2</v>
      </c>
      <c r="P380" s="80">
        <v>58394.776670933054</v>
      </c>
      <c r="Q380" s="80">
        <v>8162.4047438110429</v>
      </c>
      <c r="R380" s="81">
        <v>0.16249291902148677</v>
      </c>
    </row>
    <row r="381" spans="1:18">
      <c r="A381" s="672" t="s">
        <v>284</v>
      </c>
      <c r="B381" s="672" t="s">
        <v>59</v>
      </c>
      <c r="C381" s="672" t="s">
        <v>345</v>
      </c>
      <c r="D381" s="87" t="s">
        <v>333</v>
      </c>
      <c r="E381" s="88">
        <v>4852.7753801826539</v>
      </c>
      <c r="F381" s="88">
        <v>1718.2123646075156</v>
      </c>
      <c r="G381" s="84">
        <v>0.54815052562988698</v>
      </c>
      <c r="H381" s="256">
        <v>2.0632020872839761E-3</v>
      </c>
      <c r="I381" s="256">
        <v>7.9160371505884969E-4</v>
      </c>
      <c r="J381" s="85">
        <v>6.8321392422052991</v>
      </c>
      <c r="K381" s="85">
        <v>0.14200900359062718</v>
      </c>
      <c r="L381" s="84">
        <v>2.1226642610179296E-2</v>
      </c>
      <c r="M381" s="86">
        <v>33154.837108553649</v>
      </c>
      <c r="N381" s="86">
        <v>12184.202293211223</v>
      </c>
      <c r="O381" s="84">
        <v>0.58101256354419373</v>
      </c>
      <c r="P381" s="88">
        <v>3675.5006295442581</v>
      </c>
      <c r="Q381" s="88">
        <v>1461.8685224056244</v>
      </c>
      <c r="R381" s="84">
        <v>0.66039362082403674</v>
      </c>
    </row>
    <row r="382" spans="1:18">
      <c r="A382" s="672" t="s">
        <v>284</v>
      </c>
      <c r="B382" s="672" t="s">
        <v>59</v>
      </c>
      <c r="C382" s="672" t="s">
        <v>345</v>
      </c>
      <c r="D382" s="260" t="s">
        <v>334</v>
      </c>
      <c r="E382" s="80">
        <v>63232.262910989419</v>
      </c>
      <c r="F382" s="80">
        <v>992.6697210135535</v>
      </c>
      <c r="G382" s="81">
        <v>1.5949167887129283E-2</v>
      </c>
      <c r="H382" s="255">
        <v>2.688377816834623E-2</v>
      </c>
      <c r="I382" s="255">
        <v>1.635038552943776E-3</v>
      </c>
      <c r="J382" s="82">
        <v>16.184357034006151</v>
      </c>
      <c r="K382" s="82">
        <v>0.47851154990976319</v>
      </c>
      <c r="L382" s="81">
        <v>3.0467099042474351E-2</v>
      </c>
      <c r="M382" s="83">
        <v>1023373.5190195978</v>
      </c>
      <c r="N382" s="83">
        <v>45848.085384819075</v>
      </c>
      <c r="O382" s="81">
        <v>4.6902191807265806E-2</v>
      </c>
      <c r="P382" s="80">
        <v>182030.14440467436</v>
      </c>
      <c r="Q382" s="80">
        <v>3165.4344232308795</v>
      </c>
      <c r="R382" s="81">
        <v>1.7697367041040579E-2</v>
      </c>
    </row>
    <row r="383" spans="1:18">
      <c r="A383" s="672" t="s">
        <v>284</v>
      </c>
      <c r="B383" s="672" t="s">
        <v>59</v>
      </c>
      <c r="C383" s="672" t="s">
        <v>345</v>
      </c>
      <c r="D383" s="87" t="s">
        <v>335</v>
      </c>
      <c r="E383" s="88">
        <v>11896.76178756944</v>
      </c>
      <c r="F383" s="88">
        <v>-3090.1908579956307</v>
      </c>
      <c r="G383" s="84">
        <v>-0.20619207460497835</v>
      </c>
      <c r="H383" s="256">
        <v>5.058017696897738E-3</v>
      </c>
      <c r="I383" s="256">
        <v>-1.0217403089303554E-3</v>
      </c>
      <c r="J383" s="85">
        <v>10.058469866436932</v>
      </c>
      <c r="K383" s="85">
        <v>2.0895202163234927E-2</v>
      </c>
      <c r="L383" s="84">
        <v>2.0816983048311771E-3</v>
      </c>
      <c r="M383" s="86">
        <v>119663.21994844556</v>
      </c>
      <c r="N383" s="86">
        <v>-30769.436221348034</v>
      </c>
      <c r="O383" s="84">
        <v>-0.20453960599232204</v>
      </c>
      <c r="P383" s="88">
        <v>19509.320218043034</v>
      </c>
      <c r="Q383" s="88">
        <v>-4842.3682884845584</v>
      </c>
      <c r="R383" s="84">
        <v>-0.19885143846130166</v>
      </c>
    </row>
    <row r="384" spans="1:18">
      <c r="A384" s="672" t="s">
        <v>284</v>
      </c>
      <c r="B384" s="672" t="s">
        <v>59</v>
      </c>
      <c r="C384" s="672" t="s">
        <v>345</v>
      </c>
      <c r="D384" s="260" t="s">
        <v>336</v>
      </c>
      <c r="E384" s="80">
        <v>27882442.711133704</v>
      </c>
      <c r="F384" s="80">
        <v>-672115.74047129974</v>
      </c>
      <c r="G384" s="81">
        <v>-2.353794899719492E-2</v>
      </c>
      <c r="H384" s="255">
        <v>11.854476973138137</v>
      </c>
      <c r="I384" s="255">
        <v>0.27074748157903805</v>
      </c>
      <c r="J384" s="82">
        <v>7.0458126210645764</v>
      </c>
      <c r="K384" s="82">
        <v>1.5753711214289368E-2</v>
      </c>
      <c r="L384" s="81">
        <v>2.2409074257138564E-3</v>
      </c>
      <c r="M384" s="83">
        <v>196454466.76021585</v>
      </c>
      <c r="N384" s="83">
        <v>-4285761.2993307114</v>
      </c>
      <c r="O384" s="81">
        <v>-2.1349787936174931E-2</v>
      </c>
      <c r="P384" s="80">
        <v>48749966.690274402</v>
      </c>
      <c r="Q384" s="80">
        <v>-1060817.1851057783</v>
      </c>
      <c r="R384" s="81">
        <v>-2.129693818430561E-2</v>
      </c>
    </row>
    <row r="385" spans="1:18">
      <c r="A385" s="672" t="s">
        <v>284</v>
      </c>
      <c r="B385" s="672" t="s">
        <v>59</v>
      </c>
      <c r="C385" s="672" t="s">
        <v>345</v>
      </c>
      <c r="D385" s="87" t="s">
        <v>337</v>
      </c>
      <c r="E385" s="88">
        <v>4341674.335071329</v>
      </c>
      <c r="F385" s="88">
        <v>-205601.61490042787</v>
      </c>
      <c r="G385" s="84">
        <v>-4.5214237526470073E-2</v>
      </c>
      <c r="H385" s="256">
        <v>1.8459027769979481</v>
      </c>
      <c r="I385" s="256">
        <v>1.2090613791546634E-3</v>
      </c>
      <c r="J385" s="85">
        <v>5.7612203392999017</v>
      </c>
      <c r="K385" s="85">
        <v>-4.1774635192382448E-2</v>
      </c>
      <c r="L385" s="84">
        <v>-7.1988060261998412E-3</v>
      </c>
      <c r="M385" s="86">
        <v>25013342.485829316</v>
      </c>
      <c r="N385" s="86">
        <v>-1374476.9994864166</v>
      </c>
      <c r="O385" s="84">
        <v>-5.2087555027094383E-2</v>
      </c>
      <c r="P385" s="88">
        <v>8202078.9032281153</v>
      </c>
      <c r="Q385" s="88">
        <v>-265972.34256520495</v>
      </c>
      <c r="R385" s="84">
        <v>-3.1408919814618769E-2</v>
      </c>
    </row>
    <row r="386" spans="1:18">
      <c r="A386" s="672" t="s">
        <v>284</v>
      </c>
      <c r="B386" s="672" t="s">
        <v>59</v>
      </c>
      <c r="C386" s="672" t="s">
        <v>345</v>
      </c>
      <c r="D386" s="260" t="s">
        <v>338</v>
      </c>
      <c r="E386" s="80">
        <v>5533313.1247874685</v>
      </c>
      <c r="F386" s="80">
        <v>-439584.00313712284</v>
      </c>
      <c r="G386" s="81">
        <v>-7.359644636804008E-2</v>
      </c>
      <c r="H386" s="255">
        <v>2.3525389687885419</v>
      </c>
      <c r="I386" s="255">
        <v>-7.04865781850188E-2</v>
      </c>
      <c r="J386" s="82">
        <v>7.3725801441956094</v>
      </c>
      <c r="K386" s="82">
        <v>-9.3376582094900407E-2</v>
      </c>
      <c r="L386" s="81">
        <v>-1.250698142491042E-2</v>
      </c>
      <c r="M386" s="83">
        <v>40794794.47542505</v>
      </c>
      <c r="N386" s="83">
        <v>-3798597.0122448206</v>
      </c>
      <c r="O386" s="81">
        <v>-8.5182958405286072E-2</v>
      </c>
      <c r="P386" s="80">
        <v>11407614.706348667</v>
      </c>
      <c r="Q386" s="80">
        <v>-843044.78158354945</v>
      </c>
      <c r="R386" s="81">
        <v>-6.8816277394209632E-2</v>
      </c>
    </row>
    <row r="387" spans="1:18">
      <c r="A387" s="672" t="s">
        <v>284</v>
      </c>
      <c r="B387" s="672" t="s">
        <v>59</v>
      </c>
      <c r="C387" s="672" t="s">
        <v>350</v>
      </c>
      <c r="D387" s="87" t="s">
        <v>312</v>
      </c>
      <c r="E387" s="88">
        <v>84607862.672202513</v>
      </c>
      <c r="F387" s="88">
        <v>8525594.1837892383</v>
      </c>
      <c r="G387" s="84">
        <v>0.11205757074774418</v>
      </c>
      <c r="H387" s="256">
        <v>2.7154843234619568</v>
      </c>
      <c r="I387" s="256">
        <v>0.29923333102408911</v>
      </c>
      <c r="J387" s="85">
        <v>6.6131231227939224</v>
      </c>
      <c r="K387" s="85">
        <v>-2.0423463854577051E-2</v>
      </c>
      <c r="L387" s="84">
        <v>-3.0788151688998242E-3</v>
      </c>
      <c r="M387" s="86">
        <v>559522213.00771523</v>
      </c>
      <c r="N387" s="86">
        <v>54826940.571926653</v>
      </c>
      <c r="O387" s="84">
        <v>0.10863375103023613</v>
      </c>
      <c r="P387" s="88">
        <v>117872053.2625753</v>
      </c>
      <c r="Q387" s="88">
        <v>11026456.489475667</v>
      </c>
      <c r="R387" s="84">
        <v>0.10319991485369084</v>
      </c>
    </row>
    <row r="388" spans="1:18">
      <c r="A388" s="672" t="s">
        <v>284</v>
      </c>
      <c r="B388" s="672" t="s">
        <v>59</v>
      </c>
      <c r="C388" s="672" t="s">
        <v>350</v>
      </c>
      <c r="D388" s="260" t="s">
        <v>313</v>
      </c>
      <c r="E388" s="80">
        <v>268900203.49406374</v>
      </c>
      <c r="F388" s="80">
        <v>-5441795.2194575071</v>
      </c>
      <c r="G388" s="81">
        <v>-1.9835808024202831E-2</v>
      </c>
      <c r="H388" s="255">
        <v>8.6303360479966589</v>
      </c>
      <c r="I388" s="255">
        <v>-8.2326439976940335E-2</v>
      </c>
      <c r="J388" s="82">
        <v>5.2547844886667496</v>
      </c>
      <c r="K388" s="82">
        <v>-4.8708071023767729E-2</v>
      </c>
      <c r="L388" s="81">
        <v>-9.1841499682635674E-3</v>
      </c>
      <c r="M388" s="83">
        <v>1413012618.3199387</v>
      </c>
      <c r="N388" s="83">
        <v>-41958130.66784668</v>
      </c>
      <c r="O388" s="81">
        <v>-2.8837782956830375E-2</v>
      </c>
      <c r="P388" s="80">
        <v>420835835.35325134</v>
      </c>
      <c r="Q388" s="80">
        <v>-6588588.4610032439</v>
      </c>
      <c r="R388" s="81">
        <v>-1.5414627929325912E-2</v>
      </c>
    </row>
    <row r="389" spans="1:18">
      <c r="A389" s="672" t="s">
        <v>284</v>
      </c>
      <c r="B389" s="672" t="s">
        <v>59</v>
      </c>
      <c r="C389" s="672" t="s">
        <v>350</v>
      </c>
      <c r="D389" s="87" t="s">
        <v>314</v>
      </c>
      <c r="E389" s="88">
        <v>7396692.5615661414</v>
      </c>
      <c r="F389" s="88">
        <v>-752981.97544949222</v>
      </c>
      <c r="G389" s="84">
        <v>-9.2394116112179139E-2</v>
      </c>
      <c r="H389" s="256">
        <v>0.23739640811183793</v>
      </c>
      <c r="I389" s="256">
        <v>-2.1424202515834656E-2</v>
      </c>
      <c r="J389" s="85">
        <v>12.006076055742579</v>
      </c>
      <c r="K389" s="85">
        <v>0.43747299456431499</v>
      </c>
      <c r="L389" s="84">
        <v>3.7815541967411777E-2</v>
      </c>
      <c r="M389" s="86">
        <v>88805253.455108494</v>
      </c>
      <c r="N389" s="86">
        <v>-5475096.3414171189</v>
      </c>
      <c r="O389" s="84">
        <v>-5.8072507720149394E-2</v>
      </c>
      <c r="P389" s="88">
        <v>14560336.123489508</v>
      </c>
      <c r="Q389" s="88">
        <v>-1078116.8831337932</v>
      </c>
      <c r="R389" s="84">
        <v>-6.8940123596444094E-2</v>
      </c>
    </row>
    <row r="390" spans="1:18">
      <c r="A390" s="672" t="s">
        <v>284</v>
      </c>
      <c r="B390" s="672" t="s">
        <v>59</v>
      </c>
      <c r="C390" s="672" t="s">
        <v>350</v>
      </c>
      <c r="D390" s="260" t="s">
        <v>315</v>
      </c>
      <c r="E390" s="80">
        <v>1748411.2133977881</v>
      </c>
      <c r="F390" s="80">
        <v>100096.16721591423</v>
      </c>
      <c r="G390" s="81">
        <v>6.072635655894492E-2</v>
      </c>
      <c r="H390" s="255">
        <v>5.6115153970278144E-2</v>
      </c>
      <c r="I390" s="255">
        <v>3.7673080750973906E-3</v>
      </c>
      <c r="J390" s="82">
        <v>6.4902731694993525</v>
      </c>
      <c r="K390" s="82">
        <v>-0.24678083340186152</v>
      </c>
      <c r="L390" s="81">
        <v>-3.6630377802462165E-2</v>
      </c>
      <c r="M390" s="83">
        <v>11347666.387567472</v>
      </c>
      <c r="N390" s="83">
        <v>242878.90764557943</v>
      </c>
      <c r="O390" s="81">
        <v>2.187154937316169E-2</v>
      </c>
      <c r="P390" s="80">
        <v>2416525.3063696595</v>
      </c>
      <c r="Q390" s="80">
        <v>128081.36047972273</v>
      </c>
      <c r="R390" s="81">
        <v>5.596875584816393E-2</v>
      </c>
    </row>
    <row r="391" spans="1:18">
      <c r="A391" s="672" t="s">
        <v>284</v>
      </c>
      <c r="B391" s="672" t="s">
        <v>59</v>
      </c>
      <c r="C391" s="672" t="s">
        <v>350</v>
      </c>
      <c r="D391" s="87" t="s">
        <v>316</v>
      </c>
      <c r="E391" s="88">
        <v>2258696.4403400715</v>
      </c>
      <c r="F391" s="88">
        <v>-353803.7628890099</v>
      </c>
      <c r="G391" s="84">
        <v>-0.13542726712583764</v>
      </c>
      <c r="H391" s="256">
        <v>7.2492727998173453E-2</v>
      </c>
      <c r="I391" s="256">
        <v>-1.0476094228226637E-2</v>
      </c>
      <c r="J391" s="85">
        <v>16.812337819463394</v>
      </c>
      <c r="K391" s="85">
        <v>0.52682703706491552</v>
      </c>
      <c r="L391" s="84">
        <v>3.2349432824318583E-2</v>
      </c>
      <c r="M391" s="86">
        <v>37973967.586616725</v>
      </c>
      <c r="N391" s="86">
        <v>-4571932.6420886964</v>
      </c>
      <c r="O391" s="84">
        <v>-0.10745882958198744</v>
      </c>
      <c r="P391" s="88">
        <v>3784546.9160871194</v>
      </c>
      <c r="Q391" s="88">
        <v>-671840.89907819824</v>
      </c>
      <c r="R391" s="84">
        <v>-0.15075907370356975</v>
      </c>
    </row>
    <row r="392" spans="1:18">
      <c r="A392" s="672" t="s">
        <v>284</v>
      </c>
      <c r="B392" s="672" t="s">
        <v>59</v>
      </c>
      <c r="C392" s="672" t="s">
        <v>350</v>
      </c>
      <c r="D392" s="260" t="s">
        <v>96</v>
      </c>
      <c r="E392" s="80">
        <v>3934049.7286631046</v>
      </c>
      <c r="F392" s="80">
        <v>96042.379822569434</v>
      </c>
      <c r="G392" s="81">
        <v>2.5024021866863779E-2</v>
      </c>
      <c r="H392" s="255">
        <v>0.12626309220566359</v>
      </c>
      <c r="I392" s="255">
        <v>4.3741258293249069E-3</v>
      </c>
      <c r="J392" s="82">
        <v>11.241443987934911</v>
      </c>
      <c r="K392" s="82">
        <v>-0.13630572453014267</v>
      </c>
      <c r="L392" s="81">
        <v>-1.1980024870894375E-2</v>
      </c>
      <c r="M392" s="83">
        <v>44224399.670516826</v>
      </c>
      <c r="N392" s="83">
        <v>556512.66080766171</v>
      </c>
      <c r="O392" s="81">
        <v>1.2744208591634536E-2</v>
      </c>
      <c r="P392" s="80">
        <v>8741767.2634990979</v>
      </c>
      <c r="Q392" s="80">
        <v>177089.82136361115</v>
      </c>
      <c r="R392" s="81">
        <v>2.0676764835577531E-2</v>
      </c>
    </row>
    <row r="393" spans="1:18">
      <c r="A393" s="672" t="s">
        <v>284</v>
      </c>
      <c r="B393" s="672" t="s">
        <v>59</v>
      </c>
      <c r="C393" s="672" t="s">
        <v>350</v>
      </c>
      <c r="D393" s="87" t="s">
        <v>317</v>
      </c>
      <c r="E393" s="88">
        <v>8252105.0621789349</v>
      </c>
      <c r="F393" s="88">
        <v>208586.76926431898</v>
      </c>
      <c r="G393" s="84">
        <v>2.5932280087938527E-2</v>
      </c>
      <c r="H393" s="256">
        <v>0.26485082147418604</v>
      </c>
      <c r="I393" s="256">
        <v>9.401563137377722E-3</v>
      </c>
      <c r="J393" s="85">
        <v>10.802195047164991</v>
      </c>
      <c r="K393" s="85">
        <v>0.34120706861893702</v>
      </c>
      <c r="L393" s="84">
        <v>3.2617097860995772E-2</v>
      </c>
      <c r="M393" s="86">
        <v>89140848.431354448</v>
      </c>
      <c r="N393" s="86">
        <v>4997700.263959378</v>
      </c>
      <c r="O393" s="84">
        <v>5.9395213666321493E-2</v>
      </c>
      <c r="P393" s="88">
        <v>15161803.832842184</v>
      </c>
      <c r="Q393" s="88">
        <v>445841.09366372786</v>
      </c>
      <c r="R393" s="84">
        <v>3.0296427190370671E-2</v>
      </c>
    </row>
    <row r="394" spans="1:18">
      <c r="A394" s="672" t="s">
        <v>284</v>
      </c>
      <c r="B394" s="672" t="s">
        <v>59</v>
      </c>
      <c r="C394" s="672" t="s">
        <v>350</v>
      </c>
      <c r="D394" s="260" t="s">
        <v>95</v>
      </c>
      <c r="E394" s="80">
        <v>6463214.8795428379</v>
      </c>
      <c r="F394" s="80">
        <v>-514491.38829011098</v>
      </c>
      <c r="G394" s="81">
        <v>-7.3733597910520171E-2</v>
      </c>
      <c r="H394" s="255">
        <v>0.20743649739223177</v>
      </c>
      <c r="I394" s="255">
        <v>-1.416427805203524E-2</v>
      </c>
      <c r="J394" s="82">
        <v>14.599071421820963</v>
      </c>
      <c r="K394" s="82">
        <v>0.37619779700430023</v>
      </c>
      <c r="L394" s="81">
        <v>2.645019613672828E-2</v>
      </c>
      <c r="M394" s="83">
        <v>94356935.641021863</v>
      </c>
      <c r="N394" s="83">
        <v>-4886098.7974572927</v>
      </c>
      <c r="O394" s="81">
        <v>-4.9233669900391748E-2</v>
      </c>
      <c r="P394" s="80">
        <v>20091543.019484654</v>
      </c>
      <c r="Q394" s="80">
        <v>-1557142.1831320412</v>
      </c>
      <c r="R394" s="81">
        <v>-7.1927794623935323E-2</v>
      </c>
    </row>
    <row r="395" spans="1:18">
      <c r="A395" s="672" t="s">
        <v>284</v>
      </c>
      <c r="B395" s="672" t="s">
        <v>59</v>
      </c>
      <c r="C395" s="672" t="s">
        <v>350</v>
      </c>
      <c r="D395" s="87" t="s">
        <v>92</v>
      </c>
      <c r="E395" s="88">
        <v>9252192.5711813867</v>
      </c>
      <c r="F395" s="88">
        <v>-231678.11386649311</v>
      </c>
      <c r="G395" s="84">
        <v>-2.4428645387558179E-2</v>
      </c>
      <c r="H395" s="256">
        <v>0.29694857063146995</v>
      </c>
      <c r="I395" s="256">
        <v>-4.2439727847293773E-3</v>
      </c>
      <c r="J395" s="85">
        <v>15.030868184350519</v>
      </c>
      <c r="K395" s="85">
        <v>0.29885970508318493</v>
      </c>
      <c r="L395" s="84">
        <v>2.0286419567554316E-2</v>
      </c>
      <c r="M395" s="86">
        <v>139068486.95365453</v>
      </c>
      <c r="N395" s="86">
        <v>-647976.39474573731</v>
      </c>
      <c r="O395" s="84">
        <v>-4.6377955698028812E-3</v>
      </c>
      <c r="P395" s="88">
        <v>19948481.102661084</v>
      </c>
      <c r="Q395" s="88">
        <v>-488628.59507768601</v>
      </c>
      <c r="R395" s="84">
        <v>-2.3908889383304016E-2</v>
      </c>
    </row>
    <row r="396" spans="1:18">
      <c r="A396" s="672" t="s">
        <v>284</v>
      </c>
      <c r="B396" s="672" t="s">
        <v>59</v>
      </c>
      <c r="C396" s="672" t="s">
        <v>350</v>
      </c>
      <c r="D396" s="260" t="s">
        <v>318</v>
      </c>
      <c r="E396" s="80">
        <v>974421.31386592565</v>
      </c>
      <c r="F396" s="80">
        <v>-200724.55564651964</v>
      </c>
      <c r="G396" s="81">
        <v>-0.17080820420174561</v>
      </c>
      <c r="H396" s="255">
        <v>3.1273994149948706E-2</v>
      </c>
      <c r="I396" s="255">
        <v>-6.0467565306272023E-3</v>
      </c>
      <c r="J396" s="82">
        <v>13.600948189684374</v>
      </c>
      <c r="K396" s="82">
        <v>0.6708621064306719</v>
      </c>
      <c r="L396" s="81">
        <v>5.1883808206005189E-2</v>
      </c>
      <c r="M396" s="83">
        <v>13253053.804814631</v>
      </c>
      <c r="N396" s="83">
        <v>-1941683.4483613092</v>
      </c>
      <c r="O396" s="81">
        <v>-0.12778657610255595</v>
      </c>
      <c r="P396" s="80">
        <v>2101747.7286223751</v>
      </c>
      <c r="Q396" s="80">
        <v>-428045.93662685668</v>
      </c>
      <c r="R396" s="81">
        <v>-0.16920191654629912</v>
      </c>
    </row>
    <row r="397" spans="1:18">
      <c r="A397" s="672" t="s">
        <v>284</v>
      </c>
      <c r="B397" s="672" t="s">
        <v>59</v>
      </c>
      <c r="C397" s="672" t="s">
        <v>350</v>
      </c>
      <c r="D397" s="87" t="s">
        <v>82</v>
      </c>
      <c r="E397" s="88">
        <v>47605715.483156599</v>
      </c>
      <c r="F397" s="88">
        <v>-720778.56862788647</v>
      </c>
      <c r="G397" s="84">
        <v>-1.4914770516055494E-2</v>
      </c>
      <c r="H397" s="256">
        <v>1.5279026087982455</v>
      </c>
      <c r="I397" s="256">
        <v>-6.8694416887877807E-3</v>
      </c>
      <c r="J397" s="85">
        <v>10.508026198763725</v>
      </c>
      <c r="K397" s="85">
        <v>0.29233194496063319</v>
      </c>
      <c r="L397" s="84">
        <v>2.8615964583298296E-2</v>
      </c>
      <c r="M397" s="86">
        <v>500242105.50790143</v>
      </c>
      <c r="N397" s="86">
        <v>6553417.9166374207</v>
      </c>
      <c r="O397" s="84">
        <v>1.3274393522387419E-2</v>
      </c>
      <c r="P397" s="88">
        <v>86576310.755251125</v>
      </c>
      <c r="Q397" s="88">
        <v>-586268.83487643301</v>
      </c>
      <c r="R397" s="84">
        <v>-6.726152870111207E-3</v>
      </c>
    </row>
    <row r="398" spans="1:18">
      <c r="A398" s="672" t="s">
        <v>284</v>
      </c>
      <c r="B398" s="672" t="s">
        <v>59</v>
      </c>
      <c r="C398" s="672" t="s">
        <v>350</v>
      </c>
      <c r="D398" s="260" t="s">
        <v>319</v>
      </c>
      <c r="E398" s="80">
        <v>558838642.22591817</v>
      </c>
      <c r="F398" s="80">
        <v>-16163300.228263855</v>
      </c>
      <c r="G398" s="81">
        <v>-2.8109992392854912E-2</v>
      </c>
      <c r="H398" s="255">
        <v>17.935893005459633</v>
      </c>
      <c r="I398" s="255">
        <v>-0.32524775324693067</v>
      </c>
      <c r="J398" s="82">
        <v>5.395574708499292</v>
      </c>
      <c r="K398" s="82">
        <v>-1.5099129123853139E-2</v>
      </c>
      <c r="L398" s="81">
        <v>-2.7906189833253811E-3</v>
      </c>
      <c r="M398" s="83">
        <v>3015255644.1262484</v>
      </c>
      <c r="N398" s="83">
        <v>-95892322.493083477</v>
      </c>
      <c r="O398" s="81">
        <v>-3.0822167097787699E-2</v>
      </c>
      <c r="P398" s="80">
        <v>908335700.75953615</v>
      </c>
      <c r="Q398" s="80">
        <v>-23678551.241270304</v>
      </c>
      <c r="R398" s="81">
        <v>-2.5405782358411635E-2</v>
      </c>
    </row>
    <row r="399" spans="1:18">
      <c r="A399" s="672" t="s">
        <v>284</v>
      </c>
      <c r="B399" s="672" t="s">
        <v>59</v>
      </c>
      <c r="C399" s="672" t="s">
        <v>350</v>
      </c>
      <c r="D399" s="87" t="s">
        <v>91</v>
      </c>
      <c r="E399" s="88">
        <v>8722432.3863254841</v>
      </c>
      <c r="F399" s="88">
        <v>-867175.33760890551</v>
      </c>
      <c r="G399" s="84">
        <v>-9.0428655954773923E-2</v>
      </c>
      <c r="H399" s="256">
        <v>0.27994594898690806</v>
      </c>
      <c r="I399" s="256">
        <v>-2.460463343394953E-2</v>
      </c>
      <c r="J399" s="85">
        <v>5.6158440517600434</v>
      </c>
      <c r="K399" s="85">
        <v>-9.4244620671089407E-2</v>
      </c>
      <c r="L399" s="84">
        <v>-1.6504931197673281E-2</v>
      </c>
      <c r="M399" s="86">
        <v>48983820.033625133</v>
      </c>
      <c r="N399" s="86">
        <v>-5773690.4038707241</v>
      </c>
      <c r="O399" s="84">
        <v>-0.10544106840761557</v>
      </c>
      <c r="P399" s="88">
        <v>15085262.171729269</v>
      </c>
      <c r="Q399" s="88">
        <v>-1641112.7128864136</v>
      </c>
      <c r="R399" s="84">
        <v>-9.8115265513739627E-2</v>
      </c>
    </row>
    <row r="400" spans="1:18">
      <c r="A400" s="672" t="s">
        <v>284</v>
      </c>
      <c r="B400" s="672" t="s">
        <v>59</v>
      </c>
      <c r="C400" s="672" t="s">
        <v>350</v>
      </c>
      <c r="D400" s="260" t="s">
        <v>320</v>
      </c>
      <c r="E400" s="80">
        <v>177889489.82345209</v>
      </c>
      <c r="F400" s="80">
        <v>2952646.7013128102</v>
      </c>
      <c r="G400" s="81">
        <v>1.6878358204116557E-2</v>
      </c>
      <c r="H400" s="255">
        <v>5.7093526023194903</v>
      </c>
      <c r="I400" s="255">
        <v>0.15363864681106154</v>
      </c>
      <c r="J400" s="82">
        <v>5.2969948172981622</v>
      </c>
      <c r="K400" s="82">
        <v>-0.10512405191091023</v>
      </c>
      <c r="L400" s="81">
        <v>-1.9459781329525153E-2</v>
      </c>
      <c r="M400" s="83">
        <v>942279705.64663982</v>
      </c>
      <c r="N400" s="83">
        <v>-2749915.503336072</v>
      </c>
      <c r="O400" s="81">
        <v>-2.909872285262116E-3</v>
      </c>
      <c r="P400" s="80">
        <v>287087289.04246879</v>
      </c>
      <c r="Q400" s="80">
        <v>4877054.2374386191</v>
      </c>
      <c r="R400" s="81">
        <v>1.728163488049261E-2</v>
      </c>
    </row>
    <row r="401" spans="1:18">
      <c r="A401" s="672" t="s">
        <v>284</v>
      </c>
      <c r="B401" s="672" t="s">
        <v>59</v>
      </c>
      <c r="C401" s="672" t="s">
        <v>350</v>
      </c>
      <c r="D401" s="87" t="s">
        <v>98</v>
      </c>
      <c r="E401" s="88">
        <v>3809602.0791280475</v>
      </c>
      <c r="F401" s="88">
        <v>1217109.7448631111</v>
      </c>
      <c r="G401" s="84">
        <v>0.46947477096714535</v>
      </c>
      <c r="H401" s="256">
        <v>0.12226895229087333</v>
      </c>
      <c r="I401" s="256">
        <v>3.9935547937805238E-2</v>
      </c>
      <c r="J401" s="85">
        <v>9.1517205604262042</v>
      </c>
      <c r="K401" s="85">
        <v>0.18399952187577995</v>
      </c>
      <c r="L401" s="84">
        <v>2.0517980107187E-2</v>
      </c>
      <c r="M401" s="86">
        <v>34864413.674598567</v>
      </c>
      <c r="N401" s="86">
        <v>11615665.626330197</v>
      </c>
      <c r="O401" s="84">
        <v>0.49962542508586233</v>
      </c>
      <c r="P401" s="88">
        <v>6321283.6283133952</v>
      </c>
      <c r="Q401" s="88">
        <v>1979520.3742434317</v>
      </c>
      <c r="R401" s="84">
        <v>0.45592545203560597</v>
      </c>
    </row>
    <row r="402" spans="1:18">
      <c r="A402" s="672" t="s">
        <v>284</v>
      </c>
      <c r="B402" s="672" t="s">
        <v>59</v>
      </c>
      <c r="C402" s="672" t="s">
        <v>350</v>
      </c>
      <c r="D402" s="260" t="s">
        <v>321</v>
      </c>
      <c r="E402" s="80">
        <v>175614.25100001635</v>
      </c>
      <c r="F402" s="80">
        <v>6965.4237960636092</v>
      </c>
      <c r="G402" s="81">
        <v>4.1301347371008316E-2</v>
      </c>
      <c r="H402" s="255">
        <v>5.6363289475191234E-3</v>
      </c>
      <c r="I402" s="255">
        <v>2.8031230657088197E-4</v>
      </c>
      <c r="J402" s="82">
        <v>7.9899760685196615</v>
      </c>
      <c r="K402" s="82">
        <v>-0.13111780584675081</v>
      </c>
      <c r="L402" s="81">
        <v>-1.6145338038834122E-2</v>
      </c>
      <c r="M402" s="83">
        <v>1403153.6627811356</v>
      </c>
      <c r="N402" s="83">
        <v>33540.705256035551</v>
      </c>
      <c r="O402" s="81">
        <v>2.4489185117409981E-2</v>
      </c>
      <c r="P402" s="80">
        <v>198413.49326301407</v>
      </c>
      <c r="Q402" s="80">
        <v>6461.9499539289682</v>
      </c>
      <c r="R402" s="81">
        <v>3.3664485539060124E-2</v>
      </c>
    </row>
    <row r="403" spans="1:18">
      <c r="A403" s="672" t="s">
        <v>284</v>
      </c>
      <c r="B403" s="672" t="s">
        <v>59</v>
      </c>
      <c r="C403" s="672" t="s">
        <v>350</v>
      </c>
      <c r="D403" s="87" t="s">
        <v>112</v>
      </c>
      <c r="E403" s="88">
        <v>1275147.0494107958</v>
      </c>
      <c r="F403" s="88">
        <v>50230.982384813018</v>
      </c>
      <c r="G403" s="84">
        <v>4.1007693291811094E-2</v>
      </c>
      <c r="H403" s="256">
        <v>4.0925768757439841E-2</v>
      </c>
      <c r="I403" s="256">
        <v>2.0243963166935233E-3</v>
      </c>
      <c r="J403" s="85">
        <v>16.096513694489012</v>
      </c>
      <c r="K403" s="85">
        <v>0.41223158406872784</v>
      </c>
      <c r="L403" s="84">
        <v>2.6283101844671006E-2</v>
      </c>
      <c r="M403" s="86">
        <v>20525421.943328131</v>
      </c>
      <c r="N403" s="86">
        <v>1313492.786506135</v>
      </c>
      <c r="O403" s="84">
        <v>6.8368604515685744E-2</v>
      </c>
      <c r="P403" s="88">
        <v>2867859.9199777483</v>
      </c>
      <c r="Q403" s="88">
        <v>103120.48694232805</v>
      </c>
      <c r="R403" s="84">
        <v>3.7298446902503064E-2</v>
      </c>
    </row>
    <row r="404" spans="1:18">
      <c r="A404" s="672" t="s">
        <v>284</v>
      </c>
      <c r="B404" s="672" t="s">
        <v>59</v>
      </c>
      <c r="C404" s="672" t="s">
        <v>350</v>
      </c>
      <c r="D404" s="260" t="s">
        <v>322</v>
      </c>
      <c r="E404" s="80">
        <v>657504.87546291016</v>
      </c>
      <c r="F404" s="80">
        <v>-53634.395441685803</v>
      </c>
      <c r="G404" s="81">
        <v>-7.5420381964647842E-2</v>
      </c>
      <c r="H404" s="255">
        <v>2.1102579896583748E-2</v>
      </c>
      <c r="I404" s="255">
        <v>-1.4820643736702943E-3</v>
      </c>
      <c r="J404" s="82">
        <v>9.7826140709337075</v>
      </c>
      <c r="K404" s="82">
        <v>0.19913834501916128</v>
      </c>
      <c r="L404" s="81">
        <v>2.077934464639734E-2</v>
      </c>
      <c r="M404" s="83">
        <v>6432116.4464109801</v>
      </c>
      <c r="N404" s="83">
        <v>-383069.49404778332</v>
      </c>
      <c r="O404" s="81">
        <v>-5.6208223428456751E-2</v>
      </c>
      <c r="P404" s="80">
        <v>1429534.1392721969</v>
      </c>
      <c r="Q404" s="80">
        <v>-71841.673562634038</v>
      </c>
      <c r="R404" s="81">
        <v>-4.7850560098597693E-2</v>
      </c>
    </row>
    <row r="405" spans="1:18">
      <c r="A405" s="672" t="s">
        <v>284</v>
      </c>
      <c r="B405" s="672" t="s">
        <v>59</v>
      </c>
      <c r="C405" s="672" t="s">
        <v>350</v>
      </c>
      <c r="D405" s="87" t="s">
        <v>323</v>
      </c>
      <c r="E405" s="88">
        <v>87032.387715112651</v>
      </c>
      <c r="F405" s="88">
        <v>-37888.551701934295</v>
      </c>
      <c r="G405" s="84">
        <v>-0.30330024636977676</v>
      </c>
      <c r="H405" s="256">
        <v>2.7932993106029392E-3</v>
      </c>
      <c r="I405" s="256">
        <v>-1.1739896496188304E-3</v>
      </c>
      <c r="J405" s="85">
        <v>22.157919544590229</v>
      </c>
      <c r="K405" s="85">
        <v>3.908573691171437</v>
      </c>
      <c r="L405" s="84">
        <v>0.21417609828678946</v>
      </c>
      <c r="M405" s="86">
        <v>1928456.644765049</v>
      </c>
      <c r="N405" s="86">
        <v>-351268.78299061698</v>
      </c>
      <c r="O405" s="84">
        <v>-0.1540838114598882</v>
      </c>
      <c r="P405" s="88">
        <v>232869.86201146743</v>
      </c>
      <c r="Q405" s="88">
        <v>-86703.681062908698</v>
      </c>
      <c r="R405" s="84">
        <v>-0.27131057292414745</v>
      </c>
    </row>
    <row r="406" spans="1:18">
      <c r="A406" s="672" t="s">
        <v>284</v>
      </c>
      <c r="B406" s="672" t="s">
        <v>59</v>
      </c>
      <c r="C406" s="672" t="s">
        <v>350</v>
      </c>
      <c r="D406" s="260" t="s">
        <v>102</v>
      </c>
      <c r="E406" s="80">
        <v>2662685.031971355</v>
      </c>
      <c r="F406" s="80">
        <v>460756.82404971076</v>
      </c>
      <c r="G406" s="81">
        <v>0.20925151982344142</v>
      </c>
      <c r="H406" s="255">
        <v>8.5458717833922462E-2</v>
      </c>
      <c r="I406" s="255">
        <v>1.5529004598862084E-2</v>
      </c>
      <c r="J406" s="82">
        <v>6.5380576552452219</v>
      </c>
      <c r="K406" s="82">
        <v>-7.0667521237893105E-2</v>
      </c>
      <c r="L406" s="81">
        <v>-1.0693063995059237E-2</v>
      </c>
      <c r="M406" s="83">
        <v>17408788.256787185</v>
      </c>
      <c r="N406" s="83">
        <v>2856849.8722870667</v>
      </c>
      <c r="O406" s="81">
        <v>0.19632091593584658</v>
      </c>
      <c r="P406" s="80">
        <v>3357865.7630869942</v>
      </c>
      <c r="Q406" s="80">
        <v>464575.07582942676</v>
      </c>
      <c r="R406" s="81">
        <v>0.16056978922839535</v>
      </c>
    </row>
    <row r="407" spans="1:18">
      <c r="A407" s="672" t="s">
        <v>284</v>
      </c>
      <c r="B407" s="672" t="s">
        <v>59</v>
      </c>
      <c r="C407" s="672" t="s">
        <v>350</v>
      </c>
      <c r="D407" s="87" t="s">
        <v>90</v>
      </c>
      <c r="E407" s="88">
        <v>32989333.713449527</v>
      </c>
      <c r="F407" s="88">
        <v>349034.3049169369</v>
      </c>
      <c r="G407" s="84">
        <v>1.0693354878530768E-2</v>
      </c>
      <c r="H407" s="256">
        <v>1.0587907046818588</v>
      </c>
      <c r="I407" s="256">
        <v>2.2187072767979821E-2</v>
      </c>
      <c r="J407" s="85">
        <v>11.679316297421121</v>
      </c>
      <c r="K407" s="85">
        <v>-9.5097532175822508E-2</v>
      </c>
      <c r="L407" s="84">
        <v>-8.0766256012489625E-3</v>
      </c>
      <c r="M407" s="86">
        <v>385292862.88055509</v>
      </c>
      <c r="N407" s="86">
        <v>972470.12254405022</v>
      </c>
      <c r="O407" s="84">
        <v>2.5303630535066872E-3</v>
      </c>
      <c r="P407" s="88">
        <v>80626474.431665972</v>
      </c>
      <c r="Q407" s="88">
        <v>1156792.971610859</v>
      </c>
      <c r="R407" s="84">
        <v>1.4556406296812867E-2</v>
      </c>
    </row>
    <row r="408" spans="1:18">
      <c r="A408" s="672" t="s">
        <v>284</v>
      </c>
      <c r="B408" s="672" t="s">
        <v>59</v>
      </c>
      <c r="C408" s="672" t="s">
        <v>350</v>
      </c>
      <c r="D408" s="260" t="s">
        <v>106</v>
      </c>
      <c r="E408" s="80">
        <v>1890509.141852458</v>
      </c>
      <c r="F408" s="80">
        <v>-34139.622462677071</v>
      </c>
      <c r="G408" s="81">
        <v>-1.7738105308178282E-2</v>
      </c>
      <c r="H408" s="255">
        <v>6.0675778537879338E-2</v>
      </c>
      <c r="I408" s="255">
        <v>-4.4798366407167167E-4</v>
      </c>
      <c r="J408" s="82">
        <v>13.315540868809162</v>
      </c>
      <c r="K408" s="82">
        <v>0.15862480221154307</v>
      </c>
      <c r="L408" s="81">
        <v>1.2056381708951912E-2</v>
      </c>
      <c r="M408" s="83">
        <v>25173151.741193742</v>
      </c>
      <c r="N408" s="83">
        <v>-149290.50858131424</v>
      </c>
      <c r="O408" s="81">
        <v>-5.8955809676154132E-3</v>
      </c>
      <c r="P408" s="80">
        <v>3959942.8940255446</v>
      </c>
      <c r="Q408" s="80">
        <v>-46964.880043685902</v>
      </c>
      <c r="R408" s="81">
        <v>-1.1720978543010123E-2</v>
      </c>
    </row>
    <row r="409" spans="1:18">
      <c r="A409" s="672" t="s">
        <v>284</v>
      </c>
      <c r="B409" s="672" t="s">
        <v>59</v>
      </c>
      <c r="C409" s="672" t="s">
        <v>350</v>
      </c>
      <c r="D409" s="87" t="s">
        <v>324</v>
      </c>
      <c r="E409" s="88">
        <v>13395500.562572626</v>
      </c>
      <c r="F409" s="88">
        <v>-38177.085381506011</v>
      </c>
      <c r="G409" s="84">
        <v>-2.8418938121029091E-3</v>
      </c>
      <c r="H409" s="256">
        <v>0.42992779434130196</v>
      </c>
      <c r="I409" s="256">
        <v>3.2957078663454764E-3</v>
      </c>
      <c r="J409" s="85">
        <v>16.456636903778975</v>
      </c>
      <c r="K409" s="85">
        <v>-4.6526821074017732E-3</v>
      </c>
      <c r="L409" s="84">
        <v>-2.826438404553008E-4</v>
      </c>
      <c r="M409" s="86">
        <v>220444888.9026247</v>
      </c>
      <c r="N409" s="86">
        <v>-690769.06379726529</v>
      </c>
      <c r="O409" s="84">
        <v>-3.1237344087770512E-3</v>
      </c>
      <c r="P409" s="88">
        <v>45594427.117803432</v>
      </c>
      <c r="Q409" s="88">
        <v>-252499.33022489399</v>
      </c>
      <c r="R409" s="84">
        <v>-5.5074429146548132E-3</v>
      </c>
    </row>
    <row r="410" spans="1:18">
      <c r="A410" s="672" t="s">
        <v>284</v>
      </c>
      <c r="B410" s="672" t="s">
        <v>59</v>
      </c>
      <c r="C410" s="672" t="s">
        <v>350</v>
      </c>
      <c r="D410" s="260" t="s">
        <v>103</v>
      </c>
      <c r="E410" s="80">
        <v>1883470.552403556</v>
      </c>
      <c r="F410" s="80">
        <v>-162174.04911330156</v>
      </c>
      <c r="G410" s="81">
        <v>-7.9277724485010026E-2</v>
      </c>
      <c r="H410" s="255">
        <v>6.0449875427883173E-2</v>
      </c>
      <c r="I410" s="255">
        <v>-4.5165207744464614E-3</v>
      </c>
      <c r="J410" s="82">
        <v>14.356310589425767</v>
      </c>
      <c r="K410" s="82">
        <v>-1.364955714292293E-3</v>
      </c>
      <c r="L410" s="81">
        <v>-9.5068015014054133E-5</v>
      </c>
      <c r="M410" s="83">
        <v>27039688.236342769</v>
      </c>
      <c r="N410" s="83">
        <v>-2331013.2329035997</v>
      </c>
      <c r="O410" s="81">
        <v>-7.9365255724122535E-2</v>
      </c>
      <c r="P410" s="80">
        <v>5428767.9623982823</v>
      </c>
      <c r="Q410" s="80">
        <v>-485622.50495228358</v>
      </c>
      <c r="R410" s="81">
        <v>-8.2108631080934524E-2</v>
      </c>
    </row>
    <row r="411" spans="1:18">
      <c r="A411" s="672" t="s">
        <v>284</v>
      </c>
      <c r="B411" s="672" t="s">
        <v>59</v>
      </c>
      <c r="C411" s="672" t="s">
        <v>350</v>
      </c>
      <c r="D411" s="87" t="s">
        <v>93</v>
      </c>
      <c r="E411" s="88">
        <v>32243602.165270668</v>
      </c>
      <c r="F411" s="88">
        <v>1753241.4639247544</v>
      </c>
      <c r="G411" s="84">
        <v>5.7501499608279882E-2</v>
      </c>
      <c r="H411" s="256">
        <v>1.0348564949685573</v>
      </c>
      <c r="I411" s="256">
        <v>6.6531473013732523E-2</v>
      </c>
      <c r="J411" s="85">
        <v>9.2030431438008424</v>
      </c>
      <c r="K411" s="85">
        <v>-7.0300074539032309E-2</v>
      </c>
      <c r="L411" s="84">
        <v>-7.5808770239410503E-3</v>
      </c>
      <c r="M411" s="86">
        <v>296739261.8385362</v>
      </c>
      <c r="N411" s="86">
        <v>13991682.203973472</v>
      </c>
      <c r="O411" s="84">
        <v>4.9484710787116304E-2</v>
      </c>
      <c r="P411" s="88">
        <v>67529523.573403955</v>
      </c>
      <c r="Q411" s="88">
        <v>3983209.1302104518</v>
      </c>
      <c r="R411" s="84">
        <v>6.2681985023241529E-2</v>
      </c>
    </row>
    <row r="412" spans="1:18">
      <c r="A412" s="672" t="s">
        <v>284</v>
      </c>
      <c r="B412" s="672" t="s">
        <v>59</v>
      </c>
      <c r="C412" s="672" t="s">
        <v>350</v>
      </c>
      <c r="D412" s="260" t="s">
        <v>101</v>
      </c>
      <c r="E412" s="80">
        <v>5747444.9266020199</v>
      </c>
      <c r="F412" s="80">
        <v>-112368.84479128476</v>
      </c>
      <c r="G412" s="81">
        <v>-1.9176180195324962E-2</v>
      </c>
      <c r="H412" s="255">
        <v>0.18446390329720952</v>
      </c>
      <c r="I412" s="255">
        <v>-1.6343968972232226E-3</v>
      </c>
      <c r="J412" s="82">
        <v>19.639175963228649</v>
      </c>
      <c r="K412" s="82">
        <v>1.3462845714457181</v>
      </c>
      <c r="L412" s="81">
        <v>7.35960511989079E-2</v>
      </c>
      <c r="M412" s="83">
        <v>112875082.25250284</v>
      </c>
      <c r="N412" s="83">
        <v>5682145.3563311845</v>
      </c>
      <c r="O412" s="81">
        <v>5.3008579864128338E-2</v>
      </c>
      <c r="P412" s="80">
        <v>13045691.389165964</v>
      </c>
      <c r="Q412" s="80">
        <v>-305799.65714596212</v>
      </c>
      <c r="R412" s="81">
        <v>-2.2903783261752849E-2</v>
      </c>
    </row>
    <row r="413" spans="1:18">
      <c r="A413" s="672" t="s">
        <v>284</v>
      </c>
      <c r="B413" s="672" t="s">
        <v>59</v>
      </c>
      <c r="C413" s="672" t="s">
        <v>350</v>
      </c>
      <c r="D413" s="87" t="s">
        <v>94</v>
      </c>
      <c r="E413" s="88">
        <v>17506145.957881056</v>
      </c>
      <c r="F413" s="88">
        <v>-906922.11214864254</v>
      </c>
      <c r="G413" s="84">
        <v>-4.9254263803260888E-2</v>
      </c>
      <c r="H413" s="256">
        <v>0.56185871397128651</v>
      </c>
      <c r="I413" s="256">
        <v>-2.2910837225926461E-2</v>
      </c>
      <c r="J413" s="85">
        <v>8.776824268754341</v>
      </c>
      <c r="K413" s="85">
        <v>0.11659230506790408</v>
      </c>
      <c r="L413" s="84">
        <v>1.3462954059058915E-2</v>
      </c>
      <c r="M413" s="86">
        <v>153648366.69548616</v>
      </c>
      <c r="N413" s="86">
        <v>-5813073.9541191757</v>
      </c>
      <c r="O413" s="84">
        <v>-3.6454417634998099E-2</v>
      </c>
      <c r="P413" s="88">
        <v>37298022.303326488</v>
      </c>
      <c r="Q413" s="88">
        <v>-1705945.67710796</v>
      </c>
      <c r="R413" s="84">
        <v>-4.3737746835494098E-2</v>
      </c>
    </row>
    <row r="414" spans="1:18">
      <c r="A414" s="672" t="s">
        <v>284</v>
      </c>
      <c r="B414" s="672" t="s">
        <v>59</v>
      </c>
      <c r="C414" s="672" t="s">
        <v>350</v>
      </c>
      <c r="D414" s="260" t="s">
        <v>107</v>
      </c>
      <c r="E414" s="80">
        <v>3047939.2100121975</v>
      </c>
      <c r="F414" s="80">
        <v>-401081.43754154816</v>
      </c>
      <c r="G414" s="81">
        <v>-0.11628849999086535</v>
      </c>
      <c r="H414" s="255">
        <v>9.7823427779040101E-2</v>
      </c>
      <c r="I414" s="255">
        <v>-1.1711943972652544E-2</v>
      </c>
      <c r="J414" s="82">
        <v>11.807850557439105</v>
      </c>
      <c r="K414" s="82">
        <v>1.4168806803674396</v>
      </c>
      <c r="L414" s="81">
        <v>0.13635692309087305</v>
      </c>
      <c r="M414" s="83">
        <v>35989610.699983031</v>
      </c>
      <c r="N414" s="83">
        <v>150941.04585385323</v>
      </c>
      <c r="O414" s="81">
        <v>4.2116810504003307E-3</v>
      </c>
      <c r="P414" s="80">
        <v>5128442.3643882228</v>
      </c>
      <c r="Q414" s="80">
        <v>-515630.00558706373</v>
      </c>
      <c r="R414" s="81">
        <v>-9.1357794830919492E-2</v>
      </c>
    </row>
    <row r="415" spans="1:18">
      <c r="A415" s="672" t="s">
        <v>284</v>
      </c>
      <c r="B415" s="672" t="s">
        <v>59</v>
      </c>
      <c r="C415" s="672" t="s">
        <v>350</v>
      </c>
      <c r="D415" s="87" t="s">
        <v>325</v>
      </c>
      <c r="E415" s="88">
        <v>1753767.9822744383</v>
      </c>
      <c r="F415" s="88">
        <v>-74591.756457862677</v>
      </c>
      <c r="G415" s="84">
        <v>-4.0797089805522137E-2</v>
      </c>
      <c r="H415" s="256">
        <v>5.6287079148973518E-2</v>
      </c>
      <c r="I415" s="256">
        <v>-1.7786978187329244E-3</v>
      </c>
      <c r="J415" s="85">
        <v>21.945201176291441</v>
      </c>
      <c r="K415" s="85">
        <v>1.1812860235082923</v>
      </c>
      <c r="L415" s="84">
        <v>5.6891295057616115E-2</v>
      </c>
      <c r="M415" s="86">
        <v>38486791.187551267</v>
      </c>
      <c r="N415" s="86">
        <v>522884.70374900848</v>
      </c>
      <c r="O415" s="84">
        <v>1.3773205978475984E-2</v>
      </c>
      <c r="P415" s="88">
        <v>4101641.9234704277</v>
      </c>
      <c r="Q415" s="88">
        <v>-58552.709084881004</v>
      </c>
      <c r="R415" s="84">
        <v>-1.4074511953522781E-2</v>
      </c>
    </row>
    <row r="416" spans="1:18">
      <c r="A416" s="672" t="s">
        <v>284</v>
      </c>
      <c r="B416" s="672" t="s">
        <v>59</v>
      </c>
      <c r="C416" s="672" t="s">
        <v>350</v>
      </c>
      <c r="D416" s="260" t="s">
        <v>326</v>
      </c>
      <c r="E416" s="80">
        <v>290710.79282675625</v>
      </c>
      <c r="F416" s="80">
        <v>-2123.8209215473034</v>
      </c>
      <c r="G416" s="81">
        <v>-7.2526293745204737E-3</v>
      </c>
      <c r="H416" s="255">
        <v>9.3303456162309312E-3</v>
      </c>
      <c r="I416" s="255">
        <v>3.038729286345028E-5</v>
      </c>
      <c r="J416" s="82">
        <v>6.1384088070519063</v>
      </c>
      <c r="K416" s="82">
        <v>6.000842241127291E-2</v>
      </c>
      <c r="L416" s="81">
        <v>9.8724036940552283E-3</v>
      </c>
      <c r="M416" s="83">
        <v>1784501.6909928026</v>
      </c>
      <c r="N416" s="83">
        <v>4535.6621490230318</v>
      </c>
      <c r="O416" s="81">
        <v>2.5481734345060968E-3</v>
      </c>
      <c r="P416" s="80">
        <v>323446.98523479118</v>
      </c>
      <c r="Q416" s="80">
        <v>-11845.909959620098</v>
      </c>
      <c r="R416" s="81">
        <v>-3.5330035707292692E-2</v>
      </c>
    </row>
    <row r="417" spans="1:18">
      <c r="A417" s="672" t="s">
        <v>284</v>
      </c>
      <c r="B417" s="672" t="s">
        <v>59</v>
      </c>
      <c r="C417" s="672" t="s">
        <v>350</v>
      </c>
      <c r="D417" s="87" t="s">
        <v>327</v>
      </c>
      <c r="E417" s="88">
        <v>43685.004429116845</v>
      </c>
      <c r="F417" s="88">
        <v>-4399.4327960461378</v>
      </c>
      <c r="G417" s="84">
        <v>-9.1493902183883272E-2</v>
      </c>
      <c r="H417" s="256">
        <v>1.4020676205617818E-3</v>
      </c>
      <c r="I417" s="256">
        <v>-1.2501709279439765E-4</v>
      </c>
      <c r="J417" s="85">
        <v>8.7412189932067808</v>
      </c>
      <c r="K417" s="85">
        <v>0.33295034447257699</v>
      </c>
      <c r="L417" s="84">
        <v>3.9597966999151475E-2</v>
      </c>
      <c r="M417" s="86">
        <v>381860.1904341185</v>
      </c>
      <c r="N417" s="86">
        <v>-22446.67557824729</v>
      </c>
      <c r="O417" s="84">
        <v>-5.5518907704032797E-2</v>
      </c>
      <c r="P417" s="88">
        <v>61292.897198200226</v>
      </c>
      <c r="Q417" s="88">
        <v>-6081.6472854614258</v>
      </c>
      <c r="R417" s="84">
        <v>-9.026624717197497E-2</v>
      </c>
    </row>
    <row r="418" spans="1:18">
      <c r="A418" s="672" t="s">
        <v>284</v>
      </c>
      <c r="B418" s="672" t="s">
        <v>59</v>
      </c>
      <c r="C418" s="672" t="s">
        <v>350</v>
      </c>
      <c r="D418" s="260" t="s">
        <v>85</v>
      </c>
      <c r="E418" s="80">
        <v>53051039.887789063</v>
      </c>
      <c r="F418" s="80">
        <v>-2023100.3459366113</v>
      </c>
      <c r="G418" s="81">
        <v>-3.6734124896928087E-2</v>
      </c>
      <c r="H418" s="255">
        <v>1.7026699719005682</v>
      </c>
      <c r="I418" s="255">
        <v>-4.639651417125501E-2</v>
      </c>
      <c r="J418" s="82">
        <v>5.5215012028463661</v>
      </c>
      <c r="K418" s="82">
        <v>-9.264957951135866E-2</v>
      </c>
      <c r="L418" s="81">
        <v>-1.6502866257619365E-2</v>
      </c>
      <c r="M418" s="83">
        <v>292921380.55267787</v>
      </c>
      <c r="N418" s="83">
        <v>-16273146.928172171</v>
      </c>
      <c r="O418" s="81">
        <v>-5.263077280428273E-2</v>
      </c>
      <c r="P418" s="80">
        <v>81088678.060335398</v>
      </c>
      <c r="Q418" s="80">
        <v>-4030908.6419250369</v>
      </c>
      <c r="R418" s="81">
        <v>-4.7355829581559657E-2</v>
      </c>
    </row>
    <row r="419" spans="1:18">
      <c r="A419" s="672" t="s">
        <v>284</v>
      </c>
      <c r="B419" s="672" t="s">
        <v>59</v>
      </c>
      <c r="C419" s="672" t="s">
        <v>350</v>
      </c>
      <c r="D419" s="87" t="s">
        <v>84</v>
      </c>
      <c r="E419" s="88">
        <v>422164919.80908918</v>
      </c>
      <c r="F419" s="88">
        <v>1598825.5725584626</v>
      </c>
      <c r="G419" s="84">
        <v>3.8016035873288125E-3</v>
      </c>
      <c r="H419" s="256">
        <v>13.54935800823384</v>
      </c>
      <c r="I419" s="256">
        <v>0.19285244163794246</v>
      </c>
      <c r="J419" s="85">
        <v>5.655102465647988</v>
      </c>
      <c r="K419" s="85">
        <v>1.7939540320943692E-2</v>
      </c>
      <c r="L419" s="84">
        <v>3.1823703800263883E-3</v>
      </c>
      <c r="M419" s="86">
        <v>2387385878.9224653</v>
      </c>
      <c r="N419" s="86">
        <v>16586284.842694283</v>
      </c>
      <c r="O419" s="84">
        <v>6.99607207800804E-3</v>
      </c>
      <c r="P419" s="88">
        <v>560719470.72643542</v>
      </c>
      <c r="Q419" s="88">
        <v>2740769.7965525389</v>
      </c>
      <c r="R419" s="84">
        <v>4.911961320360419E-3</v>
      </c>
    </row>
    <row r="420" spans="1:18">
      <c r="A420" s="672" t="s">
        <v>284</v>
      </c>
      <c r="B420" s="672" t="s">
        <v>59</v>
      </c>
      <c r="C420" s="672" t="s">
        <v>350</v>
      </c>
      <c r="D420" s="260" t="s">
        <v>89</v>
      </c>
      <c r="E420" s="80">
        <v>30573301.478082549</v>
      </c>
      <c r="F420" s="80">
        <v>-174131.10163893923</v>
      </c>
      <c r="G420" s="81">
        <v>-5.6632728988820344E-3</v>
      </c>
      <c r="H420" s="255">
        <v>0.98124829369417088</v>
      </c>
      <c r="I420" s="255">
        <v>4.7590806131646568E-3</v>
      </c>
      <c r="J420" s="82">
        <v>6.8207670917214598</v>
      </c>
      <c r="K420" s="82">
        <v>-8.7081967714678576E-2</v>
      </c>
      <c r="L420" s="81">
        <v>-1.2606234873607205E-2</v>
      </c>
      <c r="M420" s="83">
        <v>208533368.60698453</v>
      </c>
      <c r="N420" s="83">
        <v>-3865254.6189206243</v>
      </c>
      <c r="O420" s="81">
        <v>-1.8198115224172504E-2</v>
      </c>
      <c r="P420" s="80">
        <v>57789288.434463434</v>
      </c>
      <c r="Q420" s="80">
        <v>-177615.35230409354</v>
      </c>
      <c r="R420" s="81">
        <v>-3.0640821003215099E-3</v>
      </c>
    </row>
    <row r="421" spans="1:18">
      <c r="A421" s="672" t="s">
        <v>284</v>
      </c>
      <c r="B421" s="672" t="s">
        <v>59</v>
      </c>
      <c r="C421" s="672" t="s">
        <v>350</v>
      </c>
      <c r="D421" s="87" t="s">
        <v>105</v>
      </c>
      <c r="E421" s="88">
        <v>2711274.2633497315</v>
      </c>
      <c r="F421" s="88">
        <v>496199.63842545543</v>
      </c>
      <c r="G421" s="84">
        <v>0.22401034838382403</v>
      </c>
      <c r="H421" s="256">
        <v>8.7018186326918642E-2</v>
      </c>
      <c r="I421" s="256">
        <v>1.6670963943396844E-2</v>
      </c>
      <c r="J421" s="85">
        <v>7.5080764308350201</v>
      </c>
      <c r="K421" s="85">
        <v>6.2625837128253536E-2</v>
      </c>
      <c r="L421" s="84">
        <v>8.411289060354217E-3</v>
      </c>
      <c r="M421" s="86">
        <v>20356454.3941857</v>
      </c>
      <c r="N421" s="86">
        <v>3864225.7129384559</v>
      </c>
      <c r="O421" s="84">
        <v>0.23430585323694525</v>
      </c>
      <c r="P421" s="88">
        <v>3882552.3448707494</v>
      </c>
      <c r="Q421" s="88">
        <v>641245.61736347899</v>
      </c>
      <c r="R421" s="84">
        <v>0.19783552476584942</v>
      </c>
    </row>
    <row r="422" spans="1:18">
      <c r="A422" s="672" t="s">
        <v>284</v>
      </c>
      <c r="B422" s="672" t="s">
        <v>59</v>
      </c>
      <c r="C422" s="672" t="s">
        <v>350</v>
      </c>
      <c r="D422" s="260" t="s">
        <v>100</v>
      </c>
      <c r="E422" s="80">
        <v>4553295.7516982267</v>
      </c>
      <c r="F422" s="80">
        <v>884827.06986331427</v>
      </c>
      <c r="G422" s="81">
        <v>0.24119793477989765</v>
      </c>
      <c r="H422" s="255">
        <v>0.14613775650764343</v>
      </c>
      <c r="I422" s="255">
        <v>2.9633066659170329E-2</v>
      </c>
      <c r="J422" s="82">
        <v>6.2685608652450515</v>
      </c>
      <c r="K422" s="82">
        <v>7.4011666730832815E-2</v>
      </c>
      <c r="L422" s="81">
        <v>1.1947869709160553E-2</v>
      </c>
      <c r="M422" s="83">
        <v>28542611.556982052</v>
      </c>
      <c r="N422" s="83">
        <v>5818101.8241470829</v>
      </c>
      <c r="O422" s="81">
        <v>0.25602760598792695</v>
      </c>
      <c r="P422" s="80">
        <v>6405509.6650053849</v>
      </c>
      <c r="Q422" s="80">
        <v>1170066.6148304557</v>
      </c>
      <c r="R422" s="81">
        <v>0.22348951246664042</v>
      </c>
    </row>
    <row r="423" spans="1:18">
      <c r="A423" s="672" t="s">
        <v>284</v>
      </c>
      <c r="B423" s="672" t="s">
        <v>59</v>
      </c>
      <c r="C423" s="672" t="s">
        <v>350</v>
      </c>
      <c r="D423" s="87" t="s">
        <v>86</v>
      </c>
      <c r="E423" s="88">
        <v>107634961.12751821</v>
      </c>
      <c r="F423" s="88">
        <v>1986969.7910978347</v>
      </c>
      <c r="G423" s="84">
        <v>1.8807454509670932E-2</v>
      </c>
      <c r="H423" s="256">
        <v>3.4545376796787983</v>
      </c>
      <c r="I423" s="256">
        <v>9.9326682591231119E-2</v>
      </c>
      <c r="J423" s="85">
        <v>10.245629250109653</v>
      </c>
      <c r="K423" s="85">
        <v>0.18639186939502039</v>
      </c>
      <c r="L423" s="84">
        <v>1.852942348814306E-2</v>
      </c>
      <c r="M423" s="86">
        <v>1102787906.062516</v>
      </c>
      <c r="N423" s="86">
        <v>40049682.41378057</v>
      </c>
      <c r="O423" s="84">
        <v>3.768536928715769E-2</v>
      </c>
      <c r="P423" s="88">
        <v>254629748.04908752</v>
      </c>
      <c r="Q423" s="88">
        <v>4340665.9453990757</v>
      </c>
      <c r="R423" s="84">
        <v>1.7342610028833968E-2</v>
      </c>
    </row>
    <row r="424" spans="1:18">
      <c r="A424" s="672" t="s">
        <v>284</v>
      </c>
      <c r="B424" s="672" t="s">
        <v>59</v>
      </c>
      <c r="C424" s="672" t="s">
        <v>350</v>
      </c>
      <c r="D424" s="260" t="s">
        <v>328</v>
      </c>
      <c r="E424" s="80">
        <v>1482683.9356519603</v>
      </c>
      <c r="F424" s="80">
        <v>91707.852394865127</v>
      </c>
      <c r="G424" s="81">
        <v>6.5930574579056003E-2</v>
      </c>
      <c r="H424" s="255">
        <v>4.7586652785575743E-2</v>
      </c>
      <c r="I424" s="255">
        <v>3.4114801940915429E-3</v>
      </c>
      <c r="J424" s="82">
        <v>24.12087403691239</v>
      </c>
      <c r="K424" s="82">
        <v>0.88453868908400324</v>
      </c>
      <c r="L424" s="81">
        <v>3.8067047830185073E-2</v>
      </c>
      <c r="M424" s="83">
        <v>35763632.448414452</v>
      </c>
      <c r="N424" s="83">
        <v>3442445.7170437276</v>
      </c>
      <c r="O424" s="81">
        <v>0.10650740474521356</v>
      </c>
      <c r="P424" s="80">
        <v>3859118.5137731344</v>
      </c>
      <c r="Q424" s="80">
        <v>244159.51980845863</v>
      </c>
      <c r="R424" s="81">
        <v>6.7541435522807614E-2</v>
      </c>
    </row>
    <row r="425" spans="1:18">
      <c r="A425" s="672" t="s">
        <v>284</v>
      </c>
      <c r="B425" s="672" t="s">
        <v>59</v>
      </c>
      <c r="C425" s="672" t="s">
        <v>350</v>
      </c>
      <c r="D425" s="87" t="s">
        <v>97</v>
      </c>
      <c r="E425" s="88">
        <v>2385583.3134502727</v>
      </c>
      <c r="F425" s="88">
        <v>-54653.125490317121</v>
      </c>
      <c r="G425" s="84">
        <v>-2.2396651659723744E-2</v>
      </c>
      <c r="H425" s="256">
        <v>7.6565154648623068E-2</v>
      </c>
      <c r="I425" s="256">
        <v>-9.3284632477323715E-4</v>
      </c>
      <c r="J425" s="85">
        <v>19.886733931019773</v>
      </c>
      <c r="K425" s="85">
        <v>0.9456619219597151</v>
      </c>
      <c r="L425" s="84">
        <v>4.9926525885513655E-2</v>
      </c>
      <c r="M425" s="86">
        <v>47441460.624866113</v>
      </c>
      <c r="N425" s="86">
        <v>1220766.5157601163</v>
      </c>
      <c r="O425" s="84">
        <v>2.6411687216951845E-2</v>
      </c>
      <c r="P425" s="88">
        <v>5330550.4006351838</v>
      </c>
      <c r="Q425" s="88">
        <v>-102124.46694656275</v>
      </c>
      <c r="R425" s="84">
        <v>-1.8798192315164546E-2</v>
      </c>
    </row>
    <row r="426" spans="1:18">
      <c r="A426" s="672" t="s">
        <v>284</v>
      </c>
      <c r="B426" s="672" t="s">
        <v>59</v>
      </c>
      <c r="C426" s="672" t="s">
        <v>350</v>
      </c>
      <c r="D426" s="260" t="s">
        <v>88</v>
      </c>
      <c r="E426" s="80">
        <v>62444488.957474016</v>
      </c>
      <c r="F426" s="80">
        <v>-1117249.6098265126</v>
      </c>
      <c r="G426" s="81">
        <v>-1.7577392233277964E-2</v>
      </c>
      <c r="H426" s="255">
        <v>2.0041521614553726</v>
      </c>
      <c r="I426" s="255">
        <v>-1.4466853797904911E-2</v>
      </c>
      <c r="J426" s="82">
        <v>7.0178095911356575</v>
      </c>
      <c r="K426" s="82">
        <v>-3.8819591177185586E-2</v>
      </c>
      <c r="L426" s="81">
        <v>-5.5011522037299804E-3</v>
      </c>
      <c r="M426" s="83">
        <v>438223533.51932579</v>
      </c>
      <c r="N426" s="83">
        <v>-10308085.733226836</v>
      </c>
      <c r="O426" s="81">
        <v>-2.2981848526988036E-2</v>
      </c>
      <c r="P426" s="80">
        <v>118650104.96436475</v>
      </c>
      <c r="Q426" s="80">
        <v>-2019147.5723188221</v>
      </c>
      <c r="R426" s="81">
        <v>-1.6732908589990637E-2</v>
      </c>
    </row>
    <row r="427" spans="1:18">
      <c r="A427" s="672" t="s">
        <v>284</v>
      </c>
      <c r="B427" s="672" t="s">
        <v>59</v>
      </c>
      <c r="C427" s="672" t="s">
        <v>350</v>
      </c>
      <c r="D427" s="87" t="s">
        <v>329</v>
      </c>
      <c r="E427" s="88">
        <v>503903.40535061271</v>
      </c>
      <c r="F427" s="88">
        <v>93567.55647754285</v>
      </c>
      <c r="G427" s="84">
        <v>0.22802676572011216</v>
      </c>
      <c r="H427" s="256">
        <v>1.6172749843239412E-2</v>
      </c>
      <c r="I427" s="256">
        <v>3.1411404844387588E-3</v>
      </c>
      <c r="J427" s="85">
        <v>5.8131437973620992</v>
      </c>
      <c r="K427" s="85">
        <v>-1.3030584476615639</v>
      </c>
      <c r="L427" s="84">
        <v>-0.1831114972277226</v>
      </c>
      <c r="M427" s="86">
        <v>2929262.9552835538</v>
      </c>
      <c r="N427" s="86">
        <v>9230.0663193236105</v>
      </c>
      <c r="O427" s="84">
        <v>3.1609460133846723E-3</v>
      </c>
      <c r="P427" s="88">
        <v>581652.06649149058</v>
      </c>
      <c r="Q427" s="88">
        <v>-9895.4772959555266</v>
      </c>
      <c r="R427" s="84">
        <v>-1.6728118305755577E-2</v>
      </c>
    </row>
    <row r="428" spans="1:18">
      <c r="A428" s="672" t="s">
        <v>284</v>
      </c>
      <c r="B428" s="672" t="s">
        <v>59</v>
      </c>
      <c r="C428" s="672" t="s">
        <v>350</v>
      </c>
      <c r="D428" s="260" t="s">
        <v>99</v>
      </c>
      <c r="E428" s="80">
        <v>7074195.5100075239</v>
      </c>
      <c r="F428" s="80">
        <v>366660.01245953143</v>
      </c>
      <c r="G428" s="81">
        <v>5.4663894450289185E-2</v>
      </c>
      <c r="H428" s="255">
        <v>0.22704588441094972</v>
      </c>
      <c r="I428" s="255">
        <v>1.4025299920480933E-2</v>
      </c>
      <c r="J428" s="82">
        <v>7.7473424040951526</v>
      </c>
      <c r="K428" s="82">
        <v>2.8662232441505786E-2</v>
      </c>
      <c r="L428" s="81">
        <v>3.7133592536669649E-3</v>
      </c>
      <c r="M428" s="83">
        <v>54806214.849540822</v>
      </c>
      <c r="N428" s="83">
        <v>3032893.6039541513</v>
      </c>
      <c r="O428" s="81">
        <v>5.8580240382254505E-2</v>
      </c>
      <c r="P428" s="80">
        <v>8629373.7182854507</v>
      </c>
      <c r="Q428" s="80">
        <v>484670.81564457156</v>
      </c>
      <c r="R428" s="81">
        <v>5.9507488663265967E-2</v>
      </c>
    </row>
    <row r="429" spans="1:18">
      <c r="A429" s="672" t="s">
        <v>284</v>
      </c>
      <c r="B429" s="672" t="s">
        <v>59</v>
      </c>
      <c r="C429" s="672" t="s">
        <v>350</v>
      </c>
      <c r="D429" s="87" t="s">
        <v>104</v>
      </c>
      <c r="E429" s="88">
        <v>2912895.4158761376</v>
      </c>
      <c r="F429" s="88">
        <v>232248.35393745871</v>
      </c>
      <c r="G429" s="84">
        <v>8.6638915370490316E-2</v>
      </c>
      <c r="H429" s="256">
        <v>9.3489205233104361E-2</v>
      </c>
      <c r="I429" s="256">
        <v>8.3561479193440119E-3</v>
      </c>
      <c r="J429" s="85">
        <v>6.7530426580104237</v>
      </c>
      <c r="K429" s="85">
        <v>-4.6078329526200612E-2</v>
      </c>
      <c r="L429" s="84">
        <v>-6.7771009827102893E-3</v>
      </c>
      <c r="M429" s="86">
        <v>19670907.00173457</v>
      </c>
      <c r="N429" s="86">
        <v>1444863.30272891</v>
      </c>
      <c r="O429" s="84">
        <v>7.9274653709281731E-2</v>
      </c>
      <c r="P429" s="88">
        <v>2748653.8849919494</v>
      </c>
      <c r="Q429" s="88">
        <v>182955.17385117244</v>
      </c>
      <c r="R429" s="84">
        <v>7.1308128681183205E-2</v>
      </c>
    </row>
    <row r="430" spans="1:18">
      <c r="A430" s="672" t="s">
        <v>284</v>
      </c>
      <c r="B430" s="672" t="s">
        <v>59</v>
      </c>
      <c r="C430" s="672" t="s">
        <v>350</v>
      </c>
      <c r="D430" s="260" t="s">
        <v>330</v>
      </c>
      <c r="E430" s="444"/>
      <c r="F430" s="444"/>
      <c r="G430" s="444"/>
      <c r="H430" s="444"/>
      <c r="I430" s="444"/>
      <c r="J430" s="444"/>
      <c r="K430" s="444"/>
      <c r="L430" s="444"/>
      <c r="M430" s="444"/>
      <c r="N430" s="444"/>
      <c r="O430" s="444"/>
      <c r="P430" s="444"/>
      <c r="Q430" s="444"/>
      <c r="R430" s="444"/>
    </row>
    <row r="431" spans="1:18">
      <c r="A431" s="672" t="s">
        <v>284</v>
      </c>
      <c r="B431" s="672" t="s">
        <v>59</v>
      </c>
      <c r="C431" s="672" t="s">
        <v>350</v>
      </c>
      <c r="D431" s="87" t="s">
        <v>87</v>
      </c>
      <c r="E431" s="88">
        <v>37123008.85584069</v>
      </c>
      <c r="F431" s="88">
        <v>2350896.8092025667</v>
      </c>
      <c r="G431" s="84">
        <v>6.7608686123219214E-2</v>
      </c>
      <c r="H431" s="256">
        <v>1.1914607626755997</v>
      </c>
      <c r="I431" s="256">
        <v>8.7154175725639993E-2</v>
      </c>
      <c r="J431" s="85">
        <v>5.8122385735571029</v>
      </c>
      <c r="K431" s="85">
        <v>-1.8800889277502009E-2</v>
      </c>
      <c r="L431" s="84">
        <v>-3.2242774890023562E-3</v>
      </c>
      <c r="M431" s="86">
        <v>215767784.03841919</v>
      </c>
      <c r="N431" s="86">
        <v>13010226.48836574</v>
      </c>
      <c r="O431" s="84">
        <v>6.416641946948877E-2</v>
      </c>
      <c r="P431" s="88">
        <v>50513473.85026329</v>
      </c>
      <c r="Q431" s="88">
        <v>2661900.6427194178</v>
      </c>
      <c r="R431" s="84">
        <v>5.5628278534837497E-2</v>
      </c>
    </row>
    <row r="432" spans="1:18">
      <c r="A432" s="672" t="s">
        <v>284</v>
      </c>
      <c r="B432" s="672" t="s">
        <v>59</v>
      </c>
      <c r="C432" s="672" t="s">
        <v>350</v>
      </c>
      <c r="D432" s="260" t="s">
        <v>109</v>
      </c>
      <c r="E432" s="80">
        <v>75588777.201319888</v>
      </c>
      <c r="F432" s="80">
        <v>607975.57748426497</v>
      </c>
      <c r="G432" s="81">
        <v>8.1084166122197838E-3</v>
      </c>
      <c r="H432" s="255">
        <v>2.4260173113589354</v>
      </c>
      <c r="I432" s="255">
        <v>4.4747142410556773E-2</v>
      </c>
      <c r="J432" s="82">
        <v>3.4113652997142938</v>
      </c>
      <c r="K432" s="82">
        <v>7.9080005728437541E-2</v>
      </c>
      <c r="L432" s="81">
        <v>2.3731463170684086E-2</v>
      </c>
      <c r="M432" s="83">
        <v>257860931.5924176</v>
      </c>
      <c r="N432" s="83">
        <v>8003509.0100393295</v>
      </c>
      <c r="O432" s="81">
        <v>3.2032304373109284E-2</v>
      </c>
      <c r="P432" s="80">
        <v>59372979.719440758</v>
      </c>
      <c r="Q432" s="80">
        <v>1034456.7301794589</v>
      </c>
      <c r="R432" s="81">
        <v>1.7731966412140348E-2</v>
      </c>
    </row>
    <row r="433" spans="1:18">
      <c r="A433" s="672" t="s">
        <v>284</v>
      </c>
      <c r="B433" s="672" t="s">
        <v>59</v>
      </c>
      <c r="C433" s="672" t="s">
        <v>350</v>
      </c>
      <c r="D433" s="87" t="s">
        <v>110</v>
      </c>
      <c r="E433" s="88">
        <v>1944175.6426799998</v>
      </c>
      <c r="F433" s="88">
        <v>68271.652383263456</v>
      </c>
      <c r="G433" s="84">
        <v>3.6394001364890766E-2</v>
      </c>
      <c r="H433" s="256">
        <v>6.2398201692058917E-2</v>
      </c>
      <c r="I433" s="256">
        <v>2.8224954424097629E-3</v>
      </c>
      <c r="J433" s="85">
        <v>12.982868007382127</v>
      </c>
      <c r="K433" s="85">
        <v>2.1853084335029749E-2</v>
      </c>
      <c r="L433" s="84">
        <v>1.6860627400537051E-3</v>
      </c>
      <c r="M433" s="86">
        <v>25240975.752081756</v>
      </c>
      <c r="N433" s="86">
        <v>927356.13964216039</v>
      </c>
      <c r="O433" s="84">
        <v>3.8141426674607369E-2</v>
      </c>
      <c r="P433" s="88">
        <v>4646810.2340514436</v>
      </c>
      <c r="Q433" s="88">
        <v>82353.443747652695</v>
      </c>
      <c r="R433" s="84">
        <v>1.8042331767187482E-2</v>
      </c>
    </row>
    <row r="434" spans="1:18">
      <c r="A434" s="672" t="s">
        <v>284</v>
      </c>
      <c r="B434" s="672" t="s">
        <v>59</v>
      </c>
      <c r="C434" s="672" t="s">
        <v>350</v>
      </c>
      <c r="D434" s="260" t="s">
        <v>331</v>
      </c>
      <c r="E434" s="80">
        <v>143492.09792875787</v>
      </c>
      <c r="F434" s="80">
        <v>-29968.990728512232</v>
      </c>
      <c r="G434" s="81">
        <v>-0.17277068281132441</v>
      </c>
      <c r="H434" s="255">
        <v>4.6053703540040814E-3</v>
      </c>
      <c r="I434" s="255">
        <v>-9.0347600329547181E-4</v>
      </c>
      <c r="J434" s="82">
        <v>28.277979926138276</v>
      </c>
      <c r="K434" s="82">
        <v>3.1680384596998614</v>
      </c>
      <c r="L434" s="81">
        <v>0.1261667003061005</v>
      </c>
      <c r="M434" s="83">
        <v>4057666.6647888827</v>
      </c>
      <c r="N434" s="83">
        <v>-297931.11809985386</v>
      </c>
      <c r="O434" s="81">
        <v>-6.8401889465160584E-2</v>
      </c>
      <c r="P434" s="80">
        <v>506387.88184964278</v>
      </c>
      <c r="Q434" s="80">
        <v>-98435.296551641251</v>
      </c>
      <c r="R434" s="81">
        <v>-0.16275053613492976</v>
      </c>
    </row>
    <row r="435" spans="1:18">
      <c r="A435" s="672" t="s">
        <v>284</v>
      </c>
      <c r="B435" s="672" t="s">
        <v>59</v>
      </c>
      <c r="C435" s="672" t="s">
        <v>350</v>
      </c>
      <c r="D435" s="87" t="s">
        <v>332</v>
      </c>
      <c r="E435" s="88">
        <v>301634.66526788619</v>
      </c>
      <c r="F435" s="88">
        <v>23004.687415797904</v>
      </c>
      <c r="G435" s="84">
        <v>8.256357622800381E-2</v>
      </c>
      <c r="H435" s="256">
        <v>9.6809466529255081E-3</v>
      </c>
      <c r="I435" s="256">
        <v>8.3210481521691151E-4</v>
      </c>
      <c r="J435" s="85">
        <v>20.183258145824521</v>
      </c>
      <c r="K435" s="85">
        <v>-0.68909404807686769</v>
      </c>
      <c r="L435" s="84">
        <v>-3.301468093654588E-2</v>
      </c>
      <c r="M435" s="86">
        <v>6087970.3148311162</v>
      </c>
      <c r="N435" s="86">
        <v>272307.28532338608</v>
      </c>
      <c r="O435" s="84">
        <v>4.6823085165310148E-2</v>
      </c>
      <c r="P435" s="88">
        <v>746344.79204166168</v>
      </c>
      <c r="Q435" s="88">
        <v>70958.49530321965</v>
      </c>
      <c r="R435" s="84">
        <v>0.10506356976132114</v>
      </c>
    </row>
    <row r="436" spans="1:18">
      <c r="A436" s="672" t="s">
        <v>284</v>
      </c>
      <c r="B436" s="672" t="s">
        <v>59</v>
      </c>
      <c r="C436" s="672" t="s">
        <v>350</v>
      </c>
      <c r="D436" s="260" t="s">
        <v>333</v>
      </c>
      <c r="E436" s="80">
        <v>54041.985823439536</v>
      </c>
      <c r="F436" s="80">
        <v>8075.6574069724375</v>
      </c>
      <c r="G436" s="81">
        <v>0.17568637054943445</v>
      </c>
      <c r="H436" s="255">
        <v>1.734474322804486E-3</v>
      </c>
      <c r="I436" s="255">
        <v>2.7465735281064136E-4</v>
      </c>
      <c r="J436" s="82">
        <v>6.6317680549817117</v>
      </c>
      <c r="K436" s="82">
        <v>-0.10723503034073723</v>
      </c>
      <c r="L436" s="81">
        <v>-1.5912595525337442E-2</v>
      </c>
      <c r="M436" s="83">
        <v>358393.91521166085</v>
      </c>
      <c r="N436" s="83">
        <v>48626.686192144116</v>
      </c>
      <c r="O436" s="81">
        <v>0.15697814887022932</v>
      </c>
      <c r="P436" s="80">
        <v>38870.508724093437</v>
      </c>
      <c r="Q436" s="80">
        <v>6066.112687587738</v>
      </c>
      <c r="R436" s="81">
        <v>0.18491767630280981</v>
      </c>
    </row>
    <row r="437" spans="1:18">
      <c r="A437" s="672" t="s">
        <v>284</v>
      </c>
      <c r="B437" s="672" t="s">
        <v>59</v>
      </c>
      <c r="C437" s="672" t="s">
        <v>350</v>
      </c>
      <c r="D437" s="87" t="s">
        <v>334</v>
      </c>
      <c r="E437" s="88">
        <v>769374.28656063334</v>
      </c>
      <c r="F437" s="88">
        <v>58062.787651074002</v>
      </c>
      <c r="G437" s="84">
        <v>8.1627792802568586E-2</v>
      </c>
      <c r="H437" s="256">
        <v>2.4693021996365021E-2</v>
      </c>
      <c r="I437" s="256">
        <v>2.1029080405168647E-3</v>
      </c>
      <c r="J437" s="85">
        <v>16.834208494477569</v>
      </c>
      <c r="K437" s="85">
        <v>-0.1245702307262242</v>
      </c>
      <c r="L437" s="84">
        <v>-7.3454717904356199E-3</v>
      </c>
      <c r="M437" s="86">
        <v>12951807.150251633</v>
      </c>
      <c r="N437" s="86">
        <v>888832.83555137739</v>
      </c>
      <c r="O437" s="84">
        <v>7.3682726362786208E-2</v>
      </c>
      <c r="P437" s="88">
        <v>2182559.071450993</v>
      </c>
      <c r="Q437" s="88">
        <v>168519.63885306311</v>
      </c>
      <c r="R437" s="84">
        <v>8.3672462477900902E-2</v>
      </c>
    </row>
    <row r="438" spans="1:18">
      <c r="A438" s="672" t="s">
        <v>284</v>
      </c>
      <c r="B438" s="672" t="s">
        <v>59</v>
      </c>
      <c r="C438" s="672" t="s">
        <v>350</v>
      </c>
      <c r="D438" s="260" t="s">
        <v>335</v>
      </c>
      <c r="E438" s="80">
        <v>184859.10044046218</v>
      </c>
      <c r="F438" s="80">
        <v>-21999.828764726117</v>
      </c>
      <c r="G438" s="81">
        <v>-0.10635184494696849</v>
      </c>
      <c r="H438" s="255">
        <v>5.9330418408061044E-3</v>
      </c>
      <c r="I438" s="255">
        <v>-6.3646644170245632E-4</v>
      </c>
      <c r="J438" s="82">
        <v>10.042956925908619</v>
      </c>
      <c r="K438" s="82">
        <v>0.28287378497267568</v>
      </c>
      <c r="L438" s="81">
        <v>2.8982722881349295E-2</v>
      </c>
      <c r="M438" s="83">
        <v>1856531.9830857767</v>
      </c>
      <c r="N438" s="83">
        <v>-162428.3644018434</v>
      </c>
      <c r="O438" s="81">
        <v>-8.045148811563739E-2</v>
      </c>
      <c r="P438" s="80">
        <v>303579.32112815452</v>
      </c>
      <c r="Q438" s="80">
        <v>-20012.915206428035</v>
      </c>
      <c r="R438" s="81">
        <v>-6.1846091961660701E-2</v>
      </c>
    </row>
    <row r="439" spans="1:18">
      <c r="A439" s="672" t="s">
        <v>284</v>
      </c>
      <c r="B439" s="672" t="s">
        <v>59</v>
      </c>
      <c r="C439" s="672" t="s">
        <v>350</v>
      </c>
      <c r="D439" s="87" t="s">
        <v>336</v>
      </c>
      <c r="E439" s="88">
        <v>369829720.9155941</v>
      </c>
      <c r="F439" s="88">
        <v>172771.7535649538</v>
      </c>
      <c r="G439" s="84">
        <v>4.673840271543873E-4</v>
      </c>
      <c r="H439" s="256">
        <v>11.869662910496301</v>
      </c>
      <c r="I439" s="256">
        <v>0.12995025444776864</v>
      </c>
      <c r="J439" s="85">
        <v>7.1051404098594002</v>
      </c>
      <c r="K439" s="85">
        <v>-3.7524263283574832E-2</v>
      </c>
      <c r="L439" s="84">
        <v>-5.2535384202858134E-3</v>
      </c>
      <c r="M439" s="86">
        <v>2627692094.8444118</v>
      </c>
      <c r="N439" s="86">
        <v>-12643537.117022514</v>
      </c>
      <c r="O439" s="84">
        <v>-4.7886098130751542E-3</v>
      </c>
      <c r="P439" s="88">
        <v>646610636.03408086</v>
      </c>
      <c r="Q439" s="88">
        <v>-1202948.4659898281</v>
      </c>
      <c r="R439" s="84">
        <v>-1.8569361538137007E-3</v>
      </c>
    </row>
    <row r="440" spans="1:18">
      <c r="A440" s="672" t="s">
        <v>284</v>
      </c>
      <c r="B440" s="672" t="s">
        <v>59</v>
      </c>
      <c r="C440" s="672" t="s">
        <v>350</v>
      </c>
      <c r="D440" s="260" t="s">
        <v>337</v>
      </c>
      <c r="E440" s="80">
        <v>57770734.935962044</v>
      </c>
      <c r="F440" s="80">
        <v>-1373634.3665397912</v>
      </c>
      <c r="G440" s="81">
        <v>-2.3225108032079157E-2</v>
      </c>
      <c r="H440" s="255">
        <v>1.85414830393797</v>
      </c>
      <c r="I440" s="255">
        <v>-2.4182138404789111E-2</v>
      </c>
      <c r="J440" s="82">
        <v>5.8652764168090732</v>
      </c>
      <c r="K440" s="82">
        <v>-3.2871795693862893E-3</v>
      </c>
      <c r="L440" s="81">
        <v>-5.6013358557021275E-4</v>
      </c>
      <c r="M440" s="83">
        <v>338841329.20162618</v>
      </c>
      <c r="N440" s="83">
        <v>-8251163.4177997708</v>
      </c>
      <c r="O440" s="81">
        <v>-2.3772232454612224E-2</v>
      </c>
      <c r="P440" s="80">
        <v>108773292.65354161</v>
      </c>
      <c r="Q440" s="80">
        <v>-1723964.7695420384</v>
      </c>
      <c r="R440" s="81">
        <v>-1.5601878361026996E-2</v>
      </c>
    </row>
    <row r="441" spans="1:18">
      <c r="A441" s="672" t="s">
        <v>284</v>
      </c>
      <c r="B441" s="672" t="s">
        <v>59</v>
      </c>
      <c r="C441" s="672" t="s">
        <v>350</v>
      </c>
      <c r="D441" s="87" t="s">
        <v>338</v>
      </c>
      <c r="E441" s="88">
        <v>75628858.421713516</v>
      </c>
      <c r="F441" s="88">
        <v>-3117625.6875504255</v>
      </c>
      <c r="G441" s="84">
        <v>-3.9590665193694148E-2</v>
      </c>
      <c r="H441" s="256">
        <v>2.427303715745083</v>
      </c>
      <c r="I441" s="256">
        <v>-7.3558497754488084E-2</v>
      </c>
      <c r="J441" s="85">
        <v>7.4922515885266536</v>
      </c>
      <c r="K441" s="85">
        <v>9.7266787310372749E-3</v>
      </c>
      <c r="L441" s="84">
        <v>1.2999193251336542E-3</v>
      </c>
      <c r="M441" s="86">
        <v>566630434.6485405</v>
      </c>
      <c r="N441" s="86">
        <v>-22592094.257851601</v>
      </c>
      <c r="O441" s="84">
        <v>-3.8342210539340622E-2</v>
      </c>
      <c r="P441" s="88">
        <v>154892128.9284181</v>
      </c>
      <c r="Q441" s="88">
        <v>-6173879.998083204</v>
      </c>
      <c r="R441" s="84">
        <v>-3.8331365129314836E-2</v>
      </c>
    </row>
    <row r="442" spans="1:18">
      <c r="A442" s="672" t="s">
        <v>284</v>
      </c>
      <c r="B442" s="672" t="s">
        <v>59</v>
      </c>
      <c r="C442" s="672" t="s">
        <v>353</v>
      </c>
      <c r="D442" s="260" t="s">
        <v>312</v>
      </c>
      <c r="E442" s="80">
        <v>13239760.644470865</v>
      </c>
      <c r="F442" s="80">
        <v>727512.00140595809</v>
      </c>
      <c r="G442" s="81">
        <v>5.8143985318673479E-2</v>
      </c>
      <c r="H442" s="255">
        <v>2.7332952063411886</v>
      </c>
      <c r="I442" s="255">
        <v>0.19122355962994986</v>
      </c>
      <c r="J442" s="82">
        <v>6.5596646833353329</v>
      </c>
      <c r="K442" s="82">
        <v>-3.8806261868614911E-2</v>
      </c>
      <c r="L442" s="81">
        <v>-5.88109915022373E-3</v>
      </c>
      <c r="M442" s="83">
        <v>86848390.31534858</v>
      </c>
      <c r="N442" s="83">
        <v>4286681.1849172711</v>
      </c>
      <c r="O442" s="81">
        <v>5.1920935625801488E-2</v>
      </c>
      <c r="P442" s="80">
        <v>18264592.721265752</v>
      </c>
      <c r="Q442" s="80">
        <v>736831.24710386619</v>
      </c>
      <c r="R442" s="81">
        <v>4.2037954943079735E-2</v>
      </c>
    </row>
    <row r="443" spans="1:18">
      <c r="A443" s="672" t="s">
        <v>284</v>
      </c>
      <c r="B443" s="672" t="s">
        <v>59</v>
      </c>
      <c r="C443" s="672" t="s">
        <v>353</v>
      </c>
      <c r="D443" s="87" t="s">
        <v>313</v>
      </c>
      <c r="E443" s="88">
        <v>43041321.091479793</v>
      </c>
      <c r="F443" s="88">
        <v>-1427751.0331084281</v>
      </c>
      <c r="G443" s="84">
        <v>-3.2106607241732477E-2</v>
      </c>
      <c r="H443" s="256">
        <v>8.8857072097495884</v>
      </c>
      <c r="I443" s="256">
        <v>-0.14892522349644111</v>
      </c>
      <c r="J443" s="85">
        <v>5.2578538592884829</v>
      </c>
      <c r="K443" s="85">
        <v>-9.0771691451956293E-2</v>
      </c>
      <c r="L443" s="84">
        <v>-1.6971031266039979E-2</v>
      </c>
      <c r="M443" s="86">
        <v>226304976.20971179</v>
      </c>
      <c r="N443" s="86">
        <v>-11543439.173580199</v>
      </c>
      <c r="O443" s="84">
        <v>-4.8532756272426633E-2</v>
      </c>
      <c r="P443" s="88">
        <v>67176185.955527171</v>
      </c>
      <c r="Q443" s="88">
        <v>-2656839.3239928037</v>
      </c>
      <c r="R443" s="84">
        <v>-3.8045599676632923E-2</v>
      </c>
    </row>
    <row r="444" spans="1:18">
      <c r="A444" s="672" t="s">
        <v>284</v>
      </c>
      <c r="B444" s="672" t="s">
        <v>59</v>
      </c>
      <c r="C444" s="672" t="s">
        <v>353</v>
      </c>
      <c r="D444" s="260" t="s">
        <v>314</v>
      </c>
      <c r="E444" s="80">
        <v>1124547.7209879539</v>
      </c>
      <c r="F444" s="80">
        <v>-110813.41894072876</v>
      </c>
      <c r="G444" s="81">
        <v>-8.9701234205186359E-2</v>
      </c>
      <c r="H444" s="255">
        <v>0.23215834316173364</v>
      </c>
      <c r="I444" s="255">
        <v>-1.8825841763505852E-2</v>
      </c>
      <c r="J444" s="82">
        <v>12.160341598899917</v>
      </c>
      <c r="K444" s="82">
        <v>0.63169936788646019</v>
      </c>
      <c r="L444" s="81">
        <v>5.479390853045224E-2</v>
      </c>
      <c r="M444" s="83">
        <v>13674884.431477914</v>
      </c>
      <c r="N444" s="83">
        <v>-567152.1768568214</v>
      </c>
      <c r="O444" s="81">
        <v>-3.9822406896841717E-2</v>
      </c>
      <c r="P444" s="80">
        <v>2259009.8350762879</v>
      </c>
      <c r="Q444" s="80">
        <v>-148351.54858234758</v>
      </c>
      <c r="R444" s="81">
        <v>-6.1624129052401493E-2</v>
      </c>
    </row>
    <row r="445" spans="1:18">
      <c r="A445" s="672" t="s">
        <v>284</v>
      </c>
      <c r="B445" s="672" t="s">
        <v>59</v>
      </c>
      <c r="C445" s="672" t="s">
        <v>353</v>
      </c>
      <c r="D445" s="87" t="s">
        <v>315</v>
      </c>
      <c r="E445" s="88">
        <v>240144.39044105448</v>
      </c>
      <c r="F445" s="88">
        <v>843.38188962367713</v>
      </c>
      <c r="G445" s="84">
        <v>3.5243557673615765E-3</v>
      </c>
      <c r="H445" s="256">
        <v>4.9576841217018372E-2</v>
      </c>
      <c r="I445" s="256">
        <v>9.5885685453798997E-4</v>
      </c>
      <c r="J445" s="85">
        <v>6.4882388784159994</v>
      </c>
      <c r="K445" s="85">
        <v>-0.32968018597984994</v>
      </c>
      <c r="L445" s="84">
        <v>-4.8354957409437009E-2</v>
      </c>
      <c r="M445" s="86">
        <v>1558114.1704931611</v>
      </c>
      <c r="N445" s="86">
        <v>-73420.73783879308</v>
      </c>
      <c r="O445" s="84">
        <v>-4.5001021715101917E-2</v>
      </c>
      <c r="P445" s="88">
        <v>324488.50484899851</v>
      </c>
      <c r="Q445" s="88">
        <v>-5938.3934313061181</v>
      </c>
      <c r="R445" s="84">
        <v>-1.7971882622789735E-2</v>
      </c>
    </row>
    <row r="446" spans="1:18">
      <c r="A446" s="672" t="s">
        <v>284</v>
      </c>
      <c r="B446" s="672" t="s">
        <v>59</v>
      </c>
      <c r="C446" s="672" t="s">
        <v>353</v>
      </c>
      <c r="D446" s="260" t="s">
        <v>316</v>
      </c>
      <c r="E446" s="80">
        <v>263723.85127788782</v>
      </c>
      <c r="F446" s="80">
        <v>-149219.09970315511</v>
      </c>
      <c r="G446" s="81">
        <v>-0.36135524132001795</v>
      </c>
      <c r="H446" s="255">
        <v>5.4444725841529436E-2</v>
      </c>
      <c r="I446" s="255">
        <v>-2.9451510346200603E-2</v>
      </c>
      <c r="J446" s="82">
        <v>16.80472226224644</v>
      </c>
      <c r="K446" s="82">
        <v>0.4906414825605907</v>
      </c>
      <c r="L446" s="81">
        <v>3.0074724355388334E-2</v>
      </c>
      <c r="M446" s="83">
        <v>4431806.0746548902</v>
      </c>
      <c r="N446" s="83">
        <v>-2304978.5850516977</v>
      </c>
      <c r="O446" s="81">
        <v>-0.34214817624170402</v>
      </c>
      <c r="P446" s="80">
        <v>434635.15084767342</v>
      </c>
      <c r="Q446" s="80">
        <v>-274081.6348624836</v>
      </c>
      <c r="R446" s="81">
        <v>-0.38672942476993116</v>
      </c>
    </row>
    <row r="447" spans="1:18">
      <c r="A447" s="672" t="s">
        <v>284</v>
      </c>
      <c r="B447" s="672" t="s">
        <v>59</v>
      </c>
      <c r="C447" s="672" t="s">
        <v>353</v>
      </c>
      <c r="D447" s="87" t="s">
        <v>96</v>
      </c>
      <c r="E447" s="88">
        <v>638708.73344861961</v>
      </c>
      <c r="F447" s="88">
        <v>24092.294371915516</v>
      </c>
      <c r="G447" s="84">
        <v>3.9198909824325084E-2</v>
      </c>
      <c r="H447" s="256">
        <v>0.131858842940067</v>
      </c>
      <c r="I447" s="256">
        <v>6.9892796865028972E-3</v>
      </c>
      <c r="J447" s="85">
        <v>11.328807886491111</v>
      </c>
      <c r="K447" s="85">
        <v>0.13442600978115316</v>
      </c>
      <c r="L447" s="84">
        <v>1.2008345906157448E-2</v>
      </c>
      <c r="M447" s="86">
        <v>7235808.5366634708</v>
      </c>
      <c r="N447" s="86">
        <v>355557.40993520431</v>
      </c>
      <c r="O447" s="84">
        <v>5.1677969798797282E-2</v>
      </c>
      <c r="P447" s="88">
        <v>1411468.1569036448</v>
      </c>
      <c r="Q447" s="88">
        <v>49561.939738549059</v>
      </c>
      <c r="R447" s="84">
        <v>3.6391595187600913E-2</v>
      </c>
    </row>
    <row r="448" spans="1:18">
      <c r="A448" s="672" t="s">
        <v>284</v>
      </c>
      <c r="B448" s="672" t="s">
        <v>59</v>
      </c>
      <c r="C448" s="672" t="s">
        <v>353</v>
      </c>
      <c r="D448" s="260" t="s">
        <v>317</v>
      </c>
      <c r="E448" s="80">
        <v>1270635.8052000748</v>
      </c>
      <c r="F448" s="80">
        <v>107200.28229878354</v>
      </c>
      <c r="G448" s="81">
        <v>9.2141145932569807E-2</v>
      </c>
      <c r="H448" s="255">
        <v>0.26231763916436285</v>
      </c>
      <c r="I448" s="255">
        <v>2.5946340933865025E-2</v>
      </c>
      <c r="J448" s="82">
        <v>11.085021964161093</v>
      </c>
      <c r="K448" s="82">
        <v>0.47321434161324127</v>
      </c>
      <c r="L448" s="81">
        <v>4.4593188874604235E-2</v>
      </c>
      <c r="M448" s="83">
        <v>14085025.809092345</v>
      </c>
      <c r="N448" s="83">
        <v>1738871.858825475</v>
      </c>
      <c r="O448" s="81">
        <v>0.14084320233086745</v>
      </c>
      <c r="P448" s="80">
        <v>2336837.1299623298</v>
      </c>
      <c r="Q448" s="80">
        <v>201454.44493618933</v>
      </c>
      <c r="R448" s="81">
        <v>9.4341143790684631E-2</v>
      </c>
    </row>
    <row r="449" spans="1:18">
      <c r="A449" s="672" t="s">
        <v>284</v>
      </c>
      <c r="B449" s="672" t="s">
        <v>59</v>
      </c>
      <c r="C449" s="672" t="s">
        <v>353</v>
      </c>
      <c r="D449" s="87" t="s">
        <v>95</v>
      </c>
      <c r="E449" s="88">
        <v>1003296.4333210355</v>
      </c>
      <c r="F449" s="88">
        <v>-49927.417914361693</v>
      </c>
      <c r="G449" s="84">
        <v>-4.7404374536142969E-2</v>
      </c>
      <c r="H449" s="256">
        <v>0.20712650367141106</v>
      </c>
      <c r="I449" s="256">
        <v>-6.8534583835701546E-3</v>
      </c>
      <c r="J449" s="85">
        <v>14.357602233383322</v>
      </c>
      <c r="K449" s="85">
        <v>-0.25446090411251099</v>
      </c>
      <c r="L449" s="84">
        <v>-1.7414440501529318E-2</v>
      </c>
      <c r="M449" s="86">
        <v>14404931.111795619</v>
      </c>
      <c r="N449" s="86">
        <v>-984842.30037252232</v>
      </c>
      <c r="O449" s="84">
        <v>-6.399329437780045E-2</v>
      </c>
      <c r="P449" s="88">
        <v>3113544.3995666257</v>
      </c>
      <c r="Q449" s="88">
        <v>-192816.16211937089</v>
      </c>
      <c r="R449" s="84">
        <v>-5.831673785179952E-2</v>
      </c>
    </row>
    <row r="450" spans="1:18">
      <c r="A450" s="672" t="s">
        <v>284</v>
      </c>
      <c r="B450" s="672" t="s">
        <v>59</v>
      </c>
      <c r="C450" s="672" t="s">
        <v>353</v>
      </c>
      <c r="D450" s="260" t="s">
        <v>92</v>
      </c>
      <c r="E450" s="80">
        <v>1398983.9307515004</v>
      </c>
      <c r="F450" s="80">
        <v>70222.521102824714</v>
      </c>
      <c r="G450" s="81">
        <v>5.2848103950724708E-2</v>
      </c>
      <c r="H450" s="255">
        <v>0.28881459222363842</v>
      </c>
      <c r="I450" s="255">
        <v>1.8854587346005647E-2</v>
      </c>
      <c r="J450" s="82">
        <v>14.862707289172381</v>
      </c>
      <c r="K450" s="82">
        <v>0.35435114716197624</v>
      </c>
      <c r="L450" s="81">
        <v>2.4423934985709158E-2</v>
      </c>
      <c r="M450" s="83">
        <v>20792688.665015355</v>
      </c>
      <c r="N450" s="83">
        <v>1514544.9060725868</v>
      </c>
      <c r="O450" s="81">
        <v>7.8562797591444342E-2</v>
      </c>
      <c r="P450" s="80">
        <v>3024789.3320032302</v>
      </c>
      <c r="Q450" s="80">
        <v>166719.5709575247</v>
      </c>
      <c r="R450" s="81">
        <v>5.8332925679366779E-2</v>
      </c>
    </row>
    <row r="451" spans="1:18">
      <c r="A451" s="672" t="s">
        <v>284</v>
      </c>
      <c r="B451" s="672" t="s">
        <v>59</v>
      </c>
      <c r="C451" s="672" t="s">
        <v>353</v>
      </c>
      <c r="D451" s="87" t="s">
        <v>318</v>
      </c>
      <c r="E451" s="88">
        <v>144774.455524919</v>
      </c>
      <c r="F451" s="88">
        <v>-30004.473963364784</v>
      </c>
      <c r="G451" s="84">
        <v>-0.17167100205506247</v>
      </c>
      <c r="H451" s="256">
        <v>2.9888102656309881E-2</v>
      </c>
      <c r="I451" s="256">
        <v>-5.621147021282559E-3</v>
      </c>
      <c r="J451" s="85">
        <v>13.31901969061618</v>
      </c>
      <c r="K451" s="85">
        <v>0.64345453064911595</v>
      </c>
      <c r="L451" s="84">
        <v>5.0763379977827192E-2</v>
      </c>
      <c r="M451" s="86">
        <v>1928253.8238346325</v>
      </c>
      <c r="N451" s="86">
        <v>-287167.88548339764</v>
      </c>
      <c r="O451" s="84">
        <v>-0.12962222238573085</v>
      </c>
      <c r="P451" s="88">
        <v>311279.16978548712</v>
      </c>
      <c r="Q451" s="88">
        <v>-63431.683285926993</v>
      </c>
      <c r="R451" s="84">
        <v>-0.16928168150453302</v>
      </c>
    </row>
    <row r="452" spans="1:18">
      <c r="A452" s="672" t="s">
        <v>284</v>
      </c>
      <c r="B452" s="672" t="s">
        <v>59</v>
      </c>
      <c r="C452" s="672" t="s">
        <v>353</v>
      </c>
      <c r="D452" s="260" t="s">
        <v>82</v>
      </c>
      <c r="E452" s="80">
        <v>7152393.6417034576</v>
      </c>
      <c r="F452" s="80">
        <v>70469.189975230955</v>
      </c>
      <c r="G452" s="81">
        <v>9.9505707037066907E-3</v>
      </c>
      <c r="H452" s="255">
        <v>1.476582831042152</v>
      </c>
      <c r="I452" s="255">
        <v>3.7771961273539434E-2</v>
      </c>
      <c r="J452" s="82">
        <v>10.724745780950805</v>
      </c>
      <c r="K452" s="82">
        <v>0.37521462633478819</v>
      </c>
      <c r="L452" s="81">
        <v>3.6254263186350999E-2</v>
      </c>
      <c r="M452" s="83">
        <v>76707603.532558516</v>
      </c>
      <c r="N452" s="83">
        <v>3413005.7847602814</v>
      </c>
      <c r="O452" s="81">
        <v>4.6565584499204213E-2</v>
      </c>
      <c r="P452" s="80">
        <v>13050750.132925384</v>
      </c>
      <c r="Q452" s="80">
        <v>213229.66218239255</v>
      </c>
      <c r="R452" s="81">
        <v>1.6609879039207603E-2</v>
      </c>
    </row>
    <row r="453" spans="1:18">
      <c r="A453" s="672" t="s">
        <v>284</v>
      </c>
      <c r="B453" s="672" t="s">
        <v>59</v>
      </c>
      <c r="C453" s="672" t="s">
        <v>353</v>
      </c>
      <c r="D453" s="87" t="s">
        <v>319</v>
      </c>
      <c r="E453" s="88">
        <v>86249800.096271724</v>
      </c>
      <c r="F453" s="88">
        <v>-3984366.9463250786</v>
      </c>
      <c r="G453" s="84">
        <v>-4.415585666618034E-2</v>
      </c>
      <c r="H453" s="256">
        <v>17.805923496772326</v>
      </c>
      <c r="I453" s="256">
        <v>-0.52664997959709936</v>
      </c>
      <c r="J453" s="85">
        <v>5.3794319188752731</v>
      </c>
      <c r="K453" s="85">
        <v>-7.4118443252405797E-2</v>
      </c>
      <c r="L453" s="84">
        <v>-1.3590860692719231E-2</v>
      </c>
      <c r="M453" s="86">
        <v>463974927.63449574</v>
      </c>
      <c r="N453" s="86">
        <v>-28121646.716947556</v>
      </c>
      <c r="O453" s="84">
        <v>-5.7146601262181851E-2</v>
      </c>
      <c r="P453" s="88">
        <v>140048628.29889578</v>
      </c>
      <c r="Q453" s="88">
        <v>-6377081.5685304105</v>
      </c>
      <c r="R453" s="84">
        <v>-4.3551652058263668E-2</v>
      </c>
    </row>
    <row r="454" spans="1:18">
      <c r="A454" s="672" t="s">
        <v>284</v>
      </c>
      <c r="B454" s="672" t="s">
        <v>59</v>
      </c>
      <c r="C454" s="672" t="s">
        <v>353</v>
      </c>
      <c r="D454" s="260" t="s">
        <v>91</v>
      </c>
      <c r="E454" s="80">
        <v>1228204.190393538</v>
      </c>
      <c r="F454" s="80">
        <v>-216251.80665920628</v>
      </c>
      <c r="G454" s="81">
        <v>-0.14971159183834234</v>
      </c>
      <c r="H454" s="255">
        <v>0.25355780335898848</v>
      </c>
      <c r="I454" s="255">
        <v>-3.9907483319517822E-2</v>
      </c>
      <c r="J454" s="82">
        <v>5.6182893982512683</v>
      </c>
      <c r="K454" s="82">
        <v>-4.3735148265120039E-2</v>
      </c>
      <c r="L454" s="81">
        <v>-7.7242950654511878E-3</v>
      </c>
      <c r="M454" s="83">
        <v>6900406.5817757966</v>
      </c>
      <c r="N454" s="83">
        <v>-1278138.7298996449</v>
      </c>
      <c r="O454" s="81">
        <v>-0.15627947039371573</v>
      </c>
      <c r="P454" s="80">
        <v>2134736.025091731</v>
      </c>
      <c r="Q454" s="80">
        <v>-388818.66202114569</v>
      </c>
      <c r="R454" s="81">
        <v>-0.15407578207309686</v>
      </c>
    </row>
    <row r="455" spans="1:18">
      <c r="A455" s="672" t="s">
        <v>284</v>
      </c>
      <c r="B455" s="672" t="s">
        <v>59</v>
      </c>
      <c r="C455" s="672" t="s">
        <v>353</v>
      </c>
      <c r="D455" s="87" t="s">
        <v>320</v>
      </c>
      <c r="E455" s="88">
        <v>27526511.179488137</v>
      </c>
      <c r="F455" s="88">
        <v>184699.40445443615</v>
      </c>
      <c r="G455" s="84">
        <v>6.7551999104568661E-3</v>
      </c>
      <c r="H455" s="256">
        <v>5.6827372544391643</v>
      </c>
      <c r="I455" s="256">
        <v>0.12779293821086402</v>
      </c>
      <c r="J455" s="85">
        <v>5.2226484973603657</v>
      </c>
      <c r="K455" s="85">
        <v>-0.18280303427672173</v>
      </c>
      <c r="L455" s="84">
        <v>-3.3818272757938923E-2</v>
      </c>
      <c r="M455" s="86">
        <v>143761292.24912703</v>
      </c>
      <c r="N455" s="86">
        <v>-4033546.0879618526</v>
      </c>
      <c r="O455" s="84">
        <v>-2.7291522040588344E-2</v>
      </c>
      <c r="P455" s="88">
        <v>44268406.264561392</v>
      </c>
      <c r="Q455" s="88">
        <v>303616.80184188485</v>
      </c>
      <c r="R455" s="84">
        <v>6.9059082404873224E-3</v>
      </c>
    </row>
    <row r="456" spans="1:18">
      <c r="A456" s="672" t="s">
        <v>284</v>
      </c>
      <c r="B456" s="672" t="s">
        <v>59</v>
      </c>
      <c r="C456" s="672" t="s">
        <v>353</v>
      </c>
      <c r="D456" s="260" t="s">
        <v>98</v>
      </c>
      <c r="E456" s="80">
        <v>592902.97979467793</v>
      </c>
      <c r="F456" s="80">
        <v>118820.66026114125</v>
      </c>
      <c r="G456" s="81">
        <v>0.25063297103771415</v>
      </c>
      <c r="H456" s="255">
        <v>0.12240242977315298</v>
      </c>
      <c r="I456" s="255">
        <v>2.6084712864508142E-2</v>
      </c>
      <c r="J456" s="82">
        <v>9.0181223567108688</v>
      </c>
      <c r="K456" s="82">
        <v>0.11243887798333319</v>
      </c>
      <c r="L456" s="81">
        <v>1.2625519226223242E-2</v>
      </c>
      <c r="M456" s="83">
        <v>5346871.617446878</v>
      </c>
      <c r="N456" s="83">
        <v>1124844.5368202319</v>
      </c>
      <c r="O456" s="81">
        <v>0.2664228616584996</v>
      </c>
      <c r="P456" s="80">
        <v>970173.68557509489</v>
      </c>
      <c r="Q456" s="80">
        <v>184616.57774912065</v>
      </c>
      <c r="R456" s="81">
        <v>0.23501356669032783</v>
      </c>
    </row>
    <row r="457" spans="1:18">
      <c r="A457" s="672" t="s">
        <v>284</v>
      </c>
      <c r="B457" s="672" t="s">
        <v>59</v>
      </c>
      <c r="C457" s="672" t="s">
        <v>353</v>
      </c>
      <c r="D457" s="87" t="s">
        <v>321</v>
      </c>
      <c r="E457" s="88">
        <v>28605.687529407442</v>
      </c>
      <c r="F457" s="88">
        <v>2752.4493799805641</v>
      </c>
      <c r="G457" s="84">
        <v>0.10646439583590736</v>
      </c>
      <c r="H457" s="256">
        <v>5.9055288609674182E-3</v>
      </c>
      <c r="I457" s="256">
        <v>6.5301306223781996E-4</v>
      </c>
      <c r="J457" s="85">
        <v>7.7974497992359071</v>
      </c>
      <c r="K457" s="85">
        <v>-0.34868563248083451</v>
      </c>
      <c r="L457" s="84">
        <v>-4.2803809905152958E-2</v>
      </c>
      <c r="M457" s="86">
        <v>223051.41248318314</v>
      </c>
      <c r="N457" s="86">
        <v>12447.433169525873</v>
      </c>
      <c r="O457" s="84">
        <v>5.910350416972715E-2</v>
      </c>
      <c r="P457" s="88">
        <v>32336.99734723568</v>
      </c>
      <c r="Q457" s="88">
        <v>2816.586936712265</v>
      </c>
      <c r="R457" s="84">
        <v>9.5411510122779666E-2</v>
      </c>
    </row>
    <row r="458" spans="1:18">
      <c r="A458" s="672" t="s">
        <v>284</v>
      </c>
      <c r="B458" s="672" t="s">
        <v>59</v>
      </c>
      <c r="C458" s="672" t="s">
        <v>353</v>
      </c>
      <c r="D458" s="260" t="s">
        <v>112</v>
      </c>
      <c r="E458" s="80">
        <v>178387.68136311456</v>
      </c>
      <c r="F458" s="80">
        <v>4045.5532004551205</v>
      </c>
      <c r="G458" s="81">
        <v>2.3204679460380684E-2</v>
      </c>
      <c r="H458" s="255">
        <v>3.6827417612246956E-2</v>
      </c>
      <c r="I458" s="255">
        <v>1.4069113969042771E-3</v>
      </c>
      <c r="J458" s="82">
        <v>17.242304959801501</v>
      </c>
      <c r="K458" s="82">
        <v>1.0705054263820344</v>
      </c>
      <c r="L458" s="81">
        <v>6.6195813531438205E-2</v>
      </c>
      <c r="M458" s="83">
        <v>3075814.8031347203</v>
      </c>
      <c r="N458" s="83">
        <v>256388.85625846731</v>
      </c>
      <c r="O458" s="81">
        <v>9.0936545626435078E-2</v>
      </c>
      <c r="P458" s="80">
        <v>404419.51884304214</v>
      </c>
      <c r="Q458" s="80">
        <v>16651.403206954012</v>
      </c>
      <c r="R458" s="81">
        <v>4.2941651300131618E-2</v>
      </c>
    </row>
    <row r="459" spans="1:18">
      <c r="A459" s="672" t="s">
        <v>284</v>
      </c>
      <c r="B459" s="672" t="s">
        <v>59</v>
      </c>
      <c r="C459" s="672" t="s">
        <v>353</v>
      </c>
      <c r="D459" s="87" t="s">
        <v>322</v>
      </c>
      <c r="E459" s="88">
        <v>95136.494601811079</v>
      </c>
      <c r="F459" s="88">
        <v>10478.289085771437</v>
      </c>
      <c r="G459" s="84">
        <v>0.12377168901585309</v>
      </c>
      <c r="H459" s="256">
        <v>1.9640545748976949E-2</v>
      </c>
      <c r="I459" s="256">
        <v>2.4408216991308775E-3</v>
      </c>
      <c r="J459" s="85">
        <v>9.6848325727348978</v>
      </c>
      <c r="K459" s="85">
        <v>-0.85414796616484701</v>
      </c>
      <c r="L459" s="84">
        <v>-8.1046545537507828E-2</v>
      </c>
      <c r="M459" s="86">
        <v>921381.02177543764</v>
      </c>
      <c r="N459" s="86">
        <v>29169.841383720865</v>
      </c>
      <c r="O459" s="84">
        <v>3.2693875648267624E-2</v>
      </c>
      <c r="P459" s="88">
        <v>206731.57952724653</v>
      </c>
      <c r="Q459" s="88">
        <v>27364.729475485801</v>
      </c>
      <c r="R459" s="84">
        <v>0.15256291487300486</v>
      </c>
    </row>
    <row r="460" spans="1:18">
      <c r="A460" s="672" t="s">
        <v>284</v>
      </c>
      <c r="B460" s="672" t="s">
        <v>59</v>
      </c>
      <c r="C460" s="672" t="s">
        <v>353</v>
      </c>
      <c r="D460" s="260" t="s">
        <v>323</v>
      </c>
      <c r="E460" s="80">
        <v>16376.904229281072</v>
      </c>
      <c r="F460" s="80">
        <v>-3684.9160011619006</v>
      </c>
      <c r="G460" s="81">
        <v>-0.18367804909198593</v>
      </c>
      <c r="H460" s="255">
        <v>3.380945851411324E-3</v>
      </c>
      <c r="I460" s="255">
        <v>-6.9494696722233618E-4</v>
      </c>
      <c r="J460" s="82">
        <v>24.326827377931753</v>
      </c>
      <c r="K460" s="82">
        <v>5.1372247340752786</v>
      </c>
      <c r="L460" s="81">
        <v>0.2677087602811804</v>
      </c>
      <c r="M460" s="83">
        <v>398398.12217064109</v>
      </c>
      <c r="N460" s="83">
        <v>13419.763635959302</v>
      </c>
      <c r="O460" s="81">
        <v>3.4858488375913078E-2</v>
      </c>
      <c r="P460" s="80">
        <v>43478.360965291038</v>
      </c>
      <c r="Q460" s="80">
        <v>-8801.0570108499378</v>
      </c>
      <c r="R460" s="81">
        <v>-0.16834649947454505</v>
      </c>
    </row>
    <row r="461" spans="1:18">
      <c r="A461" s="672" t="s">
        <v>284</v>
      </c>
      <c r="B461" s="672" t="s">
        <v>59</v>
      </c>
      <c r="C461" s="672" t="s">
        <v>353</v>
      </c>
      <c r="D461" s="87" t="s">
        <v>102</v>
      </c>
      <c r="E461" s="88">
        <v>443986.42995788489</v>
      </c>
      <c r="F461" s="88">
        <v>95790.857645123848</v>
      </c>
      <c r="G461" s="84">
        <v>0.27510647826124929</v>
      </c>
      <c r="H461" s="256">
        <v>9.1659208445827978E-2</v>
      </c>
      <c r="I461" s="256">
        <v>2.0917480309114264E-2</v>
      </c>
      <c r="J461" s="85">
        <v>6.4987853458505667</v>
      </c>
      <c r="K461" s="85">
        <v>-8.5150991880167837E-2</v>
      </c>
      <c r="L461" s="84">
        <v>-1.2933143261454526E-2</v>
      </c>
      <c r="M461" s="86">
        <v>2885372.5047668112</v>
      </c>
      <c r="N461" s="86">
        <v>592875.02357987408</v>
      </c>
      <c r="O461" s="84">
        <v>0.25861534350428772</v>
      </c>
      <c r="P461" s="88">
        <v>544704.69592218706</v>
      </c>
      <c r="Q461" s="88">
        <v>95920.746151474828</v>
      </c>
      <c r="R461" s="84">
        <v>0.21373479644377122</v>
      </c>
    </row>
    <row r="462" spans="1:18">
      <c r="A462" s="672" t="s">
        <v>284</v>
      </c>
      <c r="B462" s="672" t="s">
        <v>59</v>
      </c>
      <c r="C462" s="672" t="s">
        <v>353</v>
      </c>
      <c r="D462" s="260" t="s">
        <v>90</v>
      </c>
      <c r="E462" s="80">
        <v>4736445.7930074353</v>
      </c>
      <c r="F462" s="80">
        <v>-6254.2557064872235</v>
      </c>
      <c r="G462" s="81">
        <v>-1.3187120505719499E-3</v>
      </c>
      <c r="H462" s="255">
        <v>0.97782013804974721</v>
      </c>
      <c r="I462" s="255">
        <v>1.4261654948946489E-2</v>
      </c>
      <c r="J462" s="82">
        <v>11.797544351710663</v>
      </c>
      <c r="K462" s="82">
        <v>0.12254243277996224</v>
      </c>
      <c r="L462" s="81">
        <v>1.049613812750326E-2</v>
      </c>
      <c r="M462" s="83">
        <v>55878429.312478602</v>
      </c>
      <c r="N462" s="83">
        <v>507397.14283082634</v>
      </c>
      <c r="O462" s="81">
        <v>9.1635846930980917E-3</v>
      </c>
      <c r="P462" s="80">
        <v>11677751.632939359</v>
      </c>
      <c r="Q462" s="80">
        <v>20265.741884112358</v>
      </c>
      <c r="R462" s="81">
        <v>1.7384316029635687E-3</v>
      </c>
    </row>
    <row r="463" spans="1:18">
      <c r="A463" s="672" t="s">
        <v>284</v>
      </c>
      <c r="B463" s="672" t="s">
        <v>59</v>
      </c>
      <c r="C463" s="672" t="s">
        <v>353</v>
      </c>
      <c r="D463" s="87" t="s">
        <v>106</v>
      </c>
      <c r="E463" s="88">
        <v>298425.10640867229</v>
      </c>
      <c r="F463" s="88">
        <v>1761.6507687667035</v>
      </c>
      <c r="G463" s="84">
        <v>5.9382129321146346E-3</v>
      </c>
      <c r="H463" s="256">
        <v>6.1608660058316514E-2</v>
      </c>
      <c r="I463" s="256">
        <v>1.3365394578699966E-3</v>
      </c>
      <c r="J463" s="85">
        <v>13.461237267471496</v>
      </c>
      <c r="K463" s="85">
        <v>0.34038503307586687</v>
      </c>
      <c r="L463" s="84">
        <v>2.5942296048694555E-2</v>
      </c>
      <c r="M463" s="86">
        <v>4017171.1639375663</v>
      </c>
      <c r="N463" s="86">
        <v>124693.79914118256</v>
      </c>
      <c r="O463" s="84">
        <v>3.2034559858694342E-2</v>
      </c>
      <c r="P463" s="88">
        <v>632515.8469712541</v>
      </c>
      <c r="Q463" s="88">
        <v>14994.760717084748</v>
      </c>
      <c r="R463" s="84">
        <v>2.4282184124337677E-2</v>
      </c>
    </row>
    <row r="464" spans="1:18">
      <c r="A464" s="672" t="s">
        <v>284</v>
      </c>
      <c r="B464" s="672" t="s">
        <v>59</v>
      </c>
      <c r="C464" s="672" t="s">
        <v>353</v>
      </c>
      <c r="D464" s="260" t="s">
        <v>324</v>
      </c>
      <c r="E464" s="80">
        <v>1882725.5042084069</v>
      </c>
      <c r="F464" s="80">
        <v>-40666.713845329825</v>
      </c>
      <c r="G464" s="81">
        <v>-2.1143224696250518E-2</v>
      </c>
      <c r="H464" s="255">
        <v>0.38868108976412696</v>
      </c>
      <c r="I464" s="255">
        <v>-2.0880647258987306E-3</v>
      </c>
      <c r="J464" s="82">
        <v>16.768262389026095</v>
      </c>
      <c r="K464" s="82">
        <v>0.35951597597020779</v>
      </c>
      <c r="L464" s="81">
        <v>2.1910020846208765E-2</v>
      </c>
      <c r="M464" s="83">
        <v>31570035.261078019</v>
      </c>
      <c r="N464" s="83">
        <v>9580.1021891608834</v>
      </c>
      <c r="O464" s="81">
        <v>3.0354765610731983E-4</v>
      </c>
      <c r="P464" s="80">
        <v>6473929.2753179483</v>
      </c>
      <c r="Q464" s="80">
        <v>-83996.303484957665</v>
      </c>
      <c r="R464" s="81">
        <v>-1.2808364851906491E-2</v>
      </c>
    </row>
    <row r="465" spans="1:18">
      <c r="A465" s="672" t="s">
        <v>284</v>
      </c>
      <c r="B465" s="672" t="s">
        <v>59</v>
      </c>
      <c r="C465" s="672" t="s">
        <v>353</v>
      </c>
      <c r="D465" s="87" t="s">
        <v>103</v>
      </c>
      <c r="E465" s="88">
        <v>276596.37916085299</v>
      </c>
      <c r="F465" s="88">
        <v>-21757.951020136185</v>
      </c>
      <c r="G465" s="84">
        <v>-7.2926546790647445E-2</v>
      </c>
      <c r="H465" s="256">
        <v>5.7102207324829179E-2</v>
      </c>
      <c r="I465" s="256">
        <v>-3.5134425925013105E-3</v>
      </c>
      <c r="J465" s="85">
        <v>14.474702484438273</v>
      </c>
      <c r="K465" s="85">
        <v>2.6941223126755176E-3</v>
      </c>
      <c r="L465" s="84">
        <v>1.8616091459194088E-4</v>
      </c>
      <c r="M465" s="86">
        <v>4003650.2966262293</v>
      </c>
      <c r="N465" s="86">
        <v>-314136.06462942762</v>
      </c>
      <c r="O465" s="84">
        <v>-7.2753961948704107E-2</v>
      </c>
      <c r="P465" s="88">
        <v>797301.3566273388</v>
      </c>
      <c r="Q465" s="88">
        <v>-58647.222442968166</v>
      </c>
      <c r="R465" s="84">
        <v>-6.8517226241169946E-2</v>
      </c>
    </row>
    <row r="466" spans="1:18">
      <c r="A466" s="672" t="s">
        <v>284</v>
      </c>
      <c r="B466" s="672" t="s">
        <v>59</v>
      </c>
      <c r="C466" s="672" t="s">
        <v>353</v>
      </c>
      <c r="D466" s="260" t="s">
        <v>93</v>
      </c>
      <c r="E466" s="80">
        <v>4945188.6158806058</v>
      </c>
      <c r="F466" s="80">
        <v>400439.9442550214</v>
      </c>
      <c r="G466" s="81">
        <v>8.8110470608661937E-2</v>
      </c>
      <c r="H466" s="255">
        <v>1.0209142522439973</v>
      </c>
      <c r="I466" s="255">
        <v>9.7572887382979867E-2</v>
      </c>
      <c r="J466" s="82">
        <v>9.0963952655978702</v>
      </c>
      <c r="K466" s="82">
        <v>-0.20543958100530091</v>
      </c>
      <c r="L466" s="81">
        <v>-2.2085920078480321E-2</v>
      </c>
      <c r="M466" s="83">
        <v>44983390.312984824</v>
      </c>
      <c r="N466" s="83">
        <v>2708888.7502044886</v>
      </c>
      <c r="O466" s="81">
        <v>6.4078549718241284E-2</v>
      </c>
      <c r="P466" s="80">
        <v>10341526.529470988</v>
      </c>
      <c r="Q466" s="80">
        <v>837574.57425906882</v>
      </c>
      <c r="R466" s="81">
        <v>8.8129083375652714E-2</v>
      </c>
    </row>
    <row r="467" spans="1:18">
      <c r="A467" s="672" t="s">
        <v>284</v>
      </c>
      <c r="B467" s="672" t="s">
        <v>59</v>
      </c>
      <c r="C467" s="672" t="s">
        <v>353</v>
      </c>
      <c r="D467" s="87" t="s">
        <v>101</v>
      </c>
      <c r="E467" s="88">
        <v>901452.93821667577</v>
      </c>
      <c r="F467" s="88">
        <v>-24527.151385583333</v>
      </c>
      <c r="G467" s="84">
        <v>-2.64877740471921E-2</v>
      </c>
      <c r="H467" s="256">
        <v>0.18610132470928006</v>
      </c>
      <c r="I467" s="256">
        <v>-2.0269485009651866E-3</v>
      </c>
      <c r="J467" s="85">
        <v>20.863199177104601</v>
      </c>
      <c r="K467" s="85">
        <v>2.4481257844277167</v>
      </c>
      <c r="L467" s="84">
        <v>0.13294140795557524</v>
      </c>
      <c r="M467" s="86">
        <v>18807192.198800676</v>
      </c>
      <c r="N467" s="86">
        <v>1755200.8886175565</v>
      </c>
      <c r="O467" s="84">
        <v>0.10293231193294032</v>
      </c>
      <c r="P467" s="88">
        <v>2045056.1638980082</v>
      </c>
      <c r="Q467" s="88">
        <v>-72459.35045696306</v>
      </c>
      <c r="R467" s="84">
        <v>-3.4219041119533583E-2</v>
      </c>
    </row>
    <row r="468" spans="1:18">
      <c r="A468" s="672" t="s">
        <v>284</v>
      </c>
      <c r="B468" s="672" t="s">
        <v>59</v>
      </c>
      <c r="C468" s="672" t="s">
        <v>353</v>
      </c>
      <c r="D468" s="260" t="s">
        <v>94</v>
      </c>
      <c r="E468" s="80">
        <v>2648293.9268750143</v>
      </c>
      <c r="F468" s="80">
        <v>-128373.51979444548</v>
      </c>
      <c r="G468" s="81">
        <v>-4.6232947322671344E-2</v>
      </c>
      <c r="H468" s="255">
        <v>0.54672960408335636</v>
      </c>
      <c r="I468" s="255">
        <v>-1.7396620537091345E-2</v>
      </c>
      <c r="J468" s="82">
        <v>8.8958926696457699</v>
      </c>
      <c r="K468" s="82">
        <v>0.24391619707220791</v>
      </c>
      <c r="L468" s="81">
        <v>2.8191962593219367E-2</v>
      </c>
      <c r="M468" s="83">
        <v>23558938.531154849</v>
      </c>
      <c r="N468" s="83">
        <v>-464722.88959022239</v>
      </c>
      <c r="O468" s="81">
        <v>-1.9344382250947052E-2</v>
      </c>
      <c r="P468" s="80">
        <v>5673434.2841972103</v>
      </c>
      <c r="Q468" s="80">
        <v>-228969.01473678276</v>
      </c>
      <c r="R468" s="81">
        <v>-3.8792505889615476E-2</v>
      </c>
    </row>
    <row r="469" spans="1:18">
      <c r="A469" s="672" t="s">
        <v>284</v>
      </c>
      <c r="B469" s="672" t="s">
        <v>59</v>
      </c>
      <c r="C469" s="672" t="s">
        <v>353</v>
      </c>
      <c r="D469" s="87" t="s">
        <v>107</v>
      </c>
      <c r="E469" s="88">
        <v>465659.07744804636</v>
      </c>
      <c r="F469" s="88">
        <v>-12172.560491981392</v>
      </c>
      <c r="G469" s="84">
        <v>-2.5474580428492179E-2</v>
      </c>
      <c r="H469" s="256">
        <v>9.6133439142613214E-2</v>
      </c>
      <c r="I469" s="256">
        <v>-9.4601422823949177E-4</v>
      </c>
      <c r="J469" s="85">
        <v>12.588592601910911</v>
      </c>
      <c r="K469" s="85">
        <v>1.5647410024176089</v>
      </c>
      <c r="L469" s="84">
        <v>0.14194140662139632</v>
      </c>
      <c r="M469" s="86">
        <v>5861992.4173751362</v>
      </c>
      <c r="N469" s="86">
        <v>594447.35118145682</v>
      </c>
      <c r="O469" s="84">
        <v>0.11285092841379403</v>
      </c>
      <c r="P469" s="88">
        <v>797712.45267041412</v>
      </c>
      <c r="Q469" s="88">
        <v>2631.9774308074266</v>
      </c>
      <c r="R469" s="84">
        <v>3.3103283413094126E-3</v>
      </c>
    </row>
    <row r="470" spans="1:18">
      <c r="A470" s="672" t="s">
        <v>284</v>
      </c>
      <c r="B470" s="672" t="s">
        <v>59</v>
      </c>
      <c r="C470" s="672" t="s">
        <v>353</v>
      </c>
      <c r="D470" s="260" t="s">
        <v>325</v>
      </c>
      <c r="E470" s="80">
        <v>226563.32243587176</v>
      </c>
      <c r="F470" s="80">
        <v>-18570.570909548725</v>
      </c>
      <c r="G470" s="81">
        <v>-7.5756847231976843E-2</v>
      </c>
      <c r="H470" s="255">
        <v>4.6773084482106257E-2</v>
      </c>
      <c r="I470" s="255">
        <v>-3.0299475465706133E-3</v>
      </c>
      <c r="J470" s="82">
        <v>23.325659531223888</v>
      </c>
      <c r="K470" s="82">
        <v>2.2664722549947598</v>
      </c>
      <c r="L470" s="81">
        <v>0.10762391849532932</v>
      </c>
      <c r="M470" s="83">
        <v>5284738.9214020427</v>
      </c>
      <c r="N470" s="83">
        <v>122418.35368965566</v>
      </c>
      <c r="O470" s="81">
        <v>2.3713822511395047E-2</v>
      </c>
      <c r="P470" s="80">
        <v>523974.72406932269</v>
      </c>
      <c r="Q470" s="80">
        <v>-34953.955127252149</v>
      </c>
      <c r="R470" s="81">
        <v>-6.2537415645760527E-2</v>
      </c>
    </row>
    <row r="471" spans="1:18">
      <c r="A471" s="672" t="s">
        <v>284</v>
      </c>
      <c r="B471" s="672" t="s">
        <v>59</v>
      </c>
      <c r="C471" s="672" t="s">
        <v>353</v>
      </c>
      <c r="D471" s="87" t="s">
        <v>326</v>
      </c>
      <c r="E471" s="88">
        <v>44519.811525355057</v>
      </c>
      <c r="F471" s="88">
        <v>2336.5660793359566</v>
      </c>
      <c r="G471" s="84">
        <v>5.5390856123813538E-2</v>
      </c>
      <c r="H471" s="256">
        <v>9.190935598996957E-3</v>
      </c>
      <c r="I471" s="256">
        <v>6.207069156002696E-4</v>
      </c>
      <c r="J471" s="85">
        <v>6.043760977971611</v>
      </c>
      <c r="K471" s="85">
        <v>-0.29569406845353186</v>
      </c>
      <c r="L471" s="84">
        <v>-4.6643452203399646E-2</v>
      </c>
      <c r="M471" s="86">
        <v>269067.09964359167</v>
      </c>
      <c r="N471" s="86">
        <v>1648.3114262354793</v>
      </c>
      <c r="O471" s="84">
        <v>6.163783170297454E-3</v>
      </c>
      <c r="P471" s="88">
        <v>50014.958149800077</v>
      </c>
      <c r="Q471" s="88">
        <v>1948.8508856389672</v>
      </c>
      <c r="R471" s="84">
        <v>4.0545219835017986E-2</v>
      </c>
    </row>
    <row r="472" spans="1:18">
      <c r="A472" s="672" t="s">
        <v>284</v>
      </c>
      <c r="B472" s="672" t="s">
        <v>59</v>
      </c>
      <c r="C472" s="672" t="s">
        <v>353</v>
      </c>
      <c r="D472" s="260" t="s">
        <v>327</v>
      </c>
      <c r="E472" s="80">
        <v>6126.3719337135553</v>
      </c>
      <c r="F472" s="80">
        <v>-1213.9347561150789</v>
      </c>
      <c r="G472" s="81">
        <v>-0.1653792964532684</v>
      </c>
      <c r="H472" s="255">
        <v>1.2647647860367863E-3</v>
      </c>
      <c r="I472" s="255">
        <v>-2.2654073758870074E-4</v>
      </c>
      <c r="J472" s="82">
        <v>8.9527128782385699</v>
      </c>
      <c r="K472" s="82">
        <v>0.32722937597360158</v>
      </c>
      <c r="L472" s="81">
        <v>3.7937511084181461E-2</v>
      </c>
      <c r="M472" s="83">
        <v>54847.648907836679</v>
      </c>
      <c r="N472" s="83">
        <v>-8466.0453468453852</v>
      </c>
      <c r="O472" s="81">
        <v>-0.13371586426137691</v>
      </c>
      <c r="P472" s="80">
        <v>8462.3847464323044</v>
      </c>
      <c r="Q472" s="80">
        <v>-1777.6983709335327</v>
      </c>
      <c r="R472" s="81">
        <v>-0.173601947421578</v>
      </c>
    </row>
    <row r="473" spans="1:18">
      <c r="A473" s="672" t="s">
        <v>284</v>
      </c>
      <c r="B473" s="672" t="s">
        <v>59</v>
      </c>
      <c r="C473" s="672" t="s">
        <v>353</v>
      </c>
      <c r="D473" s="87" t="s">
        <v>85</v>
      </c>
      <c r="E473" s="88">
        <v>8068499.1424433822</v>
      </c>
      <c r="F473" s="88">
        <v>-256758.83251851983</v>
      </c>
      <c r="G473" s="84">
        <v>-3.0840946105300096E-2</v>
      </c>
      <c r="H473" s="256">
        <v>1.6657091182096573</v>
      </c>
      <c r="I473" s="256">
        <v>-2.5705658896566064E-2</v>
      </c>
      <c r="J473" s="85">
        <v>5.5028311042622908</v>
      </c>
      <c r="K473" s="85">
        <v>-0.13942835570781931</v>
      </c>
      <c r="L473" s="84">
        <v>-2.4711439928811415E-2</v>
      </c>
      <c r="M473" s="86">
        <v>44399588.045751065</v>
      </c>
      <c r="N473" s="86">
        <v>-2573677.5201693326</v>
      </c>
      <c r="O473" s="84">
        <v>-5.4790261847082716E-2</v>
      </c>
      <c r="P473" s="88">
        <v>12292878.877575627</v>
      </c>
      <c r="Q473" s="88">
        <v>-581633.09962718934</v>
      </c>
      <c r="R473" s="84">
        <v>-4.5177098802432279E-2</v>
      </c>
    </row>
    <row r="474" spans="1:18">
      <c r="A474" s="672" t="s">
        <v>284</v>
      </c>
      <c r="B474" s="672" t="s">
        <v>59</v>
      </c>
      <c r="C474" s="672" t="s">
        <v>353</v>
      </c>
      <c r="D474" s="260" t="s">
        <v>84</v>
      </c>
      <c r="E474" s="80">
        <v>66613323.310544118</v>
      </c>
      <c r="F474" s="80">
        <v>39715.871440812945</v>
      </c>
      <c r="G474" s="81">
        <v>5.9657081790471004E-4</v>
      </c>
      <c r="H474" s="255">
        <v>13.752052032693124</v>
      </c>
      <c r="I474" s="255">
        <v>0.22651519930947828</v>
      </c>
      <c r="J474" s="82">
        <v>5.5377090019538979</v>
      </c>
      <c r="K474" s="82">
        <v>-7.2282848268176103E-2</v>
      </c>
      <c r="L474" s="81">
        <v>-1.2884661902907176E-2</v>
      </c>
      <c r="M474" s="83">
        <v>368885200.14686561</v>
      </c>
      <c r="N474" s="83">
        <v>-4592195.0263875723</v>
      </c>
      <c r="O474" s="81">
        <v>-1.2295777698292262E-2</v>
      </c>
      <c r="P474" s="80">
        <v>88090085.488317028</v>
      </c>
      <c r="Q474" s="80">
        <v>-3871.5991767793894</v>
      </c>
      <c r="R474" s="81">
        <v>-4.3948521610105057E-5</v>
      </c>
    </row>
    <row r="475" spans="1:18">
      <c r="A475" s="672" t="s">
        <v>284</v>
      </c>
      <c r="B475" s="672" t="s">
        <v>59</v>
      </c>
      <c r="C475" s="672" t="s">
        <v>353</v>
      </c>
      <c r="D475" s="87" t="s">
        <v>89</v>
      </c>
      <c r="E475" s="88">
        <v>4725116.2265065219</v>
      </c>
      <c r="F475" s="88">
        <v>-9852.5822697915137</v>
      </c>
      <c r="G475" s="84">
        <v>-2.0808124969122609E-3</v>
      </c>
      <c r="H475" s="256">
        <v>0.97548119472301853</v>
      </c>
      <c r="I475" s="256">
        <v>1.349344174435374E-2</v>
      </c>
      <c r="J475" s="85">
        <v>6.7217570943078622</v>
      </c>
      <c r="K475" s="85">
        <v>-0.14940700634186843</v>
      </c>
      <c r="L475" s="84">
        <v>-2.1744060271787227E-2</v>
      </c>
      <c r="M475" s="86">
        <v>31761083.516949408</v>
      </c>
      <c r="N475" s="86">
        <v>-773664.17961061746</v>
      </c>
      <c r="O475" s="84">
        <v>-2.3779627456352422E-2</v>
      </c>
      <c r="P475" s="88">
        <v>8943815.24983491</v>
      </c>
      <c r="Q475" s="88">
        <v>-24114.171429075301</v>
      </c>
      <c r="R475" s="84">
        <v>-2.6889341225074591E-3</v>
      </c>
    </row>
    <row r="476" spans="1:18">
      <c r="A476" s="672" t="s">
        <v>284</v>
      </c>
      <c r="B476" s="672" t="s">
        <v>59</v>
      </c>
      <c r="C476" s="672" t="s">
        <v>353</v>
      </c>
      <c r="D476" s="260" t="s">
        <v>105</v>
      </c>
      <c r="E476" s="80">
        <v>468593.72031207901</v>
      </c>
      <c r="F476" s="80">
        <v>93994.454162268259</v>
      </c>
      <c r="G476" s="81">
        <v>0.2509200168178593</v>
      </c>
      <c r="H476" s="255">
        <v>9.6739284330300476E-2</v>
      </c>
      <c r="I476" s="255">
        <v>2.0633206156568384E-2</v>
      </c>
      <c r="J476" s="82">
        <v>7.478001557224923</v>
      </c>
      <c r="K476" s="82">
        <v>-6.3070034343331471E-2</v>
      </c>
      <c r="L476" s="81">
        <v>-8.3635374067858852E-3</v>
      </c>
      <c r="M476" s="83">
        <v>3504144.5701995469</v>
      </c>
      <c r="N476" s="83">
        <v>679264.68601489346</v>
      </c>
      <c r="O476" s="81">
        <v>0.24045790046430593</v>
      </c>
      <c r="P476" s="80">
        <v>663248.36525889812</v>
      </c>
      <c r="Q476" s="80">
        <v>111907.93232750334</v>
      </c>
      <c r="R476" s="81">
        <v>0.20297428892074099</v>
      </c>
    </row>
    <row r="477" spans="1:18">
      <c r="A477" s="672" t="s">
        <v>284</v>
      </c>
      <c r="B477" s="672" t="s">
        <v>59</v>
      </c>
      <c r="C477" s="672" t="s">
        <v>353</v>
      </c>
      <c r="D477" s="87" t="s">
        <v>100</v>
      </c>
      <c r="E477" s="88">
        <v>756870.13082803029</v>
      </c>
      <c r="F477" s="88">
        <v>117020.27811477147</v>
      </c>
      <c r="G477" s="84">
        <v>0.182887090805056</v>
      </c>
      <c r="H477" s="256">
        <v>0.15625278703803652</v>
      </c>
      <c r="I477" s="256">
        <v>2.6256635655904831E-2</v>
      </c>
      <c r="J477" s="85">
        <v>6.1842449797575663</v>
      </c>
      <c r="K477" s="85">
        <v>-0.14401677437947402</v>
      </c>
      <c r="L477" s="84">
        <v>-2.2757714515415618E-2</v>
      </c>
      <c r="M477" s="86">
        <v>4680670.3069016989</v>
      </c>
      <c r="N477" s="86">
        <v>631532.95558616472</v>
      </c>
      <c r="O477" s="84">
        <v>0.15596728408854404</v>
      </c>
      <c r="P477" s="88">
        <v>1033538.0908911612</v>
      </c>
      <c r="Q477" s="88">
        <v>105304.69416483585</v>
      </c>
      <c r="R477" s="84">
        <v>0.11344635361776714</v>
      </c>
    </row>
    <row r="478" spans="1:18">
      <c r="A478" s="672" t="s">
        <v>284</v>
      </c>
      <c r="B478" s="672" t="s">
        <v>59</v>
      </c>
      <c r="C478" s="672" t="s">
        <v>353</v>
      </c>
      <c r="D478" s="260" t="s">
        <v>86</v>
      </c>
      <c r="E478" s="80">
        <v>17705559.085128035</v>
      </c>
      <c r="F478" s="80">
        <v>80078.502536583692</v>
      </c>
      <c r="G478" s="81">
        <v>4.5433372532080966E-3</v>
      </c>
      <c r="H478" s="255">
        <v>3.6552412896664759</v>
      </c>
      <c r="I478" s="255">
        <v>7.433143670418163E-2</v>
      </c>
      <c r="J478" s="82">
        <v>10.387615850220559</v>
      </c>
      <c r="K478" s="82">
        <v>0.3185819529292111</v>
      </c>
      <c r="L478" s="81">
        <v>3.1639773604785683E-2</v>
      </c>
      <c r="M478" s="83">
        <v>183918546.18969259</v>
      </c>
      <c r="N478" s="83">
        <v>6446984.7475287914</v>
      </c>
      <c r="O478" s="81">
        <v>3.6326861020095316E-2</v>
      </c>
      <c r="P478" s="80">
        <v>41764193.023817018</v>
      </c>
      <c r="Q478" s="80">
        <v>44767.236883148551</v>
      </c>
      <c r="R478" s="81">
        <v>1.0730549627355904E-3</v>
      </c>
    </row>
    <row r="479" spans="1:18">
      <c r="A479" s="672" t="s">
        <v>284</v>
      </c>
      <c r="B479" s="672" t="s">
        <v>59</v>
      </c>
      <c r="C479" s="672" t="s">
        <v>353</v>
      </c>
      <c r="D479" s="87" t="s">
        <v>328</v>
      </c>
      <c r="E479" s="88">
        <v>297941.989372009</v>
      </c>
      <c r="F479" s="88">
        <v>67342.378310923959</v>
      </c>
      <c r="G479" s="84">
        <v>0.29203162139369437</v>
      </c>
      <c r="H479" s="256">
        <v>6.1508922493879119E-2</v>
      </c>
      <c r="I479" s="256">
        <v>1.4658771913956474E-2</v>
      </c>
      <c r="J479" s="85">
        <v>23.70040342179519</v>
      </c>
      <c r="K479" s="85">
        <v>0.20380791873056836</v>
      </c>
      <c r="L479" s="84">
        <v>8.6739340047789493E-3</v>
      </c>
      <c r="M479" s="86">
        <v>7061345.3444088288</v>
      </c>
      <c r="N479" s="86">
        <v>1643039.5601424873</v>
      </c>
      <c r="O479" s="84">
        <v>0.30323861840975092</v>
      </c>
      <c r="P479" s="88">
        <v>788799.31523529836</v>
      </c>
      <c r="Q479" s="88">
        <v>186721.77727142791</v>
      </c>
      <c r="R479" s="84">
        <v>0.31012912041676721</v>
      </c>
    </row>
    <row r="480" spans="1:18">
      <c r="A480" s="672" t="s">
        <v>284</v>
      </c>
      <c r="B480" s="672" t="s">
        <v>59</v>
      </c>
      <c r="C480" s="672" t="s">
        <v>353</v>
      </c>
      <c r="D480" s="260" t="s">
        <v>97</v>
      </c>
      <c r="E480" s="80">
        <v>359914.41654465278</v>
      </c>
      <c r="F480" s="80">
        <v>-30594.667988207017</v>
      </c>
      <c r="G480" s="81">
        <v>-7.8345598604461136E-2</v>
      </c>
      <c r="H480" s="255">
        <v>7.4302880229592055E-2</v>
      </c>
      <c r="I480" s="255">
        <v>-5.0355424546761757E-3</v>
      </c>
      <c r="J480" s="82">
        <v>20.214040831778835</v>
      </c>
      <c r="K480" s="82">
        <v>1.102614383139251</v>
      </c>
      <c r="L480" s="81">
        <v>5.769398668919027E-2</v>
      </c>
      <c r="M480" s="83">
        <v>7275324.7119794665</v>
      </c>
      <c r="N480" s="83">
        <v>-187860.93459586054</v>
      </c>
      <c r="O480" s="81">
        <v>-2.5171681838313285E-2</v>
      </c>
      <c r="P480" s="80">
        <v>797037.68809097377</v>
      </c>
      <c r="Q480" s="80">
        <v>-73839.367889625486</v>
      </c>
      <c r="R480" s="81">
        <v>-8.4787361640252495E-2</v>
      </c>
    </row>
    <row r="481" spans="1:18">
      <c r="A481" s="672" t="s">
        <v>284</v>
      </c>
      <c r="B481" s="672" t="s">
        <v>59</v>
      </c>
      <c r="C481" s="672" t="s">
        <v>353</v>
      </c>
      <c r="D481" s="87" t="s">
        <v>88</v>
      </c>
      <c r="E481" s="88">
        <v>9794348.1953172479</v>
      </c>
      <c r="F481" s="88">
        <v>-122466.9782413207</v>
      </c>
      <c r="G481" s="84">
        <v>-1.2349426312578378E-2</v>
      </c>
      <c r="H481" s="256">
        <v>2.0220036970741639</v>
      </c>
      <c r="I481" s="256">
        <v>7.2375748910324944E-3</v>
      </c>
      <c r="J481" s="85">
        <v>6.9187799300921062</v>
      </c>
      <c r="K481" s="85">
        <v>-8.535667796379709E-2</v>
      </c>
      <c r="L481" s="84">
        <v>-1.2186609533803629E-2</v>
      </c>
      <c r="M481" s="86">
        <v>67764939.722094819</v>
      </c>
      <c r="N481" s="86">
        <v>-1693788.4703510106</v>
      </c>
      <c r="O481" s="84">
        <v>-2.4385538209944119E-2</v>
      </c>
      <c r="P481" s="88">
        <v>18654842.750420857</v>
      </c>
      <c r="Q481" s="88">
        <v>-215591.78381004184</v>
      </c>
      <c r="R481" s="84">
        <v>-1.1424844691252824E-2</v>
      </c>
    </row>
    <row r="482" spans="1:18">
      <c r="A482" s="672" t="s">
        <v>284</v>
      </c>
      <c r="B482" s="672" t="s">
        <v>59</v>
      </c>
      <c r="C482" s="672" t="s">
        <v>353</v>
      </c>
      <c r="D482" s="260" t="s">
        <v>329</v>
      </c>
      <c r="E482" s="80">
        <v>70991.212122145109</v>
      </c>
      <c r="F482" s="80">
        <v>13640.677973011087</v>
      </c>
      <c r="G482" s="81">
        <v>0.23784744423722262</v>
      </c>
      <c r="H482" s="255">
        <v>1.4655849527524795E-2</v>
      </c>
      <c r="I482" s="255">
        <v>3.0041336015418189E-3</v>
      </c>
      <c r="J482" s="82">
        <v>5.8748673623602823</v>
      </c>
      <c r="K482" s="82">
        <v>-1.359983910544079</v>
      </c>
      <c r="L482" s="81">
        <v>-0.18797676126908502</v>
      </c>
      <c r="M482" s="83">
        <v>417063.95511078596</v>
      </c>
      <c r="N482" s="83">
        <v>2141.3701201786171</v>
      </c>
      <c r="O482" s="81">
        <v>5.1608907242952119E-3</v>
      </c>
      <c r="P482" s="80">
        <v>80055.824820478345</v>
      </c>
      <c r="Q482" s="80">
        <v>-679.79093755460053</v>
      </c>
      <c r="R482" s="81">
        <v>-8.4199634965558979E-3</v>
      </c>
    </row>
    <row r="483" spans="1:18">
      <c r="A483" s="672" t="s">
        <v>284</v>
      </c>
      <c r="B483" s="672" t="s">
        <v>59</v>
      </c>
      <c r="C483" s="672" t="s">
        <v>353</v>
      </c>
      <c r="D483" s="87" t="s">
        <v>99</v>
      </c>
      <c r="E483" s="88">
        <v>1073295.338350998</v>
      </c>
      <c r="F483" s="88">
        <v>28271.754649727023</v>
      </c>
      <c r="G483" s="84">
        <v>2.7053700118033649E-2</v>
      </c>
      <c r="H483" s="256">
        <v>0.22157749540043678</v>
      </c>
      <c r="I483" s="256">
        <v>9.2635542333558973E-3</v>
      </c>
      <c r="J483" s="85">
        <v>7.7599393104934089</v>
      </c>
      <c r="K483" s="85">
        <v>4.4100483658374046E-2</v>
      </c>
      <c r="L483" s="84">
        <v>5.7155786490765328E-3</v>
      </c>
      <c r="M483" s="86">
        <v>8328706.6878392333</v>
      </c>
      <c r="N483" s="86">
        <v>265473.14575867448</v>
      </c>
      <c r="O483" s="84">
        <v>3.2923906317883278E-2</v>
      </c>
      <c r="P483" s="88">
        <v>1303023.0618919404</v>
      </c>
      <c r="Q483" s="88">
        <v>36884.102107798215</v>
      </c>
      <c r="R483" s="84">
        <v>2.9131164334510649E-2</v>
      </c>
    </row>
    <row r="484" spans="1:18">
      <c r="A484" s="672" t="s">
        <v>284</v>
      </c>
      <c r="B484" s="672" t="s">
        <v>59</v>
      </c>
      <c r="C484" s="672" t="s">
        <v>353</v>
      </c>
      <c r="D484" s="260" t="s">
        <v>104</v>
      </c>
      <c r="E484" s="80">
        <v>472462.58535547659</v>
      </c>
      <c r="F484" s="80">
        <v>38940.817379788205</v>
      </c>
      <c r="G484" s="81">
        <v>8.9824364671745802E-2</v>
      </c>
      <c r="H484" s="255">
        <v>9.7537995920416398E-2</v>
      </c>
      <c r="I484" s="255">
        <v>9.4608304131637011E-3</v>
      </c>
      <c r="J484" s="82">
        <v>6.7466249758175385</v>
      </c>
      <c r="K484" s="82">
        <v>-7.7191009340563888E-2</v>
      </c>
      <c r="L484" s="81">
        <v>-1.1312000427393623E-2</v>
      </c>
      <c r="M484" s="83">
        <v>3187527.878498584</v>
      </c>
      <c r="N484" s="83">
        <v>229255.10827207984</v>
      </c>
      <c r="O484" s="81">
        <v>7.7496270992795102E-2</v>
      </c>
      <c r="P484" s="80">
        <v>443459.89033293509</v>
      </c>
      <c r="Q484" s="80">
        <v>29352.254915514786</v>
      </c>
      <c r="R484" s="81">
        <v>7.0880738255230974E-2</v>
      </c>
    </row>
    <row r="485" spans="1:18">
      <c r="A485" s="672" t="s">
        <v>284</v>
      </c>
      <c r="B485" s="672" t="s">
        <v>59</v>
      </c>
      <c r="C485" s="672" t="s">
        <v>353</v>
      </c>
      <c r="D485" s="87" t="s">
        <v>330</v>
      </c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</row>
    <row r="486" spans="1:18">
      <c r="A486" s="672" t="s">
        <v>284</v>
      </c>
      <c r="B486" s="672" t="s">
        <v>59</v>
      </c>
      <c r="C486" s="672" t="s">
        <v>353</v>
      </c>
      <c r="D486" s="260" t="s">
        <v>87</v>
      </c>
      <c r="E486" s="80">
        <v>5674222.2306094635</v>
      </c>
      <c r="F486" s="80">
        <v>58206.129769163206</v>
      </c>
      <c r="G486" s="81">
        <v>1.0364309632312855E-2</v>
      </c>
      <c r="H486" s="255">
        <v>1.1714203027617718</v>
      </c>
      <c r="I486" s="255">
        <v>3.0433122545145741E-2</v>
      </c>
      <c r="J486" s="82">
        <v>5.8021317909953769</v>
      </c>
      <c r="K486" s="82">
        <v>-0.12878564086957489</v>
      </c>
      <c r="L486" s="81">
        <v>-2.1714286592096222E-2</v>
      </c>
      <c r="M486" s="83">
        <v>32922585.193391871</v>
      </c>
      <c r="N486" s="83">
        <v>-385542.59671610221</v>
      </c>
      <c r="O486" s="81">
        <v>-1.1575030549468551E-2</v>
      </c>
      <c r="P486" s="80">
        <v>7729401.0731373839</v>
      </c>
      <c r="Q486" s="80">
        <v>74625.913775825873</v>
      </c>
      <c r="R486" s="81">
        <v>9.7489360852827459E-3</v>
      </c>
    </row>
    <row r="487" spans="1:18">
      <c r="A487" s="672" t="s">
        <v>284</v>
      </c>
      <c r="B487" s="672" t="s">
        <v>59</v>
      </c>
      <c r="C487" s="672" t="s">
        <v>353</v>
      </c>
      <c r="D487" s="87" t="s">
        <v>109</v>
      </c>
      <c r="E487" s="88">
        <v>11809350.950819977</v>
      </c>
      <c r="F487" s="88">
        <v>-323793.93974676915</v>
      </c>
      <c r="G487" s="84">
        <v>-2.6686728186895044E-2</v>
      </c>
      <c r="H487" s="256">
        <v>2.4379928920661409</v>
      </c>
      <c r="I487" s="256">
        <v>-2.7057515067864912E-2</v>
      </c>
      <c r="J487" s="85">
        <v>3.5363520706898797</v>
      </c>
      <c r="K487" s="85">
        <v>0.12769296876396963</v>
      </c>
      <c r="L487" s="84">
        <v>3.7461349153930484E-2</v>
      </c>
      <c r="M487" s="86">
        <v>41762022.688435726</v>
      </c>
      <c r="N487" s="86">
        <v>404267.9222195372</v>
      </c>
      <c r="O487" s="84">
        <v>9.7749001246501561E-3</v>
      </c>
      <c r="P487" s="88">
        <v>9453433.1909801662</v>
      </c>
      <c r="Q487" s="88">
        <v>-198229.79308548197</v>
      </c>
      <c r="R487" s="84">
        <v>-2.0538408087056936E-2</v>
      </c>
    </row>
    <row r="488" spans="1:18">
      <c r="A488" s="672" t="s">
        <v>284</v>
      </c>
      <c r="B488" s="672" t="s">
        <v>59</v>
      </c>
      <c r="C488" s="672" t="s">
        <v>353</v>
      </c>
      <c r="D488" s="260" t="s">
        <v>110</v>
      </c>
      <c r="E488" s="80">
        <v>349215.28445770021</v>
      </c>
      <c r="F488" s="80">
        <v>37525.611229964416</v>
      </c>
      <c r="G488" s="81">
        <v>0.1203941434483983</v>
      </c>
      <c r="H488" s="255">
        <v>7.2094087545904725E-2</v>
      </c>
      <c r="I488" s="255">
        <v>8.7691406488429602E-3</v>
      </c>
      <c r="J488" s="82">
        <v>12.752000740444654</v>
      </c>
      <c r="K488" s="82">
        <v>1.0890490929522656E-3</v>
      </c>
      <c r="L488" s="81">
        <v>8.5409507909219736E-5</v>
      </c>
      <c r="M488" s="83">
        <v>4453193.5659791837</v>
      </c>
      <c r="N488" s="83">
        <v>478866.06754605612</v>
      </c>
      <c r="O488" s="81">
        <v>0.12048983576085472</v>
      </c>
      <c r="P488" s="80">
        <v>811756.41100388789</v>
      </c>
      <c r="Q488" s="80">
        <v>60912.258003607974</v>
      </c>
      <c r="R488" s="81">
        <v>8.112503474950182E-2</v>
      </c>
    </row>
    <row r="489" spans="1:18">
      <c r="A489" s="672" t="s">
        <v>284</v>
      </c>
      <c r="B489" s="672" t="s">
        <v>59</v>
      </c>
      <c r="C489" s="672" t="s">
        <v>353</v>
      </c>
      <c r="D489" s="87" t="s">
        <v>331</v>
      </c>
      <c r="E489" s="88">
        <v>22476.20825011592</v>
      </c>
      <c r="F489" s="88">
        <v>-3284.9578428980894</v>
      </c>
      <c r="G489" s="84">
        <v>-0.12751588305581066</v>
      </c>
      <c r="H489" s="256">
        <v>4.640122575963938E-3</v>
      </c>
      <c r="I489" s="256">
        <v>-5.9368725146199085E-4</v>
      </c>
      <c r="J489" s="85">
        <v>28.776758449868105</v>
      </c>
      <c r="K489" s="85">
        <v>3.2044524143769166</v>
      </c>
      <c r="L489" s="84">
        <v>0.12530948166854933</v>
      </c>
      <c r="M489" s="86">
        <v>646792.41568251851</v>
      </c>
      <c r="N489" s="86">
        <v>-11980.007479154621</v>
      </c>
      <c r="O489" s="84">
        <v>-1.8185350597492357E-2</v>
      </c>
      <c r="P489" s="88">
        <v>79952.754406762469</v>
      </c>
      <c r="Q489" s="88">
        <v>-11399.012873821848</v>
      </c>
      <c r="R489" s="84">
        <v>-0.12478152544996868</v>
      </c>
    </row>
    <row r="490" spans="1:18">
      <c r="A490" s="672" t="s">
        <v>284</v>
      </c>
      <c r="B490" s="672" t="s">
        <v>59</v>
      </c>
      <c r="C490" s="672" t="s">
        <v>353</v>
      </c>
      <c r="D490" s="260" t="s">
        <v>332</v>
      </c>
      <c r="E490" s="80">
        <v>52165.593136292329</v>
      </c>
      <c r="F490" s="80">
        <v>9762.9974745823347</v>
      </c>
      <c r="G490" s="81">
        <v>0.23024527914451304</v>
      </c>
      <c r="H490" s="255">
        <v>1.0769376387096392E-2</v>
      </c>
      <c r="I490" s="255">
        <v>2.1545830550970032E-3</v>
      </c>
      <c r="J490" s="82">
        <v>19.454356014072104</v>
      </c>
      <c r="K490" s="82">
        <v>-2.2575680549441586</v>
      </c>
      <c r="L490" s="81">
        <v>-0.10397825857201635</v>
      </c>
      <c r="M490" s="83">
        <v>1014848.0205586671</v>
      </c>
      <c r="N490" s="83">
        <v>94206.083222421352</v>
      </c>
      <c r="O490" s="81">
        <v>0.1023265174026224</v>
      </c>
      <c r="P490" s="80">
        <v>143039.39623688356</v>
      </c>
      <c r="Q490" s="80">
        <v>38754.631186531798</v>
      </c>
      <c r="R490" s="81">
        <v>0.37162313371296296</v>
      </c>
    </row>
    <row r="491" spans="1:18">
      <c r="A491" s="672" t="s">
        <v>284</v>
      </c>
      <c r="B491" s="672" t="s">
        <v>59</v>
      </c>
      <c r="C491" s="672" t="s">
        <v>353</v>
      </c>
      <c r="D491" s="87" t="s">
        <v>333</v>
      </c>
      <c r="E491" s="88">
        <v>9174.1775131426293</v>
      </c>
      <c r="F491" s="88">
        <v>2420.6804657586799</v>
      </c>
      <c r="G491" s="84">
        <v>0.35843363057312072</v>
      </c>
      <c r="H491" s="256">
        <v>1.8939719600797997E-3</v>
      </c>
      <c r="I491" s="256">
        <v>5.2188658597573348E-4</v>
      </c>
      <c r="J491" s="85">
        <v>6.7239747368514289</v>
      </c>
      <c r="K491" s="85">
        <v>3.1557990392972357E-2</v>
      </c>
      <c r="L491" s="84">
        <v>4.7154849419191432E-3</v>
      </c>
      <c r="M491" s="86">
        <v>61686.937829761504</v>
      </c>
      <c r="N491" s="86">
        <v>16489.721092691419</v>
      </c>
      <c r="O491" s="84">
        <v>0.36483930390268471</v>
      </c>
      <c r="P491" s="88">
        <v>6629.8280099630356</v>
      </c>
      <c r="Q491" s="88">
        <v>1901.039758682251</v>
      </c>
      <c r="R491" s="84">
        <v>0.40201414351073078</v>
      </c>
    </row>
    <row r="492" spans="1:18">
      <c r="A492" s="672" t="s">
        <v>284</v>
      </c>
      <c r="B492" s="672" t="s">
        <v>59</v>
      </c>
      <c r="C492" s="672" t="s">
        <v>353</v>
      </c>
      <c r="D492" s="260" t="s">
        <v>334</v>
      </c>
      <c r="E492" s="80">
        <v>129238.26164947372</v>
      </c>
      <c r="F492" s="80">
        <v>5884.3131113055279</v>
      </c>
      <c r="G492" s="81">
        <v>4.7702673331813154E-2</v>
      </c>
      <c r="H492" s="255">
        <v>2.6680718067958128E-2</v>
      </c>
      <c r="I492" s="255">
        <v>1.6193095206976961E-3</v>
      </c>
      <c r="J492" s="82">
        <v>16.428588657822328</v>
      </c>
      <c r="K492" s="82">
        <v>0.36461347667855293</v>
      </c>
      <c r="L492" s="81">
        <v>2.2697587151811822E-2</v>
      </c>
      <c r="M492" s="83">
        <v>2123202.2394912182</v>
      </c>
      <c r="N492" s="83">
        <v>141647.47167799808</v>
      </c>
      <c r="O492" s="81">
        <v>7.1482996068948257E-2</v>
      </c>
      <c r="P492" s="80">
        <v>369713.66813943884</v>
      </c>
      <c r="Q492" s="80">
        <v>17749.514820756682</v>
      </c>
      <c r="R492" s="81">
        <v>5.0429893650804761E-2</v>
      </c>
    </row>
    <row r="493" spans="1:18">
      <c r="A493" s="672" t="s">
        <v>284</v>
      </c>
      <c r="B493" s="672" t="s">
        <v>59</v>
      </c>
      <c r="C493" s="672" t="s">
        <v>353</v>
      </c>
      <c r="D493" s="87" t="s">
        <v>335</v>
      </c>
      <c r="E493" s="88">
        <v>25126.192911990551</v>
      </c>
      <c r="F493" s="88">
        <v>-5345.3708918074954</v>
      </c>
      <c r="G493" s="84">
        <v>-0.17542161361410785</v>
      </c>
      <c r="H493" s="256">
        <v>5.187201225471433E-3</v>
      </c>
      <c r="I493" s="256">
        <v>-1.0036043272555976E-3</v>
      </c>
      <c r="J493" s="85">
        <v>10.053251195039012</v>
      </c>
      <c r="K493" s="85">
        <v>2.4845973721022929E-2</v>
      </c>
      <c r="L493" s="84">
        <v>2.4775598086330154E-3</v>
      </c>
      <c r="M493" s="86">
        <v>252599.92891924977</v>
      </c>
      <c r="N493" s="86">
        <v>-52981.260632482794</v>
      </c>
      <c r="O493" s="84">
        <v>-0.17337867134493065</v>
      </c>
      <c r="P493" s="88">
        <v>40965.230875741865</v>
      </c>
      <c r="Q493" s="88">
        <v>-7101.1827640950287</v>
      </c>
      <c r="R493" s="84">
        <v>-0.1477368962307945</v>
      </c>
    </row>
    <row r="494" spans="1:18">
      <c r="A494" s="672" t="s">
        <v>284</v>
      </c>
      <c r="B494" s="672" t="s">
        <v>59</v>
      </c>
      <c r="C494" s="672" t="s">
        <v>353</v>
      </c>
      <c r="D494" s="260" t="s">
        <v>336</v>
      </c>
      <c r="E494" s="80">
        <v>56544713.387398578</v>
      </c>
      <c r="F494" s="80">
        <v>271718.90305884182</v>
      </c>
      <c r="G494" s="81">
        <v>4.8285843955657758E-3</v>
      </c>
      <c r="H494" s="255">
        <v>11.67342810764913</v>
      </c>
      <c r="I494" s="255">
        <v>0.24063230611544917</v>
      </c>
      <c r="J494" s="82">
        <v>7.1410168043957336</v>
      </c>
      <c r="K494" s="82">
        <v>-1.7159775670988253E-2</v>
      </c>
      <c r="L494" s="81">
        <v>-2.3972272098976783E-3</v>
      </c>
      <c r="M494" s="83">
        <v>403786748.49915367</v>
      </c>
      <c r="N494" s="83">
        <v>974717.29112917185</v>
      </c>
      <c r="O494" s="81">
        <v>2.4197819717698501E-3</v>
      </c>
      <c r="P494" s="80">
        <v>98997218.513571143</v>
      </c>
      <c r="Q494" s="80">
        <v>779942.55994957685</v>
      </c>
      <c r="R494" s="81">
        <v>7.9409915656576298E-3</v>
      </c>
    </row>
    <row r="495" spans="1:18">
      <c r="A495" s="672" t="s">
        <v>284</v>
      </c>
      <c r="B495" s="672" t="s">
        <v>59</v>
      </c>
      <c r="C495" s="672" t="s">
        <v>353</v>
      </c>
      <c r="D495" s="87" t="s">
        <v>337</v>
      </c>
      <c r="E495" s="88">
        <v>8837441.26154726</v>
      </c>
      <c r="F495" s="88">
        <v>-157592.04059895873</v>
      </c>
      <c r="G495" s="84">
        <v>-1.7519895180527816E-2</v>
      </c>
      <c r="H495" s="256">
        <v>1.8244541185566376</v>
      </c>
      <c r="I495" s="256">
        <v>-3.0366683438520781E-3</v>
      </c>
      <c r="J495" s="85">
        <v>5.8137416776859157</v>
      </c>
      <c r="K495" s="85">
        <v>-7.997362248459261E-2</v>
      </c>
      <c r="L495" s="84">
        <v>-1.3569305338226794E-2</v>
      </c>
      <c r="M495" s="86">
        <v>51378600.586358503</v>
      </c>
      <c r="N495" s="86">
        <v>-1635564.8120439202</v>
      </c>
      <c r="O495" s="84">
        <v>-3.0851467711556349E-2</v>
      </c>
      <c r="P495" s="88">
        <v>16657274.759229401</v>
      </c>
      <c r="Q495" s="88">
        <v>-187667.72217909433</v>
      </c>
      <c r="R495" s="84">
        <v>-1.1140894211198425E-2</v>
      </c>
    </row>
    <row r="496" spans="1:18">
      <c r="A496" s="672" t="s">
        <v>284</v>
      </c>
      <c r="B496" s="672" t="s">
        <v>59</v>
      </c>
      <c r="C496" s="672" t="s">
        <v>353</v>
      </c>
      <c r="D496" s="260" t="s">
        <v>338</v>
      </c>
      <c r="E496" s="80">
        <v>11369505.490780275</v>
      </c>
      <c r="F496" s="80">
        <v>-599188.47831551544</v>
      </c>
      <c r="G496" s="81">
        <v>-5.006297929102977E-2</v>
      </c>
      <c r="H496" s="255">
        <v>2.3471885701647839</v>
      </c>
      <c r="I496" s="255">
        <v>-8.4450894086580242E-2</v>
      </c>
      <c r="J496" s="82">
        <v>7.4535422126263153</v>
      </c>
      <c r="K496" s="82">
        <v>-6.6681001290333164E-2</v>
      </c>
      <c r="L496" s="81">
        <v>-8.8668912336186713E-3</v>
      </c>
      <c r="M496" s="83">
        <v>84743089.112217456</v>
      </c>
      <c r="N496" s="83">
        <v>-5264161.1144409031</v>
      </c>
      <c r="O496" s="81">
        <v>-5.8485967532443991E-2</v>
      </c>
      <c r="P496" s="80">
        <v>23354156.544071987</v>
      </c>
      <c r="Q496" s="80">
        <v>-1179762.2760928944</v>
      </c>
      <c r="R496" s="81">
        <v>-4.8086988660092325E-2</v>
      </c>
    </row>
    <row r="497" spans="1:18">
      <c r="A497" s="672" t="s">
        <v>284</v>
      </c>
      <c r="B497" s="672" t="s">
        <v>60</v>
      </c>
      <c r="C497" s="672" t="s">
        <v>345</v>
      </c>
      <c r="D497" s="87" t="s">
        <v>312</v>
      </c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</row>
    <row r="498" spans="1:18">
      <c r="A498" s="672" t="s">
        <v>284</v>
      </c>
      <c r="B498" s="672" t="s">
        <v>60</v>
      </c>
      <c r="C498" s="672" t="s">
        <v>345</v>
      </c>
      <c r="D498" s="260" t="s">
        <v>313</v>
      </c>
      <c r="E498" s="444"/>
      <c r="F498" s="444"/>
      <c r="G498" s="444"/>
      <c r="H498" s="444"/>
      <c r="I498" s="444"/>
      <c r="J498" s="444"/>
      <c r="K498" s="444"/>
      <c r="L498" s="444"/>
      <c r="M498" s="444"/>
      <c r="N498" s="444"/>
      <c r="O498" s="444"/>
      <c r="P498" s="444"/>
      <c r="Q498" s="444"/>
      <c r="R498" s="444"/>
    </row>
    <row r="499" spans="1:18">
      <c r="A499" s="672" t="s">
        <v>284</v>
      </c>
      <c r="B499" s="672" t="s">
        <v>60</v>
      </c>
      <c r="C499" s="672" t="s">
        <v>345</v>
      </c>
      <c r="D499" s="87" t="s">
        <v>314</v>
      </c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</row>
    <row r="500" spans="1:18">
      <c r="A500" s="672" t="s">
        <v>284</v>
      </c>
      <c r="B500" s="672" t="s">
        <v>60</v>
      </c>
      <c r="C500" s="672" t="s">
        <v>345</v>
      </c>
      <c r="D500" s="260" t="s">
        <v>315</v>
      </c>
      <c r="E500" s="80">
        <v>2285.207735799253</v>
      </c>
      <c r="F500" s="80">
        <v>182.41154602915049</v>
      </c>
      <c r="G500" s="81">
        <v>8.6747135512497492E-2</v>
      </c>
      <c r="H500" s="255">
        <v>0.1177187565423778</v>
      </c>
      <c r="I500" s="255">
        <v>1.1177555400879405E-2</v>
      </c>
      <c r="J500" s="82">
        <v>11.20228435221571</v>
      </c>
      <c r="K500" s="82">
        <v>-8.8794219205556857E-3</v>
      </c>
      <c r="L500" s="81">
        <v>-7.9201607428482838E-4</v>
      </c>
      <c r="M500" s="83">
        <v>25599.546860306262</v>
      </c>
      <c r="N500" s="83">
        <v>2024.7543931639193</v>
      </c>
      <c r="O500" s="81">
        <v>8.588641431248846E-2</v>
      </c>
      <c r="P500" s="80">
        <v>24557.797599434853</v>
      </c>
      <c r="Q500" s="80">
        <v>1288.0751153230667</v>
      </c>
      <c r="R500" s="81">
        <v>5.5354124493858702E-2</v>
      </c>
    </row>
    <row r="501" spans="1:18">
      <c r="A501" s="672" t="s">
        <v>284</v>
      </c>
      <c r="B501" s="672" t="s">
        <v>60</v>
      </c>
      <c r="C501" s="672" t="s">
        <v>345</v>
      </c>
      <c r="D501" s="87" t="s">
        <v>316</v>
      </c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</row>
    <row r="502" spans="1:18">
      <c r="A502" s="672" t="s">
        <v>284</v>
      </c>
      <c r="B502" s="672" t="s">
        <v>60</v>
      </c>
      <c r="C502" s="672" t="s">
        <v>345</v>
      </c>
      <c r="D502" s="260" t="s">
        <v>96</v>
      </c>
      <c r="E502" s="444"/>
      <c r="F502" s="444"/>
      <c r="G502" s="444"/>
      <c r="H502" s="444"/>
      <c r="I502" s="444"/>
      <c r="J502" s="444"/>
      <c r="K502" s="444"/>
      <c r="L502" s="444"/>
      <c r="M502" s="444"/>
      <c r="N502" s="444"/>
      <c r="O502" s="444"/>
      <c r="P502" s="444"/>
      <c r="Q502" s="444"/>
      <c r="R502" s="444"/>
    </row>
    <row r="503" spans="1:18">
      <c r="A503" s="672" t="s">
        <v>284</v>
      </c>
      <c r="B503" s="672" t="s">
        <v>60</v>
      </c>
      <c r="C503" s="672" t="s">
        <v>345</v>
      </c>
      <c r="D503" s="87" t="s">
        <v>317</v>
      </c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</row>
    <row r="504" spans="1:18">
      <c r="A504" s="672" t="s">
        <v>284</v>
      </c>
      <c r="B504" s="672" t="s">
        <v>60</v>
      </c>
      <c r="C504" s="672" t="s">
        <v>345</v>
      </c>
      <c r="D504" s="260" t="s">
        <v>95</v>
      </c>
      <c r="E504" s="444"/>
      <c r="F504" s="444"/>
      <c r="G504" s="444"/>
      <c r="H504" s="444"/>
      <c r="I504" s="444"/>
      <c r="J504" s="444"/>
      <c r="K504" s="444"/>
      <c r="L504" s="444"/>
      <c r="M504" s="444"/>
      <c r="N504" s="444"/>
      <c r="O504" s="444"/>
      <c r="P504" s="444"/>
      <c r="Q504" s="444"/>
      <c r="R504" s="444"/>
    </row>
    <row r="505" spans="1:18">
      <c r="A505" s="672" t="s">
        <v>284</v>
      </c>
      <c r="B505" s="672" t="s">
        <v>60</v>
      </c>
      <c r="C505" s="672" t="s">
        <v>345</v>
      </c>
      <c r="D505" s="87" t="s">
        <v>92</v>
      </c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</row>
    <row r="506" spans="1:18">
      <c r="A506" s="672" t="s">
        <v>284</v>
      </c>
      <c r="B506" s="672" t="s">
        <v>60</v>
      </c>
      <c r="C506" s="672" t="s">
        <v>345</v>
      </c>
      <c r="D506" s="260" t="s">
        <v>318</v>
      </c>
      <c r="E506" s="444"/>
      <c r="F506" s="444"/>
      <c r="G506" s="444"/>
      <c r="H506" s="444"/>
      <c r="I506" s="444"/>
      <c r="J506" s="444"/>
      <c r="K506" s="444"/>
      <c r="L506" s="444"/>
      <c r="M506" s="444"/>
      <c r="N506" s="444"/>
      <c r="O506" s="444"/>
      <c r="P506" s="444"/>
      <c r="Q506" s="444"/>
      <c r="R506" s="444"/>
    </row>
    <row r="507" spans="1:18">
      <c r="A507" s="672" t="s">
        <v>284</v>
      </c>
      <c r="B507" s="672" t="s">
        <v>60</v>
      </c>
      <c r="C507" s="672" t="s">
        <v>345</v>
      </c>
      <c r="D507" s="87" t="s">
        <v>82</v>
      </c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</row>
    <row r="508" spans="1:18">
      <c r="A508" s="672" t="s">
        <v>284</v>
      </c>
      <c r="B508" s="672" t="s">
        <v>60</v>
      </c>
      <c r="C508" s="672" t="s">
        <v>345</v>
      </c>
      <c r="D508" s="260" t="s">
        <v>319</v>
      </c>
      <c r="E508" s="80">
        <v>204888.94926674501</v>
      </c>
      <c r="F508" s="80">
        <v>-16792.583055591444</v>
      </c>
      <c r="G508" s="81">
        <v>-7.5750933691554223E-2</v>
      </c>
      <c r="H508" s="255">
        <v>10.554520693725825</v>
      </c>
      <c r="I508" s="255">
        <v>-0.67729380137832962</v>
      </c>
      <c r="J508" s="82">
        <v>13.901355827653903</v>
      </c>
      <c r="K508" s="82">
        <v>0.36764913652403131</v>
      </c>
      <c r="L508" s="81">
        <v>2.7165442913358855E-2</v>
      </c>
      <c r="M508" s="83">
        <v>2848234.1889111507</v>
      </c>
      <c r="N508" s="83">
        <v>-151938.64837957732</v>
      </c>
      <c r="O508" s="81">
        <v>-5.0643298443026966E-2</v>
      </c>
      <c r="P508" s="80">
        <v>1725682.5131928921</v>
      </c>
      <c r="Q508" s="80">
        <v>-110074.4798267018</v>
      </c>
      <c r="R508" s="81">
        <v>-5.9961356674797607E-2</v>
      </c>
    </row>
    <row r="509" spans="1:18">
      <c r="A509" s="672" t="s">
        <v>284</v>
      </c>
      <c r="B509" s="672" t="s">
        <v>60</v>
      </c>
      <c r="C509" s="672" t="s">
        <v>345</v>
      </c>
      <c r="D509" s="87" t="s">
        <v>91</v>
      </c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</row>
    <row r="510" spans="1:18">
      <c r="A510" s="672" t="s">
        <v>284</v>
      </c>
      <c r="B510" s="672" t="s">
        <v>60</v>
      </c>
      <c r="C510" s="672" t="s">
        <v>345</v>
      </c>
      <c r="D510" s="260" t="s">
        <v>320</v>
      </c>
      <c r="E510" s="444"/>
      <c r="F510" s="444"/>
      <c r="G510" s="444"/>
      <c r="H510" s="444"/>
      <c r="I510" s="444"/>
      <c r="J510" s="444"/>
      <c r="K510" s="444"/>
      <c r="L510" s="444"/>
      <c r="M510" s="444"/>
      <c r="N510" s="444"/>
      <c r="O510" s="444"/>
      <c r="P510" s="444"/>
      <c r="Q510" s="444"/>
      <c r="R510" s="444"/>
    </row>
    <row r="511" spans="1:18">
      <c r="A511" s="672" t="s">
        <v>284</v>
      </c>
      <c r="B511" s="672" t="s">
        <v>60</v>
      </c>
      <c r="C511" s="672" t="s">
        <v>345</v>
      </c>
      <c r="D511" s="87" t="s">
        <v>98</v>
      </c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</row>
    <row r="512" spans="1:18">
      <c r="A512" s="672" t="s">
        <v>284</v>
      </c>
      <c r="B512" s="672" t="s">
        <v>60</v>
      </c>
      <c r="C512" s="672" t="s">
        <v>345</v>
      </c>
      <c r="D512" s="260" t="s">
        <v>321</v>
      </c>
      <c r="E512" s="444"/>
      <c r="F512" s="444"/>
      <c r="G512" s="444"/>
      <c r="H512" s="444"/>
      <c r="I512" s="444"/>
      <c r="J512" s="444"/>
      <c r="K512" s="444"/>
      <c r="L512" s="444"/>
      <c r="M512" s="444"/>
      <c r="N512" s="444"/>
      <c r="O512" s="444"/>
      <c r="P512" s="444"/>
      <c r="Q512" s="444"/>
      <c r="R512" s="444"/>
    </row>
    <row r="513" spans="1:18">
      <c r="A513" s="672" t="s">
        <v>284</v>
      </c>
      <c r="B513" s="672" t="s">
        <v>60</v>
      </c>
      <c r="C513" s="672" t="s">
        <v>345</v>
      </c>
      <c r="D513" s="87" t="s">
        <v>112</v>
      </c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</row>
    <row r="514" spans="1:18">
      <c r="A514" s="672" t="s">
        <v>284</v>
      </c>
      <c r="B514" s="672" t="s">
        <v>60</v>
      </c>
      <c r="C514" s="672" t="s">
        <v>345</v>
      </c>
      <c r="D514" s="260" t="s">
        <v>322</v>
      </c>
      <c r="E514" s="444"/>
      <c r="F514" s="444"/>
      <c r="G514" s="444"/>
      <c r="H514" s="444"/>
      <c r="I514" s="444"/>
      <c r="J514" s="444"/>
      <c r="K514" s="444"/>
      <c r="L514" s="444"/>
      <c r="M514" s="444"/>
      <c r="N514" s="444"/>
      <c r="O514" s="444"/>
      <c r="P514" s="444"/>
      <c r="Q514" s="444"/>
      <c r="R514" s="444"/>
    </row>
    <row r="515" spans="1:18">
      <c r="A515" s="672" t="s">
        <v>284</v>
      </c>
      <c r="B515" s="672" t="s">
        <v>60</v>
      </c>
      <c r="C515" s="672" t="s">
        <v>345</v>
      </c>
      <c r="D515" s="87" t="s">
        <v>323</v>
      </c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</row>
    <row r="516" spans="1:18">
      <c r="A516" s="672" t="s">
        <v>284</v>
      </c>
      <c r="B516" s="672" t="s">
        <v>60</v>
      </c>
      <c r="C516" s="672" t="s">
        <v>345</v>
      </c>
      <c r="D516" s="260" t="s">
        <v>102</v>
      </c>
      <c r="E516" s="444"/>
      <c r="F516" s="444"/>
      <c r="G516" s="444"/>
      <c r="H516" s="444"/>
      <c r="I516" s="444"/>
      <c r="J516" s="444"/>
      <c r="K516" s="444"/>
      <c r="L516" s="444"/>
      <c r="M516" s="444"/>
      <c r="N516" s="444"/>
      <c r="O516" s="444"/>
      <c r="P516" s="444"/>
      <c r="Q516" s="444"/>
      <c r="R516" s="444"/>
    </row>
    <row r="517" spans="1:18">
      <c r="A517" s="672" t="s">
        <v>284</v>
      </c>
      <c r="B517" s="672" t="s">
        <v>60</v>
      </c>
      <c r="C517" s="672" t="s">
        <v>345</v>
      </c>
      <c r="D517" s="87" t="s">
        <v>90</v>
      </c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</row>
    <row r="518" spans="1:18">
      <c r="A518" s="672" t="s">
        <v>284</v>
      </c>
      <c r="B518" s="672" t="s">
        <v>60</v>
      </c>
      <c r="C518" s="672" t="s">
        <v>345</v>
      </c>
      <c r="D518" s="260" t="s">
        <v>106</v>
      </c>
      <c r="E518" s="444"/>
      <c r="F518" s="444"/>
      <c r="G518" s="444"/>
      <c r="H518" s="444"/>
      <c r="I518" s="444"/>
      <c r="J518" s="444"/>
      <c r="K518" s="444"/>
      <c r="L518" s="444"/>
      <c r="M518" s="444"/>
      <c r="N518" s="444"/>
      <c r="O518" s="444"/>
      <c r="P518" s="444"/>
      <c r="Q518" s="444"/>
      <c r="R518" s="444"/>
    </row>
    <row r="519" spans="1:18">
      <c r="A519" s="672" t="s">
        <v>284</v>
      </c>
      <c r="B519" s="672" t="s">
        <v>60</v>
      </c>
      <c r="C519" s="672" t="s">
        <v>345</v>
      </c>
      <c r="D519" s="87" t="s">
        <v>324</v>
      </c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</row>
    <row r="520" spans="1:18">
      <c r="A520" s="672" t="s">
        <v>284</v>
      </c>
      <c r="B520" s="672" t="s">
        <v>60</v>
      </c>
      <c r="C520" s="672" t="s">
        <v>345</v>
      </c>
      <c r="D520" s="260" t="s">
        <v>103</v>
      </c>
      <c r="E520" s="444"/>
      <c r="F520" s="444"/>
      <c r="G520" s="444"/>
      <c r="H520" s="444"/>
      <c r="I520" s="444"/>
      <c r="J520" s="444"/>
      <c r="K520" s="444"/>
      <c r="L520" s="444"/>
      <c r="M520" s="444"/>
      <c r="N520" s="444"/>
      <c r="O520" s="444"/>
      <c r="P520" s="444"/>
      <c r="Q520" s="444"/>
      <c r="R520" s="444"/>
    </row>
    <row r="521" spans="1:18">
      <c r="A521" s="672" t="s">
        <v>284</v>
      </c>
      <c r="B521" s="672" t="s">
        <v>60</v>
      </c>
      <c r="C521" s="672" t="s">
        <v>345</v>
      </c>
      <c r="D521" s="87" t="s">
        <v>93</v>
      </c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</row>
    <row r="522" spans="1:18">
      <c r="A522" s="672" t="s">
        <v>284</v>
      </c>
      <c r="B522" s="672" t="s">
        <v>60</v>
      </c>
      <c r="C522" s="672" t="s">
        <v>345</v>
      </c>
      <c r="D522" s="260" t="s">
        <v>101</v>
      </c>
      <c r="E522" s="444"/>
      <c r="F522" s="444"/>
      <c r="G522" s="444"/>
      <c r="H522" s="444"/>
      <c r="I522" s="444"/>
      <c r="J522" s="444"/>
      <c r="K522" s="444"/>
      <c r="L522" s="444"/>
      <c r="M522" s="444"/>
      <c r="N522" s="444"/>
      <c r="O522" s="444"/>
      <c r="P522" s="444"/>
      <c r="Q522" s="444"/>
      <c r="R522" s="444"/>
    </row>
    <row r="523" spans="1:18">
      <c r="A523" s="672" t="s">
        <v>284</v>
      </c>
      <c r="B523" s="672" t="s">
        <v>60</v>
      </c>
      <c r="C523" s="672" t="s">
        <v>345</v>
      </c>
      <c r="D523" s="87" t="s">
        <v>94</v>
      </c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</row>
    <row r="524" spans="1:18">
      <c r="A524" s="672" t="s">
        <v>284</v>
      </c>
      <c r="B524" s="672" t="s">
        <v>60</v>
      </c>
      <c r="C524" s="672" t="s">
        <v>345</v>
      </c>
      <c r="D524" s="260" t="s">
        <v>107</v>
      </c>
      <c r="E524" s="444"/>
      <c r="F524" s="444"/>
      <c r="G524" s="444"/>
      <c r="H524" s="444"/>
      <c r="I524" s="444"/>
      <c r="J524" s="444"/>
      <c r="K524" s="444"/>
      <c r="L524" s="444"/>
      <c r="M524" s="444"/>
      <c r="N524" s="444"/>
      <c r="O524" s="444"/>
      <c r="P524" s="444"/>
      <c r="Q524" s="444"/>
      <c r="R524" s="444"/>
    </row>
    <row r="525" spans="1:18">
      <c r="A525" s="672" t="s">
        <v>284</v>
      </c>
      <c r="B525" s="672" t="s">
        <v>60</v>
      </c>
      <c r="C525" s="672" t="s">
        <v>345</v>
      </c>
      <c r="D525" s="87" t="s">
        <v>325</v>
      </c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</row>
    <row r="526" spans="1:18">
      <c r="A526" s="672" t="s">
        <v>284</v>
      </c>
      <c r="B526" s="672" t="s">
        <v>60</v>
      </c>
      <c r="C526" s="672" t="s">
        <v>345</v>
      </c>
      <c r="D526" s="260" t="s">
        <v>326</v>
      </c>
      <c r="E526" s="80">
        <v>249.72054290771484</v>
      </c>
      <c r="F526" s="80">
        <v>-115.72975400226983</v>
      </c>
      <c r="G526" s="81">
        <v>-0.31667713771423101</v>
      </c>
      <c r="H526" s="255">
        <v>1.2863947261189428E-2</v>
      </c>
      <c r="I526" s="255">
        <v>-5.6521190032086388E-3</v>
      </c>
      <c r="J526" s="82">
        <v>6.59</v>
      </c>
      <c r="K526" s="82">
        <v>-2.0753638741575209</v>
      </c>
      <c r="L526" s="81">
        <v>-0.23950106473276006</v>
      </c>
      <c r="M526" s="83">
        <v>1645.6583777618407</v>
      </c>
      <c r="N526" s="83">
        <v>-1521.10142288208</v>
      </c>
      <c r="O526" s="81">
        <v>-0.48033369078790983</v>
      </c>
      <c r="P526" s="80">
        <v>249.72054290771484</v>
      </c>
      <c r="Q526" s="80">
        <v>-905.88491821289063</v>
      </c>
      <c r="R526" s="81">
        <v>-0.78390501662603984</v>
      </c>
    </row>
    <row r="527" spans="1:18">
      <c r="A527" s="672" t="s">
        <v>284</v>
      </c>
      <c r="B527" s="672" t="s">
        <v>60</v>
      </c>
      <c r="C527" s="672" t="s">
        <v>345</v>
      </c>
      <c r="D527" s="87" t="s">
        <v>327</v>
      </c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</row>
    <row r="528" spans="1:18">
      <c r="A528" s="672" t="s">
        <v>284</v>
      </c>
      <c r="B528" s="672" t="s">
        <v>60</v>
      </c>
      <c r="C528" s="672" t="s">
        <v>345</v>
      </c>
      <c r="D528" s="260" t="s">
        <v>85</v>
      </c>
      <c r="E528" s="444"/>
      <c r="F528" s="444"/>
      <c r="G528" s="444"/>
      <c r="H528" s="444"/>
      <c r="I528" s="444"/>
      <c r="J528" s="444"/>
      <c r="K528" s="444"/>
      <c r="L528" s="444"/>
      <c r="M528" s="444"/>
      <c r="N528" s="444"/>
      <c r="O528" s="444"/>
      <c r="P528" s="444"/>
      <c r="Q528" s="444"/>
      <c r="R528" s="444"/>
    </row>
    <row r="529" spans="1:18">
      <c r="A529" s="672" t="s">
        <v>284</v>
      </c>
      <c r="B529" s="672" t="s">
        <v>60</v>
      </c>
      <c r="C529" s="672" t="s">
        <v>345</v>
      </c>
      <c r="D529" s="87" t="s">
        <v>84</v>
      </c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</row>
    <row r="530" spans="1:18">
      <c r="A530" s="672" t="s">
        <v>284</v>
      </c>
      <c r="B530" s="672" t="s">
        <v>60</v>
      </c>
      <c r="C530" s="672" t="s">
        <v>345</v>
      </c>
      <c r="D530" s="260" t="s">
        <v>89</v>
      </c>
      <c r="E530" s="444"/>
      <c r="F530" s="444"/>
      <c r="G530" s="444"/>
      <c r="H530" s="444"/>
      <c r="I530" s="444"/>
      <c r="J530" s="444"/>
      <c r="K530" s="444"/>
      <c r="L530" s="444"/>
      <c r="M530" s="444"/>
      <c r="N530" s="444"/>
      <c r="O530" s="444"/>
      <c r="P530" s="444"/>
      <c r="Q530" s="444"/>
      <c r="R530" s="444"/>
    </row>
    <row r="531" spans="1:18">
      <c r="A531" s="672" t="s">
        <v>284</v>
      </c>
      <c r="B531" s="672" t="s">
        <v>60</v>
      </c>
      <c r="C531" s="672" t="s">
        <v>345</v>
      </c>
      <c r="D531" s="87" t="s">
        <v>105</v>
      </c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</row>
    <row r="532" spans="1:18">
      <c r="A532" s="672" t="s">
        <v>284</v>
      </c>
      <c r="B532" s="672" t="s">
        <v>60</v>
      </c>
      <c r="C532" s="672" t="s">
        <v>345</v>
      </c>
      <c r="D532" s="260" t="s">
        <v>100</v>
      </c>
      <c r="E532" s="444"/>
      <c r="F532" s="444"/>
      <c r="G532" s="444"/>
      <c r="H532" s="444"/>
      <c r="I532" s="444"/>
      <c r="J532" s="444"/>
      <c r="K532" s="444"/>
      <c r="L532" s="444"/>
      <c r="M532" s="444"/>
      <c r="N532" s="444"/>
      <c r="O532" s="444"/>
      <c r="P532" s="444"/>
      <c r="Q532" s="444"/>
      <c r="R532" s="444"/>
    </row>
    <row r="533" spans="1:18">
      <c r="A533" s="672" t="s">
        <v>284</v>
      </c>
      <c r="B533" s="672" t="s">
        <v>60</v>
      </c>
      <c r="C533" s="672" t="s">
        <v>345</v>
      </c>
      <c r="D533" s="87" t="s">
        <v>86</v>
      </c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</row>
    <row r="534" spans="1:18">
      <c r="A534" s="672" t="s">
        <v>284</v>
      </c>
      <c r="B534" s="672" t="s">
        <v>60</v>
      </c>
      <c r="C534" s="672" t="s">
        <v>345</v>
      </c>
      <c r="D534" s="260" t="s">
        <v>328</v>
      </c>
      <c r="E534" s="444"/>
      <c r="F534" s="80">
        <v>-18.043038244117383</v>
      </c>
      <c r="G534" s="81">
        <v>-1</v>
      </c>
      <c r="H534" s="444"/>
      <c r="I534" s="255">
        <v>-9.1417655031057722E-4</v>
      </c>
      <c r="J534" s="444"/>
      <c r="K534" s="82">
        <v>-24.117115095528906</v>
      </c>
      <c r="L534" s="81">
        <v>-1</v>
      </c>
      <c r="M534" s="444"/>
      <c r="N534" s="83">
        <v>-435.14603000640869</v>
      </c>
      <c r="O534" s="81">
        <v>-1</v>
      </c>
      <c r="P534" s="444"/>
      <c r="Q534" s="80">
        <v>-54.461330413818359</v>
      </c>
      <c r="R534" s="81">
        <v>-1</v>
      </c>
    </row>
    <row r="535" spans="1:18">
      <c r="A535" s="672" t="s">
        <v>284</v>
      </c>
      <c r="B535" s="672" t="s">
        <v>60</v>
      </c>
      <c r="C535" s="672" t="s">
        <v>345</v>
      </c>
      <c r="D535" s="87" t="s">
        <v>97</v>
      </c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</row>
    <row r="536" spans="1:18">
      <c r="A536" s="672" t="s">
        <v>284</v>
      </c>
      <c r="B536" s="672" t="s">
        <v>60</v>
      </c>
      <c r="C536" s="672" t="s">
        <v>345</v>
      </c>
      <c r="D536" s="260" t="s">
        <v>88</v>
      </c>
      <c r="E536" s="444"/>
      <c r="F536" s="444"/>
      <c r="G536" s="444"/>
      <c r="H536" s="444"/>
      <c r="I536" s="444"/>
      <c r="J536" s="444"/>
      <c r="K536" s="444"/>
      <c r="L536" s="444"/>
      <c r="M536" s="444"/>
      <c r="N536" s="444"/>
      <c r="O536" s="444"/>
      <c r="P536" s="444"/>
      <c r="Q536" s="444"/>
      <c r="R536" s="444"/>
    </row>
    <row r="537" spans="1:18">
      <c r="A537" s="672" t="s">
        <v>284</v>
      </c>
      <c r="B537" s="672" t="s">
        <v>60</v>
      </c>
      <c r="C537" s="672" t="s">
        <v>345</v>
      </c>
      <c r="D537" s="87" t="s">
        <v>329</v>
      </c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</row>
    <row r="538" spans="1:18">
      <c r="A538" s="672" t="s">
        <v>284</v>
      </c>
      <c r="B538" s="672" t="s">
        <v>60</v>
      </c>
      <c r="C538" s="672" t="s">
        <v>345</v>
      </c>
      <c r="D538" s="260" t="s">
        <v>99</v>
      </c>
      <c r="E538" s="444"/>
      <c r="F538" s="444"/>
      <c r="G538" s="444"/>
      <c r="H538" s="444"/>
      <c r="I538" s="444"/>
      <c r="J538" s="444"/>
      <c r="K538" s="444"/>
      <c r="L538" s="444"/>
      <c r="M538" s="444"/>
      <c r="N538" s="444"/>
      <c r="O538" s="444"/>
      <c r="P538" s="444"/>
      <c r="Q538" s="444"/>
      <c r="R538" s="444"/>
    </row>
    <row r="539" spans="1:18">
      <c r="A539" s="672" t="s">
        <v>284</v>
      </c>
      <c r="B539" s="672" t="s">
        <v>60</v>
      </c>
      <c r="C539" s="672" t="s">
        <v>345</v>
      </c>
      <c r="D539" s="87" t="s">
        <v>104</v>
      </c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</row>
    <row r="540" spans="1:18">
      <c r="A540" s="672" t="s">
        <v>284</v>
      </c>
      <c r="B540" s="672" t="s">
        <v>60</v>
      </c>
      <c r="C540" s="672" t="s">
        <v>345</v>
      </c>
      <c r="D540" s="260" t="s">
        <v>330</v>
      </c>
      <c r="E540" s="444"/>
      <c r="F540" s="444"/>
      <c r="G540" s="444"/>
      <c r="H540" s="444"/>
      <c r="I540" s="444"/>
      <c r="J540" s="444"/>
      <c r="K540" s="444"/>
      <c r="L540" s="444"/>
      <c r="M540" s="444"/>
      <c r="N540" s="444"/>
      <c r="O540" s="444"/>
      <c r="P540" s="444"/>
      <c r="Q540" s="444"/>
      <c r="R540" s="444"/>
    </row>
    <row r="541" spans="1:18">
      <c r="A541" s="672" t="s">
        <v>284</v>
      </c>
      <c r="B541" s="672" t="s">
        <v>60</v>
      </c>
      <c r="C541" s="672" t="s">
        <v>345</v>
      </c>
      <c r="D541" s="87" t="s">
        <v>87</v>
      </c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</row>
    <row r="542" spans="1:18">
      <c r="A542" s="672" t="s">
        <v>284</v>
      </c>
      <c r="B542" s="672" t="s">
        <v>60</v>
      </c>
      <c r="C542" s="672" t="s">
        <v>345</v>
      </c>
      <c r="D542" s="260" t="s">
        <v>109</v>
      </c>
      <c r="E542" s="444"/>
      <c r="F542" s="444"/>
      <c r="G542" s="444"/>
      <c r="H542" s="444"/>
      <c r="I542" s="444"/>
      <c r="J542" s="444"/>
      <c r="K542" s="444"/>
      <c r="L542" s="444"/>
      <c r="M542" s="444"/>
      <c r="N542" s="444"/>
      <c r="O542" s="444"/>
      <c r="P542" s="444"/>
      <c r="Q542" s="444"/>
      <c r="R542" s="444"/>
    </row>
    <row r="543" spans="1:18">
      <c r="A543" s="672" t="s">
        <v>284</v>
      </c>
      <c r="B543" s="672" t="s">
        <v>60</v>
      </c>
      <c r="C543" s="672" t="s">
        <v>345</v>
      </c>
      <c r="D543" s="87" t="s">
        <v>110</v>
      </c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</row>
    <row r="544" spans="1:18">
      <c r="A544" s="672" t="s">
        <v>284</v>
      </c>
      <c r="B544" s="672" t="s">
        <v>60</v>
      </c>
      <c r="C544" s="672" t="s">
        <v>345</v>
      </c>
      <c r="D544" s="260" t="s">
        <v>331</v>
      </c>
      <c r="E544" s="444"/>
      <c r="F544" s="444"/>
      <c r="G544" s="444"/>
      <c r="H544" s="444"/>
      <c r="I544" s="444"/>
      <c r="J544" s="444"/>
      <c r="K544" s="444"/>
      <c r="L544" s="444"/>
      <c r="M544" s="444"/>
      <c r="N544" s="444"/>
      <c r="O544" s="444"/>
      <c r="P544" s="444"/>
      <c r="Q544" s="444"/>
      <c r="R544" s="444"/>
    </row>
    <row r="545" spans="1:18">
      <c r="A545" s="672" t="s">
        <v>284</v>
      </c>
      <c r="B545" s="672" t="s">
        <v>60</v>
      </c>
      <c r="C545" s="672" t="s">
        <v>345</v>
      </c>
      <c r="D545" s="87" t="s">
        <v>332</v>
      </c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</row>
    <row r="546" spans="1:18">
      <c r="A546" s="672" t="s">
        <v>284</v>
      </c>
      <c r="B546" s="672" t="s">
        <v>60</v>
      </c>
      <c r="C546" s="672" t="s">
        <v>345</v>
      </c>
      <c r="D546" s="260" t="s">
        <v>333</v>
      </c>
      <c r="E546" s="80">
        <v>827.55884183905823</v>
      </c>
      <c r="F546" s="80">
        <v>823.5576904975793</v>
      </c>
      <c r="G546" s="81">
        <v>205.8301774191745</v>
      </c>
      <c r="H546" s="255">
        <v>4.2630346598608822E-2</v>
      </c>
      <c r="I546" s="255">
        <v>4.2427622496318769E-2</v>
      </c>
      <c r="J546" s="82">
        <v>11.597956909709552</v>
      </c>
      <c r="K546" s="82">
        <v>1.7687641756711532</v>
      </c>
      <c r="L546" s="81">
        <v>0.17995009595711151</v>
      </c>
      <c r="M546" s="83">
        <v>9597.9917878985398</v>
      </c>
      <c r="N546" s="83">
        <v>9558.6637002050866</v>
      </c>
      <c r="O546" s="81">
        <v>243.04928769258134</v>
      </c>
      <c r="P546" s="80">
        <v>937.72268891334534</v>
      </c>
      <c r="Q546" s="80">
        <v>934.46918785572052</v>
      </c>
      <c r="R546" s="81">
        <v>287.21957402341206</v>
      </c>
    </row>
    <row r="547" spans="1:18">
      <c r="A547" s="672" t="s">
        <v>284</v>
      </c>
      <c r="B547" s="672" t="s">
        <v>60</v>
      </c>
      <c r="C547" s="672" t="s">
        <v>345</v>
      </c>
      <c r="D547" s="87" t="s">
        <v>334</v>
      </c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</row>
    <row r="548" spans="1:18">
      <c r="A548" s="672" t="s">
        <v>284</v>
      </c>
      <c r="B548" s="672" t="s">
        <v>60</v>
      </c>
      <c r="C548" s="672" t="s">
        <v>345</v>
      </c>
      <c r="D548" s="260" t="s">
        <v>335</v>
      </c>
      <c r="E548" s="444"/>
      <c r="F548" s="444"/>
      <c r="G548" s="444"/>
      <c r="H548" s="444"/>
      <c r="I548" s="444"/>
      <c r="J548" s="444"/>
      <c r="K548" s="444"/>
      <c r="L548" s="444"/>
      <c r="M548" s="444"/>
      <c r="N548" s="444"/>
      <c r="O548" s="444"/>
      <c r="P548" s="444"/>
      <c r="Q548" s="444"/>
      <c r="R548" s="444"/>
    </row>
    <row r="549" spans="1:18">
      <c r="A549" s="672" t="s">
        <v>284</v>
      </c>
      <c r="B549" s="672" t="s">
        <v>60</v>
      </c>
      <c r="C549" s="672" t="s">
        <v>345</v>
      </c>
      <c r="D549" s="87" t="s">
        <v>336</v>
      </c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</row>
    <row r="550" spans="1:18">
      <c r="A550" s="672" t="s">
        <v>284</v>
      </c>
      <c r="B550" s="672" t="s">
        <v>60</v>
      </c>
      <c r="C550" s="672" t="s">
        <v>345</v>
      </c>
      <c r="D550" s="260" t="s">
        <v>337</v>
      </c>
      <c r="E550" s="80">
        <v>41601.93212438131</v>
      </c>
      <c r="F550" s="80">
        <v>-4683.7597825162666</v>
      </c>
      <c r="G550" s="81">
        <v>-0.10119238990609719</v>
      </c>
      <c r="H550" s="255">
        <v>2.1430558118296088</v>
      </c>
      <c r="I550" s="255">
        <v>-0.20207551160375692</v>
      </c>
      <c r="J550" s="82">
        <v>17.258106453466279</v>
      </c>
      <c r="K550" s="82">
        <v>0.26712177054066188</v>
      </c>
      <c r="L550" s="81">
        <v>1.5721382575848871E-2</v>
      </c>
      <c r="M550" s="83">
        <v>717970.57327245118</v>
      </c>
      <c r="N550" s="83">
        <v>-68468.908956259722</v>
      </c>
      <c r="O550" s="81">
        <v>-8.7061891605726527E-2</v>
      </c>
      <c r="P550" s="80">
        <v>492065.26308596134</v>
      </c>
      <c r="Q550" s="80">
        <v>-22945.005049815518</v>
      </c>
      <c r="R550" s="81">
        <v>-4.4552519569893929E-2</v>
      </c>
    </row>
    <row r="551" spans="1:18">
      <c r="A551" s="672" t="s">
        <v>284</v>
      </c>
      <c r="B551" s="672" t="s">
        <v>60</v>
      </c>
      <c r="C551" s="672" t="s">
        <v>345</v>
      </c>
      <c r="D551" s="87" t="s">
        <v>338</v>
      </c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</row>
    <row r="552" spans="1:18">
      <c r="A552" s="672" t="s">
        <v>284</v>
      </c>
      <c r="B552" s="672" t="s">
        <v>60</v>
      </c>
      <c r="C552" s="672" t="s">
        <v>350</v>
      </c>
      <c r="D552" s="260" t="s">
        <v>312</v>
      </c>
      <c r="E552" s="444"/>
      <c r="F552" s="444"/>
      <c r="G552" s="444"/>
      <c r="H552" s="444"/>
      <c r="I552" s="444"/>
      <c r="J552" s="444"/>
      <c r="K552" s="444"/>
      <c r="L552" s="444"/>
      <c r="M552" s="444"/>
      <c r="N552" s="444"/>
      <c r="O552" s="444"/>
      <c r="P552" s="444"/>
      <c r="Q552" s="444"/>
      <c r="R552" s="444"/>
    </row>
    <row r="553" spans="1:18">
      <c r="A553" s="672" t="s">
        <v>284</v>
      </c>
      <c r="B553" s="672" t="s">
        <v>60</v>
      </c>
      <c r="C553" s="672" t="s">
        <v>350</v>
      </c>
      <c r="D553" s="87" t="s">
        <v>313</v>
      </c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</row>
    <row r="554" spans="1:18">
      <c r="A554" s="672" t="s">
        <v>284</v>
      </c>
      <c r="B554" s="672" t="s">
        <v>60</v>
      </c>
      <c r="C554" s="672" t="s">
        <v>350</v>
      </c>
      <c r="D554" s="260" t="s">
        <v>314</v>
      </c>
      <c r="E554" s="444"/>
      <c r="F554" s="444"/>
      <c r="G554" s="444"/>
      <c r="H554" s="444"/>
      <c r="I554" s="444"/>
      <c r="J554" s="444"/>
      <c r="K554" s="444"/>
      <c r="L554" s="444"/>
      <c r="M554" s="444"/>
      <c r="N554" s="444"/>
      <c r="O554" s="444"/>
      <c r="P554" s="444"/>
      <c r="Q554" s="444"/>
      <c r="R554" s="444"/>
    </row>
    <row r="555" spans="1:18">
      <c r="A555" s="672" t="s">
        <v>284</v>
      </c>
      <c r="B555" s="672" t="s">
        <v>60</v>
      </c>
      <c r="C555" s="672" t="s">
        <v>350</v>
      </c>
      <c r="D555" s="87" t="s">
        <v>315</v>
      </c>
      <c r="E555" s="88">
        <v>37889.630893014371</v>
      </c>
      <c r="F555" s="88">
        <v>15339.763361744583</v>
      </c>
      <c r="G555" s="84">
        <v>0.68025957759942535</v>
      </c>
      <c r="H555" s="256">
        <v>0.13220691728204387</v>
      </c>
      <c r="I555" s="256">
        <v>5.7788816775225849E-2</v>
      </c>
      <c r="J555" s="85">
        <v>11.006852459495649</v>
      </c>
      <c r="K555" s="85">
        <v>0.90701230310962622</v>
      </c>
      <c r="L555" s="84">
        <v>8.9804619584611139E-2</v>
      </c>
      <c r="M555" s="86">
        <v>417045.57698415755</v>
      </c>
      <c r="N555" s="86">
        <v>189295.51937065361</v>
      </c>
      <c r="O555" s="84">
        <v>0.83115464976914122</v>
      </c>
      <c r="P555" s="88">
        <v>414374.98088037968</v>
      </c>
      <c r="Q555" s="88">
        <v>210118.83833968639</v>
      </c>
      <c r="R555" s="84">
        <v>1.0287026658100384</v>
      </c>
    </row>
    <row r="556" spans="1:18">
      <c r="A556" s="672" t="s">
        <v>284</v>
      </c>
      <c r="B556" s="672" t="s">
        <v>60</v>
      </c>
      <c r="C556" s="672" t="s">
        <v>350</v>
      </c>
      <c r="D556" s="260" t="s">
        <v>316</v>
      </c>
      <c r="E556" s="444"/>
      <c r="F556" s="444"/>
      <c r="G556" s="444"/>
      <c r="H556" s="444"/>
      <c r="I556" s="444"/>
      <c r="J556" s="444"/>
      <c r="K556" s="444"/>
      <c r="L556" s="444"/>
      <c r="M556" s="444"/>
      <c r="N556" s="444"/>
      <c r="O556" s="444"/>
      <c r="P556" s="444"/>
      <c r="Q556" s="444"/>
      <c r="R556" s="444"/>
    </row>
    <row r="557" spans="1:18">
      <c r="A557" s="672" t="s">
        <v>284</v>
      </c>
      <c r="B557" s="672" t="s">
        <v>60</v>
      </c>
      <c r="C557" s="672" t="s">
        <v>350</v>
      </c>
      <c r="D557" s="87" t="s">
        <v>96</v>
      </c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</row>
    <row r="558" spans="1:18">
      <c r="A558" s="672" t="s">
        <v>284</v>
      </c>
      <c r="B558" s="672" t="s">
        <v>60</v>
      </c>
      <c r="C558" s="672" t="s">
        <v>350</v>
      </c>
      <c r="D558" s="260" t="s">
        <v>317</v>
      </c>
      <c r="E558" s="444"/>
      <c r="F558" s="444"/>
      <c r="G558" s="444"/>
      <c r="H558" s="444"/>
      <c r="I558" s="444"/>
      <c r="J558" s="444"/>
      <c r="K558" s="444"/>
      <c r="L558" s="444"/>
      <c r="M558" s="444"/>
      <c r="N558" s="444"/>
      <c r="O558" s="444"/>
      <c r="P558" s="444"/>
      <c r="Q558" s="444"/>
      <c r="R558" s="444"/>
    </row>
    <row r="559" spans="1:18">
      <c r="A559" s="672" t="s">
        <v>284</v>
      </c>
      <c r="B559" s="672" t="s">
        <v>60</v>
      </c>
      <c r="C559" s="672" t="s">
        <v>350</v>
      </c>
      <c r="D559" s="87" t="s">
        <v>95</v>
      </c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</row>
    <row r="560" spans="1:18">
      <c r="A560" s="672" t="s">
        <v>284</v>
      </c>
      <c r="B560" s="672" t="s">
        <v>60</v>
      </c>
      <c r="C560" s="672" t="s">
        <v>350</v>
      </c>
      <c r="D560" s="260" t="s">
        <v>92</v>
      </c>
      <c r="E560" s="444"/>
      <c r="F560" s="444"/>
      <c r="G560" s="444"/>
      <c r="H560" s="444"/>
      <c r="I560" s="444"/>
      <c r="J560" s="444"/>
      <c r="K560" s="444"/>
      <c r="L560" s="444"/>
      <c r="M560" s="444"/>
      <c r="N560" s="444"/>
      <c r="O560" s="444"/>
      <c r="P560" s="444"/>
      <c r="Q560" s="444"/>
      <c r="R560" s="444"/>
    </row>
    <row r="561" spans="1:18">
      <c r="A561" s="672" t="s">
        <v>284</v>
      </c>
      <c r="B561" s="672" t="s">
        <v>60</v>
      </c>
      <c r="C561" s="672" t="s">
        <v>350</v>
      </c>
      <c r="D561" s="87" t="s">
        <v>318</v>
      </c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</row>
    <row r="562" spans="1:18">
      <c r="A562" s="672" t="s">
        <v>284</v>
      </c>
      <c r="B562" s="672" t="s">
        <v>60</v>
      </c>
      <c r="C562" s="672" t="s">
        <v>350</v>
      </c>
      <c r="D562" s="260" t="s">
        <v>82</v>
      </c>
      <c r="E562" s="444"/>
      <c r="F562" s="444"/>
      <c r="G562" s="444"/>
      <c r="H562" s="444"/>
      <c r="I562" s="444"/>
      <c r="J562" s="444"/>
      <c r="K562" s="444"/>
      <c r="L562" s="444"/>
      <c r="M562" s="444"/>
      <c r="N562" s="444"/>
      <c r="O562" s="444"/>
      <c r="P562" s="444"/>
      <c r="Q562" s="444"/>
      <c r="R562" s="444"/>
    </row>
    <row r="563" spans="1:18">
      <c r="A563" s="672" t="s">
        <v>284</v>
      </c>
      <c r="B563" s="672" t="s">
        <v>60</v>
      </c>
      <c r="C563" s="672" t="s">
        <v>350</v>
      </c>
      <c r="D563" s="87" t="s">
        <v>319</v>
      </c>
      <c r="E563" s="88">
        <v>2837696.4926251527</v>
      </c>
      <c r="F563" s="88">
        <v>-287578.9914025492</v>
      </c>
      <c r="G563" s="84">
        <v>-9.2017165485818703E-2</v>
      </c>
      <c r="H563" s="256">
        <v>9.9014716330004546</v>
      </c>
      <c r="I563" s="256">
        <v>-0.41242776172345685</v>
      </c>
      <c r="J563" s="85">
        <v>13.940924422986853</v>
      </c>
      <c r="K563" s="85">
        <v>0.60813930242246172</v>
      </c>
      <c r="L563" s="84">
        <v>4.5612323076029485E-2</v>
      </c>
      <c r="M563" s="86">
        <v>39560112.339062124</v>
      </c>
      <c r="N563" s="86">
        <v>-2108514.1320470944</v>
      </c>
      <c r="O563" s="84">
        <v>-5.0601959090468808E-2</v>
      </c>
      <c r="P563" s="88">
        <v>24583666.342501979</v>
      </c>
      <c r="Q563" s="88">
        <v>-1067261.375163421</v>
      </c>
      <c r="R563" s="84">
        <v>-4.1607125750403734E-2</v>
      </c>
    </row>
    <row r="564" spans="1:18">
      <c r="A564" s="672" t="s">
        <v>284</v>
      </c>
      <c r="B564" s="672" t="s">
        <v>60</v>
      </c>
      <c r="C564" s="672" t="s">
        <v>350</v>
      </c>
      <c r="D564" s="260" t="s">
        <v>91</v>
      </c>
      <c r="E564" s="444"/>
      <c r="F564" s="444"/>
      <c r="G564" s="444"/>
      <c r="H564" s="444"/>
      <c r="I564" s="444"/>
      <c r="J564" s="444"/>
      <c r="K564" s="444"/>
      <c r="L564" s="444"/>
      <c r="M564" s="444"/>
      <c r="N564" s="444"/>
      <c r="O564" s="444"/>
      <c r="P564" s="444"/>
      <c r="Q564" s="444"/>
      <c r="R564" s="444"/>
    </row>
    <row r="565" spans="1:18">
      <c r="A565" s="672" t="s">
        <v>284</v>
      </c>
      <c r="B565" s="672" t="s">
        <v>60</v>
      </c>
      <c r="C565" s="672" t="s">
        <v>350</v>
      </c>
      <c r="D565" s="87" t="s">
        <v>320</v>
      </c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</row>
    <row r="566" spans="1:18">
      <c r="A566" s="672" t="s">
        <v>284</v>
      </c>
      <c r="B566" s="672" t="s">
        <v>60</v>
      </c>
      <c r="C566" s="672" t="s">
        <v>350</v>
      </c>
      <c r="D566" s="260" t="s">
        <v>98</v>
      </c>
      <c r="E566" s="444"/>
      <c r="F566" s="444"/>
      <c r="G566" s="444"/>
      <c r="H566" s="444"/>
      <c r="I566" s="444"/>
      <c r="J566" s="444"/>
      <c r="K566" s="444"/>
      <c r="L566" s="444"/>
      <c r="M566" s="444"/>
      <c r="N566" s="444"/>
      <c r="O566" s="444"/>
      <c r="P566" s="444"/>
      <c r="Q566" s="444"/>
      <c r="R566" s="444"/>
    </row>
    <row r="567" spans="1:18">
      <c r="A567" s="672" t="s">
        <v>284</v>
      </c>
      <c r="B567" s="672" t="s">
        <v>60</v>
      </c>
      <c r="C567" s="672" t="s">
        <v>350</v>
      </c>
      <c r="D567" s="87" t="s">
        <v>321</v>
      </c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</row>
    <row r="568" spans="1:18">
      <c r="A568" s="672" t="s">
        <v>284</v>
      </c>
      <c r="B568" s="672" t="s">
        <v>60</v>
      </c>
      <c r="C568" s="672" t="s">
        <v>350</v>
      </c>
      <c r="D568" s="260" t="s">
        <v>112</v>
      </c>
      <c r="E568" s="444"/>
      <c r="F568" s="444"/>
      <c r="G568" s="444"/>
      <c r="H568" s="444"/>
      <c r="I568" s="444"/>
      <c r="J568" s="444"/>
      <c r="K568" s="444"/>
      <c r="L568" s="444"/>
      <c r="M568" s="444"/>
      <c r="N568" s="444"/>
      <c r="O568" s="444"/>
      <c r="P568" s="444"/>
      <c r="Q568" s="444"/>
      <c r="R568" s="444"/>
    </row>
    <row r="569" spans="1:18">
      <c r="A569" s="672" t="s">
        <v>284</v>
      </c>
      <c r="B569" s="672" t="s">
        <v>60</v>
      </c>
      <c r="C569" s="672" t="s">
        <v>350</v>
      </c>
      <c r="D569" s="87" t="s">
        <v>322</v>
      </c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</row>
    <row r="570" spans="1:18">
      <c r="A570" s="672" t="s">
        <v>284</v>
      </c>
      <c r="B570" s="672" t="s">
        <v>60</v>
      </c>
      <c r="C570" s="672" t="s">
        <v>350</v>
      </c>
      <c r="D570" s="260" t="s">
        <v>323</v>
      </c>
      <c r="E570" s="80">
        <v>0.48075073957443237</v>
      </c>
      <c r="F570" s="80">
        <v>0.48075073957443237</v>
      </c>
      <c r="G570" s="444"/>
      <c r="H570" s="255">
        <v>1.6774661500309454E-6</v>
      </c>
      <c r="I570" s="255">
        <v>1.6774661500309454E-6</v>
      </c>
      <c r="J570" s="82">
        <v>34.64</v>
      </c>
      <c r="K570" s="82">
        <v>34.64</v>
      </c>
      <c r="L570" s="444"/>
      <c r="M570" s="83">
        <v>16.653205618858337</v>
      </c>
      <c r="N570" s="83">
        <v>16.653205618858337</v>
      </c>
      <c r="O570" s="444"/>
      <c r="P570" s="80">
        <v>1.2820019721984863</v>
      </c>
      <c r="Q570" s="80">
        <v>1.2820019721984863</v>
      </c>
      <c r="R570" s="444"/>
    </row>
    <row r="571" spans="1:18">
      <c r="A571" s="672" t="s">
        <v>284</v>
      </c>
      <c r="B571" s="672" t="s">
        <v>60</v>
      </c>
      <c r="C571" s="672" t="s">
        <v>350</v>
      </c>
      <c r="D571" s="87" t="s">
        <v>102</v>
      </c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</row>
    <row r="572" spans="1:18">
      <c r="A572" s="672" t="s">
        <v>284</v>
      </c>
      <c r="B572" s="672" t="s">
        <v>60</v>
      </c>
      <c r="C572" s="672" t="s">
        <v>350</v>
      </c>
      <c r="D572" s="260" t="s">
        <v>90</v>
      </c>
      <c r="E572" s="444"/>
      <c r="F572" s="444"/>
      <c r="G572" s="444"/>
      <c r="H572" s="444"/>
      <c r="I572" s="444"/>
      <c r="J572" s="444"/>
      <c r="K572" s="444"/>
      <c r="L572" s="444"/>
      <c r="M572" s="444"/>
      <c r="N572" s="444"/>
      <c r="O572" s="444"/>
      <c r="P572" s="444"/>
      <c r="Q572" s="444"/>
      <c r="R572" s="444"/>
    </row>
    <row r="573" spans="1:18">
      <c r="A573" s="672" t="s">
        <v>284</v>
      </c>
      <c r="B573" s="672" t="s">
        <v>60</v>
      </c>
      <c r="C573" s="672" t="s">
        <v>350</v>
      </c>
      <c r="D573" s="87" t="s">
        <v>106</v>
      </c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</row>
    <row r="574" spans="1:18">
      <c r="A574" s="672" t="s">
        <v>284</v>
      </c>
      <c r="B574" s="672" t="s">
        <v>60</v>
      </c>
      <c r="C574" s="672" t="s">
        <v>350</v>
      </c>
      <c r="D574" s="260" t="s">
        <v>324</v>
      </c>
      <c r="E574" s="444"/>
      <c r="F574" s="444"/>
      <c r="G574" s="444"/>
      <c r="H574" s="444"/>
      <c r="I574" s="444"/>
      <c r="J574" s="444"/>
      <c r="K574" s="444"/>
      <c r="L574" s="444"/>
      <c r="M574" s="444"/>
      <c r="N574" s="444"/>
      <c r="O574" s="444"/>
      <c r="P574" s="444"/>
      <c r="Q574" s="444"/>
      <c r="R574" s="444"/>
    </row>
    <row r="575" spans="1:18">
      <c r="A575" s="672" t="s">
        <v>284</v>
      </c>
      <c r="B575" s="672" t="s">
        <v>60</v>
      </c>
      <c r="C575" s="672" t="s">
        <v>350</v>
      </c>
      <c r="D575" s="87" t="s">
        <v>103</v>
      </c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</row>
    <row r="576" spans="1:18">
      <c r="A576" s="672" t="s">
        <v>284</v>
      </c>
      <c r="B576" s="672" t="s">
        <v>60</v>
      </c>
      <c r="C576" s="672" t="s">
        <v>350</v>
      </c>
      <c r="D576" s="260" t="s">
        <v>93</v>
      </c>
      <c r="E576" s="444"/>
      <c r="F576" s="444"/>
      <c r="G576" s="444"/>
      <c r="H576" s="444"/>
      <c r="I576" s="444"/>
      <c r="J576" s="444"/>
      <c r="K576" s="444"/>
      <c r="L576" s="444"/>
      <c r="M576" s="444"/>
      <c r="N576" s="444"/>
      <c r="O576" s="444"/>
      <c r="P576" s="444"/>
      <c r="Q576" s="444"/>
      <c r="R576" s="444"/>
    </row>
    <row r="577" spans="1:18">
      <c r="A577" s="672" t="s">
        <v>284</v>
      </c>
      <c r="B577" s="672" t="s">
        <v>60</v>
      </c>
      <c r="C577" s="672" t="s">
        <v>350</v>
      </c>
      <c r="D577" s="87" t="s">
        <v>101</v>
      </c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</row>
    <row r="578" spans="1:18">
      <c r="A578" s="672" t="s">
        <v>284</v>
      </c>
      <c r="B578" s="672" t="s">
        <v>60</v>
      </c>
      <c r="C578" s="672" t="s">
        <v>350</v>
      </c>
      <c r="D578" s="260" t="s">
        <v>94</v>
      </c>
      <c r="E578" s="444"/>
      <c r="F578" s="444"/>
      <c r="G578" s="444"/>
      <c r="H578" s="444"/>
      <c r="I578" s="444"/>
      <c r="J578" s="444"/>
      <c r="K578" s="444"/>
      <c r="L578" s="444"/>
      <c r="M578" s="444"/>
      <c r="N578" s="444"/>
      <c r="O578" s="444"/>
      <c r="P578" s="444"/>
      <c r="Q578" s="444"/>
      <c r="R578" s="444"/>
    </row>
    <row r="579" spans="1:18">
      <c r="A579" s="672" t="s">
        <v>284</v>
      </c>
      <c r="B579" s="672" t="s">
        <v>60</v>
      </c>
      <c r="C579" s="672" t="s">
        <v>350</v>
      </c>
      <c r="D579" s="87" t="s">
        <v>107</v>
      </c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</row>
    <row r="580" spans="1:18">
      <c r="A580" s="672" t="s">
        <v>284</v>
      </c>
      <c r="B580" s="672" t="s">
        <v>60</v>
      </c>
      <c r="C580" s="672" t="s">
        <v>350</v>
      </c>
      <c r="D580" s="260" t="s">
        <v>325</v>
      </c>
      <c r="E580" s="444"/>
      <c r="F580" s="444"/>
      <c r="G580" s="444"/>
      <c r="H580" s="444"/>
      <c r="I580" s="444"/>
      <c r="J580" s="444"/>
      <c r="K580" s="444"/>
      <c r="L580" s="444"/>
      <c r="M580" s="444"/>
      <c r="N580" s="444"/>
      <c r="O580" s="444"/>
      <c r="P580" s="444"/>
      <c r="Q580" s="444"/>
      <c r="R580" s="444"/>
    </row>
    <row r="581" spans="1:18">
      <c r="A581" s="672" t="s">
        <v>284</v>
      </c>
      <c r="B581" s="672" t="s">
        <v>60</v>
      </c>
      <c r="C581" s="672" t="s">
        <v>350</v>
      </c>
      <c r="D581" s="87" t="s">
        <v>326</v>
      </c>
      <c r="E581" s="88">
        <v>4644.652400123985</v>
      </c>
      <c r="F581" s="88">
        <v>-1127.473340114143</v>
      </c>
      <c r="G581" s="84">
        <v>-0.19533069632464889</v>
      </c>
      <c r="H581" s="256">
        <v>1.6206417460251643E-2</v>
      </c>
      <c r="I581" s="256">
        <v>-2.8425030214042531E-3</v>
      </c>
      <c r="J581" s="85">
        <v>6.8317887116747613</v>
      </c>
      <c r="K581" s="85">
        <v>-0.34330402805147564</v>
      </c>
      <c r="L581" s="84">
        <v>-4.7846632859629666E-2</v>
      </c>
      <c r="M581" s="86">
        <v>31731.283836820126</v>
      </c>
      <c r="N581" s="86">
        <v>-9684.2536547493946</v>
      </c>
      <c r="O581" s="84">
        <v>-0.23383141307101726</v>
      </c>
      <c r="P581" s="88">
        <v>5449.7975800037384</v>
      </c>
      <c r="Q581" s="88">
        <v>-4214.0633742809296</v>
      </c>
      <c r="R581" s="84">
        <v>-0.43606415636728912</v>
      </c>
    </row>
    <row r="582" spans="1:18">
      <c r="A582" s="672" t="s">
        <v>284</v>
      </c>
      <c r="B582" s="672" t="s">
        <v>60</v>
      </c>
      <c r="C582" s="672" t="s">
        <v>350</v>
      </c>
      <c r="D582" s="260" t="s">
        <v>327</v>
      </c>
      <c r="E582" s="444"/>
      <c r="F582" s="80">
        <v>-28.969985961914063</v>
      </c>
      <c r="G582" s="81">
        <v>-1</v>
      </c>
      <c r="H582" s="444"/>
      <c r="I582" s="255">
        <v>-9.5605498524781315E-5</v>
      </c>
      <c r="J582" s="444"/>
      <c r="K582" s="82">
        <v>-11.706666666666665</v>
      </c>
      <c r="L582" s="81">
        <v>-1</v>
      </c>
      <c r="M582" s="444"/>
      <c r="N582" s="83">
        <v>-339.1419689941406</v>
      </c>
      <c r="O582" s="81">
        <v>-1</v>
      </c>
      <c r="P582" s="444"/>
      <c r="Q582" s="80">
        <v>-77.2532958984375</v>
      </c>
      <c r="R582" s="81">
        <v>-1</v>
      </c>
    </row>
    <row r="583" spans="1:18">
      <c r="A583" s="672" t="s">
        <v>284</v>
      </c>
      <c r="B583" s="672" t="s">
        <v>60</v>
      </c>
      <c r="C583" s="672" t="s">
        <v>350</v>
      </c>
      <c r="D583" s="87" t="s">
        <v>85</v>
      </c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</row>
    <row r="584" spans="1:18">
      <c r="A584" s="672" t="s">
        <v>284</v>
      </c>
      <c r="B584" s="672" t="s">
        <v>60</v>
      </c>
      <c r="C584" s="672" t="s">
        <v>350</v>
      </c>
      <c r="D584" s="260" t="s">
        <v>84</v>
      </c>
      <c r="E584" s="444"/>
      <c r="F584" s="444"/>
      <c r="G584" s="444"/>
      <c r="H584" s="444"/>
      <c r="I584" s="444"/>
      <c r="J584" s="444"/>
      <c r="K584" s="444"/>
      <c r="L584" s="444"/>
      <c r="M584" s="444"/>
      <c r="N584" s="444"/>
      <c r="O584" s="444"/>
      <c r="P584" s="444"/>
      <c r="Q584" s="444"/>
      <c r="R584" s="444"/>
    </row>
    <row r="585" spans="1:18">
      <c r="A585" s="672" t="s">
        <v>284</v>
      </c>
      <c r="B585" s="672" t="s">
        <v>60</v>
      </c>
      <c r="C585" s="672" t="s">
        <v>350</v>
      </c>
      <c r="D585" s="87" t="s">
        <v>89</v>
      </c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</row>
    <row r="586" spans="1:18">
      <c r="A586" s="672" t="s">
        <v>284</v>
      </c>
      <c r="B586" s="672" t="s">
        <v>60</v>
      </c>
      <c r="C586" s="672" t="s">
        <v>350</v>
      </c>
      <c r="D586" s="260" t="s">
        <v>105</v>
      </c>
      <c r="E586" s="444"/>
      <c r="F586" s="444"/>
      <c r="G586" s="444"/>
      <c r="H586" s="444"/>
      <c r="I586" s="444"/>
      <c r="J586" s="444"/>
      <c r="K586" s="444"/>
      <c r="L586" s="444"/>
      <c r="M586" s="444"/>
      <c r="N586" s="444"/>
      <c r="O586" s="444"/>
      <c r="P586" s="444"/>
      <c r="Q586" s="444"/>
      <c r="R586" s="444"/>
    </row>
    <row r="587" spans="1:18">
      <c r="A587" s="672" t="s">
        <v>284</v>
      </c>
      <c r="B587" s="672" t="s">
        <v>60</v>
      </c>
      <c r="C587" s="672" t="s">
        <v>350</v>
      </c>
      <c r="D587" s="87" t="s">
        <v>100</v>
      </c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</row>
    <row r="588" spans="1:18">
      <c r="A588" s="672" t="s">
        <v>284</v>
      </c>
      <c r="B588" s="672" t="s">
        <v>60</v>
      </c>
      <c r="C588" s="672" t="s">
        <v>350</v>
      </c>
      <c r="D588" s="260" t="s">
        <v>86</v>
      </c>
      <c r="E588" s="444"/>
      <c r="F588" s="444"/>
      <c r="G588" s="444"/>
      <c r="H588" s="444"/>
      <c r="I588" s="444"/>
      <c r="J588" s="444"/>
      <c r="K588" s="444"/>
      <c r="L588" s="444"/>
      <c r="M588" s="444"/>
      <c r="N588" s="444"/>
      <c r="O588" s="444"/>
      <c r="P588" s="444"/>
      <c r="Q588" s="444"/>
      <c r="R588" s="444"/>
    </row>
    <row r="589" spans="1:18">
      <c r="A589" s="672" t="s">
        <v>284</v>
      </c>
      <c r="B589" s="672" t="s">
        <v>60</v>
      </c>
      <c r="C589" s="672" t="s">
        <v>350</v>
      </c>
      <c r="D589" s="87" t="s">
        <v>328</v>
      </c>
      <c r="E589" s="88">
        <v>612.65255155330419</v>
      </c>
      <c r="F589" s="88">
        <v>266.62538364821717</v>
      </c>
      <c r="G589" s="84">
        <v>0.77053309213382559</v>
      </c>
      <c r="H589" s="256">
        <v>2.1377063670676723E-3</v>
      </c>
      <c r="I589" s="256">
        <v>9.9576242777215242E-4</v>
      </c>
      <c r="J589" s="85">
        <v>26.239350802635556</v>
      </c>
      <c r="K589" s="85">
        <v>3.3764737839169641</v>
      </c>
      <c r="L589" s="84">
        <v>0.14768367870555107</v>
      </c>
      <c r="M589" s="86">
        <v>16075.605220336914</v>
      </c>
      <c r="N589" s="86">
        <v>8164.4286353874213</v>
      </c>
      <c r="O589" s="84">
        <v>1.0320119324500636</v>
      </c>
      <c r="P589" s="88">
        <v>1849.2380599975586</v>
      </c>
      <c r="Q589" s="88">
        <v>993.90375328063965</v>
      </c>
      <c r="R589" s="84">
        <v>1.1620061834016691</v>
      </c>
    </row>
    <row r="590" spans="1:18">
      <c r="A590" s="672" t="s">
        <v>284</v>
      </c>
      <c r="B590" s="672" t="s">
        <v>60</v>
      </c>
      <c r="C590" s="672" t="s">
        <v>350</v>
      </c>
      <c r="D590" s="260" t="s">
        <v>97</v>
      </c>
      <c r="E590" s="444"/>
      <c r="F590" s="444"/>
      <c r="G590" s="444"/>
      <c r="H590" s="444"/>
      <c r="I590" s="444"/>
      <c r="J590" s="444"/>
      <c r="K590" s="444"/>
      <c r="L590" s="444"/>
      <c r="M590" s="444"/>
      <c r="N590" s="444"/>
      <c r="O590" s="444"/>
      <c r="P590" s="444"/>
      <c r="Q590" s="444"/>
      <c r="R590" s="444"/>
    </row>
    <row r="591" spans="1:18">
      <c r="A591" s="672" t="s">
        <v>284</v>
      </c>
      <c r="B591" s="672" t="s">
        <v>60</v>
      </c>
      <c r="C591" s="672" t="s">
        <v>350</v>
      </c>
      <c r="D591" s="87" t="s">
        <v>88</v>
      </c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</row>
    <row r="592" spans="1:18">
      <c r="A592" s="672" t="s">
        <v>284</v>
      </c>
      <c r="B592" s="672" t="s">
        <v>60</v>
      </c>
      <c r="C592" s="672" t="s">
        <v>350</v>
      </c>
      <c r="D592" s="260" t="s">
        <v>329</v>
      </c>
      <c r="E592" s="444"/>
      <c r="F592" s="444"/>
      <c r="G592" s="444"/>
      <c r="H592" s="444"/>
      <c r="I592" s="444"/>
      <c r="J592" s="444"/>
      <c r="K592" s="444"/>
      <c r="L592" s="444"/>
      <c r="M592" s="444"/>
      <c r="N592" s="444"/>
      <c r="O592" s="444"/>
      <c r="P592" s="444"/>
      <c r="Q592" s="444"/>
      <c r="R592" s="444"/>
    </row>
    <row r="593" spans="1:18">
      <c r="A593" s="672" t="s">
        <v>284</v>
      </c>
      <c r="B593" s="672" t="s">
        <v>60</v>
      </c>
      <c r="C593" s="672" t="s">
        <v>350</v>
      </c>
      <c r="D593" s="87" t="s">
        <v>99</v>
      </c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</row>
    <row r="594" spans="1:18">
      <c r="A594" s="672" t="s">
        <v>284</v>
      </c>
      <c r="B594" s="672" t="s">
        <v>60</v>
      </c>
      <c r="C594" s="672" t="s">
        <v>350</v>
      </c>
      <c r="D594" s="260" t="s">
        <v>104</v>
      </c>
      <c r="E594" s="444"/>
      <c r="F594" s="444"/>
      <c r="G594" s="444"/>
      <c r="H594" s="444"/>
      <c r="I594" s="444"/>
      <c r="J594" s="444"/>
      <c r="K594" s="444"/>
      <c r="L594" s="444"/>
      <c r="M594" s="444"/>
      <c r="N594" s="444"/>
      <c r="O594" s="444"/>
      <c r="P594" s="444"/>
      <c r="Q594" s="444"/>
      <c r="R594" s="444"/>
    </row>
    <row r="595" spans="1:18">
      <c r="A595" s="672" t="s">
        <v>284</v>
      </c>
      <c r="B595" s="672" t="s">
        <v>60</v>
      </c>
      <c r="C595" s="672" t="s">
        <v>350</v>
      </c>
      <c r="D595" s="87" t="s">
        <v>330</v>
      </c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</row>
    <row r="596" spans="1:18">
      <c r="A596" s="672" t="s">
        <v>284</v>
      </c>
      <c r="B596" s="672" t="s">
        <v>60</v>
      </c>
      <c r="C596" s="672" t="s">
        <v>350</v>
      </c>
      <c r="D596" s="260" t="s">
        <v>87</v>
      </c>
      <c r="E596" s="444"/>
      <c r="F596" s="444"/>
      <c r="G596" s="444"/>
      <c r="H596" s="444"/>
      <c r="I596" s="444"/>
      <c r="J596" s="444"/>
      <c r="K596" s="444"/>
      <c r="L596" s="444"/>
      <c r="M596" s="444"/>
      <c r="N596" s="444"/>
      <c r="O596" s="444"/>
      <c r="P596" s="444"/>
      <c r="Q596" s="444"/>
      <c r="R596" s="444"/>
    </row>
    <row r="597" spans="1:18">
      <c r="A597" s="672" t="s">
        <v>284</v>
      </c>
      <c r="B597" s="672" t="s">
        <v>60</v>
      </c>
      <c r="C597" s="672" t="s">
        <v>350</v>
      </c>
      <c r="D597" s="87" t="s">
        <v>109</v>
      </c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</row>
    <row r="598" spans="1:18">
      <c r="A598" s="672" t="s">
        <v>284</v>
      </c>
      <c r="B598" s="672" t="s">
        <v>60</v>
      </c>
      <c r="C598" s="672" t="s">
        <v>350</v>
      </c>
      <c r="D598" s="260" t="s">
        <v>110</v>
      </c>
      <c r="E598" s="444"/>
      <c r="F598" s="444"/>
      <c r="G598" s="444"/>
      <c r="H598" s="444"/>
      <c r="I598" s="444"/>
      <c r="J598" s="444"/>
      <c r="K598" s="444"/>
      <c r="L598" s="444"/>
      <c r="M598" s="444"/>
      <c r="N598" s="444"/>
      <c r="O598" s="444"/>
      <c r="P598" s="444"/>
      <c r="Q598" s="444"/>
      <c r="R598" s="444"/>
    </row>
    <row r="599" spans="1:18">
      <c r="A599" s="672" t="s">
        <v>284</v>
      </c>
      <c r="B599" s="672" t="s">
        <v>60</v>
      </c>
      <c r="C599" s="672" t="s">
        <v>350</v>
      </c>
      <c r="D599" s="87" t="s">
        <v>331</v>
      </c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</row>
    <row r="600" spans="1:18">
      <c r="A600" s="672" t="s">
        <v>284</v>
      </c>
      <c r="B600" s="672" t="s">
        <v>60</v>
      </c>
      <c r="C600" s="672" t="s">
        <v>350</v>
      </c>
      <c r="D600" s="260" t="s">
        <v>332</v>
      </c>
      <c r="E600" s="444"/>
      <c r="F600" s="444"/>
      <c r="G600" s="444"/>
      <c r="H600" s="444"/>
      <c r="I600" s="444"/>
      <c r="J600" s="444"/>
      <c r="K600" s="444"/>
      <c r="L600" s="444"/>
      <c r="M600" s="444"/>
      <c r="N600" s="444"/>
      <c r="O600" s="444"/>
      <c r="P600" s="444"/>
      <c r="Q600" s="444"/>
      <c r="R600" s="444"/>
    </row>
    <row r="601" spans="1:18">
      <c r="A601" s="672" t="s">
        <v>284</v>
      </c>
      <c r="B601" s="672" t="s">
        <v>60</v>
      </c>
      <c r="C601" s="672" t="s">
        <v>350</v>
      </c>
      <c r="D601" s="87" t="s">
        <v>333</v>
      </c>
      <c r="E601" s="88">
        <v>4823.5559192709088</v>
      </c>
      <c r="F601" s="88">
        <v>4802.831514523883</v>
      </c>
      <c r="G601" s="84">
        <v>231.74762185694104</v>
      </c>
      <c r="H601" s="256">
        <v>1.6830659032414454E-2</v>
      </c>
      <c r="I601" s="256">
        <v>1.6762265245476707E-2</v>
      </c>
      <c r="J601" s="85">
        <v>11.674689487457503</v>
      </c>
      <c r="K601" s="85">
        <v>1.1176363699217209</v>
      </c>
      <c r="L601" s="84">
        <v>0.10586632059900052</v>
      </c>
      <c r="M601" s="86">
        <v>56313.517582875487</v>
      </c>
      <c r="N601" s="86">
        <v>56094.728941131827</v>
      </c>
      <c r="O601" s="84">
        <v>256.3877562111029</v>
      </c>
      <c r="P601" s="88">
        <v>5460.7407563924789</v>
      </c>
      <c r="Q601" s="88">
        <v>5446.2350593805313</v>
      </c>
      <c r="R601" s="84">
        <v>375.45490264237111</v>
      </c>
    </row>
    <row r="602" spans="1:18">
      <c r="A602" s="672" t="s">
        <v>284</v>
      </c>
      <c r="B602" s="672" t="s">
        <v>60</v>
      </c>
      <c r="C602" s="672" t="s">
        <v>350</v>
      </c>
      <c r="D602" s="260" t="s">
        <v>334</v>
      </c>
      <c r="E602" s="444"/>
      <c r="F602" s="444"/>
      <c r="G602" s="444"/>
      <c r="H602" s="444"/>
      <c r="I602" s="444"/>
      <c r="J602" s="444"/>
      <c r="K602" s="444"/>
      <c r="L602" s="444"/>
      <c r="M602" s="444"/>
      <c r="N602" s="444"/>
      <c r="O602" s="444"/>
      <c r="P602" s="444"/>
      <c r="Q602" s="444"/>
      <c r="R602" s="444"/>
    </row>
    <row r="603" spans="1:18">
      <c r="A603" s="672" t="s">
        <v>284</v>
      </c>
      <c r="B603" s="672" t="s">
        <v>60</v>
      </c>
      <c r="C603" s="672" t="s">
        <v>350</v>
      </c>
      <c r="D603" s="87" t="s">
        <v>335</v>
      </c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</row>
    <row r="604" spans="1:18">
      <c r="A604" s="672" t="s">
        <v>284</v>
      </c>
      <c r="B604" s="672" t="s">
        <v>60</v>
      </c>
      <c r="C604" s="672" t="s">
        <v>350</v>
      </c>
      <c r="D604" s="260" t="s">
        <v>336</v>
      </c>
      <c r="E604" s="444"/>
      <c r="F604" s="444"/>
      <c r="G604" s="444"/>
      <c r="H604" s="444"/>
      <c r="I604" s="444"/>
      <c r="J604" s="444"/>
      <c r="K604" s="444"/>
      <c r="L604" s="444"/>
      <c r="M604" s="444"/>
      <c r="N604" s="444"/>
      <c r="O604" s="444"/>
      <c r="P604" s="444"/>
      <c r="Q604" s="444"/>
      <c r="R604" s="444"/>
    </row>
    <row r="605" spans="1:18">
      <c r="A605" s="672" t="s">
        <v>284</v>
      </c>
      <c r="B605" s="672" t="s">
        <v>60</v>
      </c>
      <c r="C605" s="672" t="s">
        <v>350</v>
      </c>
      <c r="D605" s="87" t="s">
        <v>337</v>
      </c>
      <c r="E605" s="88">
        <v>643917.43790715968</v>
      </c>
      <c r="F605" s="88">
        <v>-14733.056415896513</v>
      </c>
      <c r="G605" s="84">
        <v>-2.2368549849854383E-2</v>
      </c>
      <c r="H605" s="256">
        <v>2.2467978030779068</v>
      </c>
      <c r="I605" s="256">
        <v>7.3147841834054983E-2</v>
      </c>
      <c r="J605" s="85">
        <v>17.123003930848348</v>
      </c>
      <c r="K605" s="85">
        <v>0.24028941404510817</v>
      </c>
      <c r="L605" s="84">
        <v>1.423286603620229E-2</v>
      </c>
      <c r="M605" s="86">
        <v>11025800.820426092</v>
      </c>
      <c r="N605" s="86">
        <v>-94007.441581400111</v>
      </c>
      <c r="O605" s="84">
        <v>-8.4540523870893312E-3</v>
      </c>
      <c r="P605" s="88">
        <v>7371312.6121477</v>
      </c>
      <c r="Q605" s="88">
        <v>55934.510998830199</v>
      </c>
      <c r="R605" s="84">
        <v>7.6461544742363712E-3</v>
      </c>
    </row>
    <row r="606" spans="1:18">
      <c r="A606" s="672" t="s">
        <v>284</v>
      </c>
      <c r="B606" s="672" t="s">
        <v>60</v>
      </c>
      <c r="C606" s="672" t="s">
        <v>350</v>
      </c>
      <c r="D606" s="260" t="s">
        <v>338</v>
      </c>
      <c r="E606" s="444"/>
      <c r="F606" s="444"/>
      <c r="G606" s="444"/>
      <c r="H606" s="444"/>
      <c r="I606" s="444"/>
      <c r="J606" s="444"/>
      <c r="K606" s="444"/>
      <c r="L606" s="444"/>
      <c r="M606" s="444"/>
      <c r="N606" s="444"/>
      <c r="O606" s="444"/>
      <c r="P606" s="444"/>
      <c r="Q606" s="444"/>
      <c r="R606" s="444"/>
    </row>
    <row r="607" spans="1:18">
      <c r="A607" s="672" t="s">
        <v>284</v>
      </c>
      <c r="B607" s="672" t="s">
        <v>60</v>
      </c>
      <c r="C607" s="672" t="s">
        <v>353</v>
      </c>
      <c r="D607" s="87" t="s">
        <v>312</v>
      </c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</row>
    <row r="608" spans="1:18">
      <c r="A608" s="672" t="s">
        <v>284</v>
      </c>
      <c r="B608" s="672" t="s">
        <v>60</v>
      </c>
      <c r="C608" s="672" t="s">
        <v>353</v>
      </c>
      <c r="D608" s="260" t="s">
        <v>313</v>
      </c>
      <c r="E608" s="444"/>
      <c r="F608" s="444"/>
      <c r="G608" s="444"/>
      <c r="H608" s="444"/>
      <c r="I608" s="444"/>
      <c r="J608" s="444"/>
      <c r="K608" s="444"/>
      <c r="L608" s="444"/>
      <c r="M608" s="444"/>
      <c r="N608" s="444"/>
      <c r="O608" s="444"/>
      <c r="P608" s="444"/>
      <c r="Q608" s="444"/>
      <c r="R608" s="444"/>
    </row>
    <row r="609" spans="1:18">
      <c r="A609" s="672" t="s">
        <v>284</v>
      </c>
      <c r="B609" s="672" t="s">
        <v>60</v>
      </c>
      <c r="C609" s="672" t="s">
        <v>353</v>
      </c>
      <c r="D609" s="87" t="s">
        <v>314</v>
      </c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</row>
    <row r="610" spans="1:18">
      <c r="A610" s="672" t="s">
        <v>284</v>
      </c>
      <c r="B610" s="672" t="s">
        <v>60</v>
      </c>
      <c r="C610" s="672" t="s">
        <v>353</v>
      </c>
      <c r="D610" s="260" t="s">
        <v>315</v>
      </c>
      <c r="E610" s="80">
        <v>5642.6615170836449</v>
      </c>
      <c r="F610" s="80">
        <v>1751.0020582303405</v>
      </c>
      <c r="G610" s="81">
        <v>0.44993712238795974</v>
      </c>
      <c r="H610" s="255">
        <v>0.14613652464561885</v>
      </c>
      <c r="I610" s="255">
        <v>4.640982346933864E-2</v>
      </c>
      <c r="J610" s="82">
        <v>10.727864888372816</v>
      </c>
      <c r="K610" s="82">
        <v>-0.77148025340461146</v>
      </c>
      <c r="L610" s="81">
        <v>-6.7089059758872985E-2</v>
      </c>
      <c r="M610" s="83">
        <v>60533.710366094114</v>
      </c>
      <c r="N610" s="83">
        <v>15782.1750744772</v>
      </c>
      <c r="O610" s="81">
        <v>0.35266220413746557</v>
      </c>
      <c r="P610" s="80">
        <v>56300.852690339088</v>
      </c>
      <c r="Q610" s="80">
        <v>11504.017378807068</v>
      </c>
      <c r="R610" s="81">
        <v>0.2568042429516354</v>
      </c>
    </row>
    <row r="611" spans="1:18">
      <c r="A611" s="672" t="s">
        <v>284</v>
      </c>
      <c r="B611" s="672" t="s">
        <v>60</v>
      </c>
      <c r="C611" s="672" t="s">
        <v>353</v>
      </c>
      <c r="D611" s="87" t="s">
        <v>316</v>
      </c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</row>
    <row r="612" spans="1:18">
      <c r="A612" s="672" t="s">
        <v>284</v>
      </c>
      <c r="B612" s="672" t="s">
        <v>60</v>
      </c>
      <c r="C612" s="672" t="s">
        <v>353</v>
      </c>
      <c r="D612" s="260" t="s">
        <v>96</v>
      </c>
      <c r="E612" s="444"/>
      <c r="F612" s="444"/>
      <c r="G612" s="444"/>
      <c r="H612" s="444"/>
      <c r="I612" s="444"/>
      <c r="J612" s="444"/>
      <c r="K612" s="444"/>
      <c r="L612" s="444"/>
      <c r="M612" s="444"/>
      <c r="N612" s="444"/>
      <c r="O612" s="444"/>
      <c r="P612" s="444"/>
      <c r="Q612" s="444"/>
      <c r="R612" s="444"/>
    </row>
    <row r="613" spans="1:18">
      <c r="A613" s="672" t="s">
        <v>284</v>
      </c>
      <c r="B613" s="672" t="s">
        <v>60</v>
      </c>
      <c r="C613" s="672" t="s">
        <v>353</v>
      </c>
      <c r="D613" s="87" t="s">
        <v>317</v>
      </c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</row>
    <row r="614" spans="1:18">
      <c r="A614" s="672" t="s">
        <v>284</v>
      </c>
      <c r="B614" s="672" t="s">
        <v>60</v>
      </c>
      <c r="C614" s="672" t="s">
        <v>353</v>
      </c>
      <c r="D614" s="260" t="s">
        <v>95</v>
      </c>
      <c r="E614" s="444"/>
      <c r="F614" s="444"/>
      <c r="G614" s="444"/>
      <c r="H614" s="444"/>
      <c r="I614" s="444"/>
      <c r="J614" s="444"/>
      <c r="K614" s="444"/>
      <c r="L614" s="444"/>
      <c r="M614" s="444"/>
      <c r="N614" s="444"/>
      <c r="O614" s="444"/>
      <c r="P614" s="444"/>
      <c r="Q614" s="444"/>
      <c r="R614" s="444"/>
    </row>
    <row r="615" spans="1:18">
      <c r="A615" s="672" t="s">
        <v>284</v>
      </c>
      <c r="B615" s="672" t="s">
        <v>60</v>
      </c>
      <c r="C615" s="672" t="s">
        <v>353</v>
      </c>
      <c r="D615" s="87" t="s">
        <v>92</v>
      </c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</row>
    <row r="616" spans="1:18">
      <c r="A616" s="672" t="s">
        <v>284</v>
      </c>
      <c r="B616" s="672" t="s">
        <v>60</v>
      </c>
      <c r="C616" s="672" t="s">
        <v>353</v>
      </c>
      <c r="D616" s="260" t="s">
        <v>318</v>
      </c>
      <c r="E616" s="444"/>
      <c r="F616" s="444"/>
      <c r="G616" s="444"/>
      <c r="H616" s="444"/>
      <c r="I616" s="444"/>
      <c r="J616" s="444"/>
      <c r="K616" s="444"/>
      <c r="L616" s="444"/>
      <c r="M616" s="444"/>
      <c r="N616" s="444"/>
      <c r="O616" s="444"/>
      <c r="P616" s="444"/>
      <c r="Q616" s="444"/>
      <c r="R616" s="444"/>
    </row>
    <row r="617" spans="1:18">
      <c r="A617" s="672" t="s">
        <v>284</v>
      </c>
      <c r="B617" s="672" t="s">
        <v>60</v>
      </c>
      <c r="C617" s="672" t="s">
        <v>353</v>
      </c>
      <c r="D617" s="87" t="s">
        <v>82</v>
      </c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</row>
    <row r="618" spans="1:18">
      <c r="A618" s="672" t="s">
        <v>284</v>
      </c>
      <c r="B618" s="672" t="s">
        <v>60</v>
      </c>
      <c r="C618" s="672" t="s">
        <v>353</v>
      </c>
      <c r="D618" s="260" t="s">
        <v>319</v>
      </c>
      <c r="E618" s="80">
        <v>411949.75812405138</v>
      </c>
      <c r="F618" s="80">
        <v>-34054.952163556998</v>
      </c>
      <c r="G618" s="81">
        <v>-7.6355588580211381E-2</v>
      </c>
      <c r="H618" s="255">
        <v>10.668884851339874</v>
      </c>
      <c r="I618" s="255">
        <v>-0.76032136167537523</v>
      </c>
      <c r="J618" s="82">
        <v>13.863843180066283</v>
      </c>
      <c r="K618" s="82">
        <v>0.48618076723605519</v>
      </c>
      <c r="L618" s="81">
        <v>3.6342729561613822E-2</v>
      </c>
      <c r="M618" s="83">
        <v>5711206.8446980845</v>
      </c>
      <c r="N618" s="83">
        <v>-255293.60406168923</v>
      </c>
      <c r="O618" s="81">
        <v>-4.2787829524886037E-2</v>
      </c>
      <c r="P618" s="80">
        <v>3448881.5057816505</v>
      </c>
      <c r="Q618" s="80">
        <v>-144862.80592376832</v>
      </c>
      <c r="R618" s="81">
        <v>-4.0309714147421738E-2</v>
      </c>
    </row>
    <row r="619" spans="1:18">
      <c r="A619" s="672" t="s">
        <v>284</v>
      </c>
      <c r="B619" s="672" t="s">
        <v>60</v>
      </c>
      <c r="C619" s="672" t="s">
        <v>353</v>
      </c>
      <c r="D619" s="87" t="s">
        <v>91</v>
      </c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</row>
    <row r="620" spans="1:18">
      <c r="A620" s="672" t="s">
        <v>284</v>
      </c>
      <c r="B620" s="672" t="s">
        <v>60</v>
      </c>
      <c r="C620" s="672" t="s">
        <v>353</v>
      </c>
      <c r="D620" s="260" t="s">
        <v>320</v>
      </c>
      <c r="E620" s="444"/>
      <c r="F620" s="444"/>
      <c r="G620" s="444"/>
      <c r="H620" s="444"/>
      <c r="I620" s="444"/>
      <c r="J620" s="444"/>
      <c r="K620" s="444"/>
      <c r="L620" s="444"/>
      <c r="M620" s="444"/>
      <c r="N620" s="444"/>
      <c r="O620" s="444"/>
      <c r="P620" s="444"/>
      <c r="Q620" s="444"/>
      <c r="R620" s="444"/>
    </row>
    <row r="621" spans="1:18">
      <c r="A621" s="672" t="s">
        <v>284</v>
      </c>
      <c r="B621" s="672" t="s">
        <v>60</v>
      </c>
      <c r="C621" s="672" t="s">
        <v>353</v>
      </c>
      <c r="D621" s="87" t="s">
        <v>98</v>
      </c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</row>
    <row r="622" spans="1:18">
      <c r="A622" s="672" t="s">
        <v>284</v>
      </c>
      <c r="B622" s="672" t="s">
        <v>60</v>
      </c>
      <c r="C622" s="672" t="s">
        <v>353</v>
      </c>
      <c r="D622" s="260" t="s">
        <v>321</v>
      </c>
      <c r="E622" s="444"/>
      <c r="F622" s="444"/>
      <c r="G622" s="444"/>
      <c r="H622" s="444"/>
      <c r="I622" s="444"/>
      <c r="J622" s="444"/>
      <c r="K622" s="444"/>
      <c r="L622" s="444"/>
      <c r="M622" s="444"/>
      <c r="N622" s="444"/>
      <c r="O622" s="444"/>
      <c r="P622" s="444"/>
      <c r="Q622" s="444"/>
      <c r="R622" s="444"/>
    </row>
    <row r="623" spans="1:18">
      <c r="A623" s="672" t="s">
        <v>284</v>
      </c>
      <c r="B623" s="672" t="s">
        <v>60</v>
      </c>
      <c r="C623" s="672" t="s">
        <v>353</v>
      </c>
      <c r="D623" s="87" t="s">
        <v>112</v>
      </c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</row>
    <row r="624" spans="1:18">
      <c r="A624" s="672" t="s">
        <v>284</v>
      </c>
      <c r="B624" s="672" t="s">
        <v>60</v>
      </c>
      <c r="C624" s="672" t="s">
        <v>353</v>
      </c>
      <c r="D624" s="260" t="s">
        <v>322</v>
      </c>
      <c r="E624" s="444"/>
      <c r="F624" s="444"/>
      <c r="G624" s="444"/>
      <c r="H624" s="444"/>
      <c r="I624" s="444"/>
      <c r="J624" s="444"/>
      <c r="K624" s="444"/>
      <c r="L624" s="444"/>
      <c r="M624" s="444"/>
      <c r="N624" s="444"/>
      <c r="O624" s="444"/>
      <c r="P624" s="444"/>
      <c r="Q624" s="444"/>
      <c r="R624" s="444"/>
    </row>
    <row r="625" spans="1:18">
      <c r="A625" s="672" t="s">
        <v>284</v>
      </c>
      <c r="B625" s="672" t="s">
        <v>60</v>
      </c>
      <c r="C625" s="672" t="s">
        <v>353</v>
      </c>
      <c r="D625" s="87" t="s">
        <v>323</v>
      </c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</row>
    <row r="626" spans="1:18">
      <c r="A626" s="672" t="s">
        <v>284</v>
      </c>
      <c r="B626" s="672" t="s">
        <v>60</v>
      </c>
      <c r="C626" s="672" t="s">
        <v>353</v>
      </c>
      <c r="D626" s="260" t="s">
        <v>102</v>
      </c>
      <c r="E626" s="444"/>
      <c r="F626" s="444"/>
      <c r="G626" s="444"/>
      <c r="H626" s="444"/>
      <c r="I626" s="444"/>
      <c r="J626" s="444"/>
      <c r="K626" s="444"/>
      <c r="L626" s="444"/>
      <c r="M626" s="444"/>
      <c r="N626" s="444"/>
      <c r="O626" s="444"/>
      <c r="P626" s="444"/>
      <c r="Q626" s="444"/>
      <c r="R626" s="444"/>
    </row>
    <row r="627" spans="1:18">
      <c r="A627" s="672" t="s">
        <v>284</v>
      </c>
      <c r="B627" s="672" t="s">
        <v>60</v>
      </c>
      <c r="C627" s="672" t="s">
        <v>353</v>
      </c>
      <c r="D627" s="87" t="s">
        <v>90</v>
      </c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</row>
    <row r="628" spans="1:18">
      <c r="A628" s="672" t="s">
        <v>284</v>
      </c>
      <c r="B628" s="672" t="s">
        <v>60</v>
      </c>
      <c r="C628" s="672" t="s">
        <v>353</v>
      </c>
      <c r="D628" s="260" t="s">
        <v>106</v>
      </c>
      <c r="E628" s="444"/>
      <c r="F628" s="444"/>
      <c r="G628" s="444"/>
      <c r="H628" s="444"/>
      <c r="I628" s="444"/>
      <c r="J628" s="444"/>
      <c r="K628" s="444"/>
      <c r="L628" s="444"/>
      <c r="M628" s="444"/>
      <c r="N628" s="444"/>
      <c r="O628" s="444"/>
      <c r="P628" s="444"/>
      <c r="Q628" s="444"/>
      <c r="R628" s="444"/>
    </row>
    <row r="629" spans="1:18">
      <c r="A629" s="672" t="s">
        <v>284</v>
      </c>
      <c r="B629" s="672" t="s">
        <v>60</v>
      </c>
      <c r="C629" s="672" t="s">
        <v>353</v>
      </c>
      <c r="D629" s="87" t="s">
        <v>324</v>
      </c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</row>
    <row r="630" spans="1:18">
      <c r="A630" s="672" t="s">
        <v>284</v>
      </c>
      <c r="B630" s="672" t="s">
        <v>60</v>
      </c>
      <c r="C630" s="672" t="s">
        <v>353</v>
      </c>
      <c r="D630" s="260" t="s">
        <v>103</v>
      </c>
      <c r="E630" s="444"/>
      <c r="F630" s="444"/>
      <c r="G630" s="444"/>
      <c r="H630" s="444"/>
      <c r="I630" s="444"/>
      <c r="J630" s="444"/>
      <c r="K630" s="444"/>
      <c r="L630" s="444"/>
      <c r="M630" s="444"/>
      <c r="N630" s="444"/>
      <c r="O630" s="444"/>
      <c r="P630" s="444"/>
      <c r="Q630" s="444"/>
      <c r="R630" s="444"/>
    </row>
    <row r="631" spans="1:18">
      <c r="A631" s="672" t="s">
        <v>284</v>
      </c>
      <c r="B631" s="672" t="s">
        <v>60</v>
      </c>
      <c r="C631" s="672" t="s">
        <v>353</v>
      </c>
      <c r="D631" s="87" t="s">
        <v>93</v>
      </c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</row>
    <row r="632" spans="1:18">
      <c r="A632" s="672" t="s">
        <v>284</v>
      </c>
      <c r="B632" s="672" t="s">
        <v>60</v>
      </c>
      <c r="C632" s="672" t="s">
        <v>353</v>
      </c>
      <c r="D632" s="260" t="s">
        <v>101</v>
      </c>
      <c r="E632" s="444"/>
      <c r="F632" s="444"/>
      <c r="G632" s="444"/>
      <c r="H632" s="444"/>
      <c r="I632" s="444"/>
      <c r="J632" s="444"/>
      <c r="K632" s="444"/>
      <c r="L632" s="444"/>
      <c r="M632" s="444"/>
      <c r="N632" s="444"/>
      <c r="O632" s="444"/>
      <c r="P632" s="444"/>
      <c r="Q632" s="444"/>
      <c r="R632" s="444"/>
    </row>
    <row r="633" spans="1:18">
      <c r="A633" s="672" t="s">
        <v>284</v>
      </c>
      <c r="B633" s="672" t="s">
        <v>60</v>
      </c>
      <c r="C633" s="672" t="s">
        <v>353</v>
      </c>
      <c r="D633" s="87" t="s">
        <v>94</v>
      </c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</row>
    <row r="634" spans="1:18">
      <c r="A634" s="672" t="s">
        <v>284</v>
      </c>
      <c r="B634" s="672" t="s">
        <v>60</v>
      </c>
      <c r="C634" s="672" t="s">
        <v>353</v>
      </c>
      <c r="D634" s="260" t="s">
        <v>107</v>
      </c>
      <c r="E634" s="444"/>
      <c r="F634" s="444"/>
      <c r="G634" s="444"/>
      <c r="H634" s="444"/>
      <c r="I634" s="444"/>
      <c r="J634" s="444"/>
      <c r="K634" s="444"/>
      <c r="L634" s="444"/>
      <c r="M634" s="444"/>
      <c r="N634" s="444"/>
      <c r="O634" s="444"/>
      <c r="P634" s="444"/>
      <c r="Q634" s="444"/>
      <c r="R634" s="444"/>
    </row>
    <row r="635" spans="1:18">
      <c r="A635" s="672" t="s">
        <v>284</v>
      </c>
      <c r="B635" s="672" t="s">
        <v>60</v>
      </c>
      <c r="C635" s="672" t="s">
        <v>353</v>
      </c>
      <c r="D635" s="87" t="s">
        <v>325</v>
      </c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</row>
    <row r="636" spans="1:18">
      <c r="A636" s="672" t="s">
        <v>284</v>
      </c>
      <c r="B636" s="672" t="s">
        <v>60</v>
      </c>
      <c r="C636" s="672" t="s">
        <v>353</v>
      </c>
      <c r="D636" s="260" t="s">
        <v>326</v>
      </c>
      <c r="E636" s="80">
        <v>545.00827789306641</v>
      </c>
      <c r="F636" s="80">
        <v>-364.66220569381949</v>
      </c>
      <c r="G636" s="81">
        <v>-0.40087285701074338</v>
      </c>
      <c r="H636" s="255">
        <v>1.4114902230667642E-2</v>
      </c>
      <c r="I636" s="255">
        <v>-9.1960882207636607E-3</v>
      </c>
      <c r="J636" s="82">
        <v>6.6868935523146282</v>
      </c>
      <c r="K636" s="82">
        <v>-2.0474833243094297</v>
      </c>
      <c r="L636" s="81">
        <v>-0.23441664508307852</v>
      </c>
      <c r="M636" s="83">
        <v>3644.4123394012449</v>
      </c>
      <c r="N636" s="83">
        <v>-4300.9924977874753</v>
      </c>
      <c r="O636" s="81">
        <v>-0.5413182318484947</v>
      </c>
      <c r="P636" s="80">
        <v>545.00827789306641</v>
      </c>
      <c r="Q636" s="80">
        <v>-2456.8965225219727</v>
      </c>
      <c r="R636" s="81">
        <v>-0.81844584884313643</v>
      </c>
    </row>
    <row r="637" spans="1:18">
      <c r="A637" s="672" t="s">
        <v>284</v>
      </c>
      <c r="B637" s="672" t="s">
        <v>60</v>
      </c>
      <c r="C637" s="672" t="s">
        <v>353</v>
      </c>
      <c r="D637" s="87" t="s">
        <v>327</v>
      </c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</row>
    <row r="638" spans="1:18">
      <c r="A638" s="672" t="s">
        <v>284</v>
      </c>
      <c r="B638" s="672" t="s">
        <v>60</v>
      </c>
      <c r="C638" s="672" t="s">
        <v>353</v>
      </c>
      <c r="D638" s="260" t="s">
        <v>85</v>
      </c>
      <c r="E638" s="444"/>
      <c r="F638" s="444"/>
      <c r="G638" s="444"/>
      <c r="H638" s="444"/>
      <c r="I638" s="444"/>
      <c r="J638" s="444"/>
      <c r="K638" s="444"/>
      <c r="L638" s="444"/>
      <c r="M638" s="444"/>
      <c r="N638" s="444"/>
      <c r="O638" s="444"/>
      <c r="P638" s="444"/>
      <c r="Q638" s="444"/>
      <c r="R638" s="444"/>
    </row>
    <row r="639" spans="1:18">
      <c r="A639" s="672" t="s">
        <v>284</v>
      </c>
      <c r="B639" s="672" t="s">
        <v>60</v>
      </c>
      <c r="C639" s="672" t="s">
        <v>353</v>
      </c>
      <c r="D639" s="87" t="s">
        <v>84</v>
      </c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</row>
    <row r="640" spans="1:18">
      <c r="A640" s="672" t="s">
        <v>284</v>
      </c>
      <c r="B640" s="672" t="s">
        <v>60</v>
      </c>
      <c r="C640" s="672" t="s">
        <v>353</v>
      </c>
      <c r="D640" s="260" t="s">
        <v>89</v>
      </c>
      <c r="E640" s="444"/>
      <c r="F640" s="444"/>
      <c r="G640" s="444"/>
      <c r="H640" s="444"/>
      <c r="I640" s="444"/>
      <c r="J640" s="444"/>
      <c r="K640" s="444"/>
      <c r="L640" s="444"/>
      <c r="M640" s="444"/>
      <c r="N640" s="444"/>
      <c r="O640" s="444"/>
      <c r="P640" s="444"/>
      <c r="Q640" s="444"/>
      <c r="R640" s="444"/>
    </row>
    <row r="641" spans="1:18">
      <c r="A641" s="672" t="s">
        <v>284</v>
      </c>
      <c r="B641" s="672" t="s">
        <v>60</v>
      </c>
      <c r="C641" s="672" t="s">
        <v>353</v>
      </c>
      <c r="D641" s="87" t="s">
        <v>105</v>
      </c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</row>
    <row r="642" spans="1:18">
      <c r="A642" s="672" t="s">
        <v>284</v>
      </c>
      <c r="B642" s="672" t="s">
        <v>60</v>
      </c>
      <c r="C642" s="672" t="s">
        <v>353</v>
      </c>
      <c r="D642" s="260" t="s">
        <v>100</v>
      </c>
      <c r="E642" s="444"/>
      <c r="F642" s="444"/>
      <c r="G642" s="444"/>
      <c r="H642" s="444"/>
      <c r="I642" s="444"/>
      <c r="J642" s="444"/>
      <c r="K642" s="444"/>
      <c r="L642" s="444"/>
      <c r="M642" s="444"/>
      <c r="N642" s="444"/>
      <c r="O642" s="444"/>
      <c r="P642" s="444"/>
      <c r="Q642" s="444"/>
      <c r="R642" s="444"/>
    </row>
    <row r="643" spans="1:18">
      <c r="A643" s="672" t="s">
        <v>284</v>
      </c>
      <c r="B643" s="672" t="s">
        <v>60</v>
      </c>
      <c r="C643" s="672" t="s">
        <v>353</v>
      </c>
      <c r="D643" s="87" t="s">
        <v>86</v>
      </c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</row>
    <row r="644" spans="1:18">
      <c r="A644" s="672" t="s">
        <v>284</v>
      </c>
      <c r="B644" s="672" t="s">
        <v>60</v>
      </c>
      <c r="C644" s="672" t="s">
        <v>353</v>
      </c>
      <c r="D644" s="260" t="s">
        <v>328</v>
      </c>
      <c r="E644" s="80">
        <v>25.835949707284271</v>
      </c>
      <c r="F644" s="80">
        <v>-9.8506973659311825</v>
      </c>
      <c r="G644" s="81">
        <v>-0.276033143313276</v>
      </c>
      <c r="H644" s="255">
        <v>6.6911259690318749E-4</v>
      </c>
      <c r="I644" s="255">
        <v>-2.4538458001644521E-4</v>
      </c>
      <c r="J644" s="82">
        <v>27.135527497973076</v>
      </c>
      <c r="K644" s="82">
        <v>3.0184124024441701</v>
      </c>
      <c r="L644" s="81">
        <v>0.12515644555694624</v>
      </c>
      <c r="M644" s="83">
        <v>701.07212371826176</v>
      </c>
      <c r="N644" s="83">
        <v>-159.58685111999512</v>
      </c>
      <c r="O644" s="81">
        <v>-0.18542402482933054</v>
      </c>
      <c r="P644" s="80">
        <v>77.983551025390625</v>
      </c>
      <c r="Q644" s="80">
        <v>-29.733467102050781</v>
      </c>
      <c r="R644" s="81">
        <v>-0.276033143313276</v>
      </c>
    </row>
    <row r="645" spans="1:18">
      <c r="A645" s="672" t="s">
        <v>284</v>
      </c>
      <c r="B645" s="672" t="s">
        <v>60</v>
      </c>
      <c r="C645" s="672" t="s">
        <v>353</v>
      </c>
      <c r="D645" s="87" t="s">
        <v>97</v>
      </c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</row>
    <row r="646" spans="1:18">
      <c r="A646" s="672" t="s">
        <v>284</v>
      </c>
      <c r="B646" s="672" t="s">
        <v>60</v>
      </c>
      <c r="C646" s="672" t="s">
        <v>353</v>
      </c>
      <c r="D646" s="260" t="s">
        <v>88</v>
      </c>
      <c r="E646" s="444"/>
      <c r="F646" s="444"/>
      <c r="G646" s="444"/>
      <c r="H646" s="444"/>
      <c r="I646" s="444"/>
      <c r="J646" s="444"/>
      <c r="K646" s="444"/>
      <c r="L646" s="444"/>
      <c r="M646" s="444"/>
      <c r="N646" s="444"/>
      <c r="O646" s="444"/>
      <c r="P646" s="444"/>
      <c r="Q646" s="444"/>
      <c r="R646" s="444"/>
    </row>
    <row r="647" spans="1:18">
      <c r="A647" s="672" t="s">
        <v>284</v>
      </c>
      <c r="B647" s="672" t="s">
        <v>60</v>
      </c>
      <c r="C647" s="672" t="s">
        <v>353</v>
      </c>
      <c r="D647" s="87" t="s">
        <v>329</v>
      </c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</row>
    <row r="648" spans="1:18">
      <c r="A648" s="672" t="s">
        <v>284</v>
      </c>
      <c r="B648" s="672" t="s">
        <v>60</v>
      </c>
      <c r="C648" s="672" t="s">
        <v>353</v>
      </c>
      <c r="D648" s="260" t="s">
        <v>99</v>
      </c>
      <c r="E648" s="444"/>
      <c r="F648" s="444"/>
      <c r="G648" s="444"/>
      <c r="H648" s="444"/>
      <c r="I648" s="444"/>
      <c r="J648" s="444"/>
      <c r="K648" s="444"/>
      <c r="L648" s="444"/>
      <c r="M648" s="444"/>
      <c r="N648" s="444"/>
      <c r="O648" s="444"/>
      <c r="P648" s="444"/>
      <c r="Q648" s="444"/>
      <c r="R648" s="444"/>
    </row>
    <row r="649" spans="1:18">
      <c r="A649" s="672" t="s">
        <v>284</v>
      </c>
      <c r="B649" s="672" t="s">
        <v>60</v>
      </c>
      <c r="C649" s="672" t="s">
        <v>353</v>
      </c>
      <c r="D649" s="87" t="s">
        <v>104</v>
      </c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</row>
    <row r="650" spans="1:18">
      <c r="A650" s="672" t="s">
        <v>284</v>
      </c>
      <c r="B650" s="672" t="s">
        <v>60</v>
      </c>
      <c r="C650" s="672" t="s">
        <v>353</v>
      </c>
      <c r="D650" s="260" t="s">
        <v>330</v>
      </c>
      <c r="E650" s="444"/>
      <c r="F650" s="444"/>
      <c r="G650" s="444"/>
      <c r="H650" s="444"/>
      <c r="I650" s="444"/>
      <c r="J650" s="444"/>
      <c r="K650" s="444"/>
      <c r="L650" s="444"/>
      <c r="M650" s="444"/>
      <c r="N650" s="444"/>
      <c r="O650" s="444"/>
      <c r="P650" s="444"/>
      <c r="Q650" s="444"/>
      <c r="R650" s="444"/>
    </row>
    <row r="651" spans="1:18">
      <c r="A651" s="672" t="s">
        <v>284</v>
      </c>
      <c r="B651" s="672" t="s">
        <v>60</v>
      </c>
      <c r="C651" s="672" t="s">
        <v>353</v>
      </c>
      <c r="D651" s="87" t="s">
        <v>87</v>
      </c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</row>
    <row r="652" spans="1:18">
      <c r="A652" s="672" t="s">
        <v>284</v>
      </c>
      <c r="B652" s="672" t="s">
        <v>60</v>
      </c>
      <c r="C652" s="672" t="s">
        <v>353</v>
      </c>
      <c r="D652" s="260" t="s">
        <v>109</v>
      </c>
      <c r="E652" s="444"/>
      <c r="F652" s="444"/>
      <c r="G652" s="444"/>
      <c r="H652" s="444"/>
      <c r="I652" s="444"/>
      <c r="J652" s="444"/>
      <c r="K652" s="444"/>
      <c r="L652" s="444"/>
      <c r="M652" s="444"/>
      <c r="N652" s="444"/>
      <c r="O652" s="444"/>
      <c r="P652" s="444"/>
      <c r="Q652" s="444"/>
      <c r="R652" s="444"/>
    </row>
    <row r="653" spans="1:18">
      <c r="A653" s="672" t="s">
        <v>284</v>
      </c>
      <c r="B653" s="672" t="s">
        <v>60</v>
      </c>
      <c r="C653" s="672" t="s">
        <v>353</v>
      </c>
      <c r="D653" s="87" t="s">
        <v>110</v>
      </c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</row>
    <row r="654" spans="1:18">
      <c r="A654" s="672" t="s">
        <v>284</v>
      </c>
      <c r="B654" s="672" t="s">
        <v>60</v>
      </c>
      <c r="C654" s="672" t="s">
        <v>353</v>
      </c>
      <c r="D654" s="260" t="s">
        <v>331</v>
      </c>
      <c r="E654" s="444"/>
      <c r="F654" s="444"/>
      <c r="G654" s="444"/>
      <c r="H654" s="444"/>
      <c r="I654" s="444"/>
      <c r="J654" s="444"/>
      <c r="K654" s="444"/>
      <c r="L654" s="444"/>
      <c r="M654" s="444"/>
      <c r="N654" s="444"/>
      <c r="O654" s="444"/>
      <c r="P654" s="444"/>
      <c r="Q654" s="444"/>
      <c r="R654" s="444"/>
    </row>
    <row r="655" spans="1:18">
      <c r="A655" s="672" t="s">
        <v>284</v>
      </c>
      <c r="B655" s="672" t="s">
        <v>60</v>
      </c>
      <c r="C655" s="672" t="s">
        <v>353</v>
      </c>
      <c r="D655" s="87" t="s">
        <v>332</v>
      </c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</row>
    <row r="656" spans="1:18">
      <c r="A656" s="672" t="s">
        <v>284</v>
      </c>
      <c r="B656" s="672" t="s">
        <v>60</v>
      </c>
      <c r="C656" s="672" t="s">
        <v>353</v>
      </c>
      <c r="D656" s="260" t="s">
        <v>333</v>
      </c>
      <c r="E656" s="80">
        <v>995.34655151282368</v>
      </c>
      <c r="F656" s="80">
        <v>987.35097578337638</v>
      </c>
      <c r="G656" s="81">
        <v>123.48716455114277</v>
      </c>
      <c r="H656" s="255">
        <v>2.5777992427102606E-2</v>
      </c>
      <c r="I656" s="255">
        <v>2.5573099784276698E-2</v>
      </c>
      <c r="J656" s="82">
        <v>11.548466219542854</v>
      </c>
      <c r="K656" s="82">
        <v>1.3493221322296041</v>
      </c>
      <c r="L656" s="81">
        <v>0.13229758504030062</v>
      </c>
      <c r="M656" s="83">
        <v>11494.726026884317</v>
      </c>
      <c r="N656" s="83">
        <v>11413.177997958659</v>
      </c>
      <c r="O656" s="81">
        <v>139.9565157897735</v>
      </c>
      <c r="P656" s="80">
        <v>1128.1092938184738</v>
      </c>
      <c r="Q656" s="80">
        <v>1121.6064667701721</v>
      </c>
      <c r="R656" s="81">
        <v>172.47982430396871</v>
      </c>
    </row>
    <row r="657" spans="1:18">
      <c r="A657" s="672" t="s">
        <v>284</v>
      </c>
      <c r="B657" s="672" t="s">
        <v>60</v>
      </c>
      <c r="C657" s="672" t="s">
        <v>353</v>
      </c>
      <c r="D657" s="87" t="s">
        <v>334</v>
      </c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</row>
    <row r="658" spans="1:18">
      <c r="A658" s="672" t="s">
        <v>284</v>
      </c>
      <c r="B658" s="672" t="s">
        <v>60</v>
      </c>
      <c r="C658" s="672" t="s">
        <v>353</v>
      </c>
      <c r="D658" s="260" t="s">
        <v>335</v>
      </c>
      <c r="E658" s="444"/>
      <c r="F658" s="444"/>
      <c r="G658" s="444"/>
      <c r="H658" s="444"/>
      <c r="I658" s="444"/>
      <c r="J658" s="444"/>
      <c r="K658" s="444"/>
      <c r="L658" s="444"/>
      <c r="M658" s="444"/>
      <c r="N658" s="444"/>
      <c r="O658" s="444"/>
      <c r="P658" s="444"/>
      <c r="Q658" s="444"/>
      <c r="R658" s="444"/>
    </row>
    <row r="659" spans="1:18">
      <c r="A659" s="672" t="s">
        <v>284</v>
      </c>
      <c r="B659" s="672" t="s">
        <v>60</v>
      </c>
      <c r="C659" s="672" t="s">
        <v>353</v>
      </c>
      <c r="D659" s="87" t="s">
        <v>336</v>
      </c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</row>
    <row r="660" spans="1:18">
      <c r="A660" s="672" t="s">
        <v>284</v>
      </c>
      <c r="B660" s="672" t="s">
        <v>60</v>
      </c>
      <c r="C660" s="672" t="s">
        <v>353</v>
      </c>
      <c r="D660" s="260" t="s">
        <v>337</v>
      </c>
      <c r="E660" s="80">
        <v>85375.728691734184</v>
      </c>
      <c r="F660" s="80">
        <v>-3995.700014315109</v>
      </c>
      <c r="G660" s="81">
        <v>-4.4708919530170289E-2</v>
      </c>
      <c r="H660" s="255">
        <v>2.2111041469213712</v>
      </c>
      <c r="I660" s="255">
        <v>-7.9105944300634778E-2</v>
      </c>
      <c r="J660" s="82">
        <v>16.952338571358947</v>
      </c>
      <c r="K660" s="82">
        <v>-8.3045262631184613E-2</v>
      </c>
      <c r="L660" s="81">
        <v>-4.8748688870448092E-3</v>
      </c>
      <c r="M660" s="83">
        <v>1447318.258558762</v>
      </c>
      <c r="N660" s="83">
        <v>-75158.333240871783</v>
      </c>
      <c r="O660" s="81">
        <v>-4.9365838296424221E-2</v>
      </c>
      <c r="P660" s="80">
        <v>977708.0220156908</v>
      </c>
      <c r="Q660" s="80">
        <v>-19676.378380818525</v>
      </c>
      <c r="R660" s="81">
        <v>-1.9727978874540447E-2</v>
      </c>
    </row>
    <row r="661" spans="1:18">
      <c r="A661" s="672" t="s">
        <v>284</v>
      </c>
      <c r="B661" s="672" t="s">
        <v>60</v>
      </c>
      <c r="C661" s="672" t="s">
        <v>353</v>
      </c>
      <c r="D661" s="87" t="s">
        <v>338</v>
      </c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</row>
    <row r="662" spans="1:18">
      <c r="A662" s="672" t="s">
        <v>284</v>
      </c>
      <c r="B662" s="672" t="s">
        <v>116</v>
      </c>
      <c r="C662" s="672" t="s">
        <v>345</v>
      </c>
      <c r="D662" s="260" t="s">
        <v>312</v>
      </c>
      <c r="E662" s="80">
        <v>9088499.0445617028</v>
      </c>
      <c r="F662" s="80">
        <v>559740.48453785107</v>
      </c>
      <c r="G662" s="81">
        <v>6.5629772562853003E-2</v>
      </c>
      <c r="H662" s="255">
        <v>4.3740287573968031</v>
      </c>
      <c r="I662" s="255">
        <v>0.23965292451188702</v>
      </c>
      <c r="J662" s="82">
        <v>4.7410221509539463</v>
      </c>
      <c r="K662" s="82">
        <v>8.8200824250769472E-2</v>
      </c>
      <c r="L662" s="81">
        <v>1.8956417635161038E-2</v>
      </c>
      <c r="M662" s="83">
        <v>43088775.289190814</v>
      </c>
      <c r="N662" s="83">
        <v>3405985.570809558</v>
      </c>
      <c r="O662" s="81">
        <v>8.5830295576016152E-2</v>
      </c>
      <c r="P662" s="80">
        <v>6990534.1769142207</v>
      </c>
      <c r="Q662" s="80">
        <v>566798.54079010151</v>
      </c>
      <c r="R662" s="81">
        <v>8.8235035327837677E-2</v>
      </c>
    </row>
    <row r="663" spans="1:18">
      <c r="A663" s="672" t="s">
        <v>284</v>
      </c>
      <c r="B663" s="672" t="s">
        <v>116</v>
      </c>
      <c r="C663" s="672" t="s">
        <v>345</v>
      </c>
      <c r="D663" s="87" t="s">
        <v>313</v>
      </c>
      <c r="E663" s="88">
        <v>17343033.841891278</v>
      </c>
      <c r="F663" s="88">
        <v>121162.35004458204</v>
      </c>
      <c r="G663" s="84">
        <v>7.0353765037640421E-3</v>
      </c>
      <c r="H663" s="256">
        <v>8.3466949155185546</v>
      </c>
      <c r="I663" s="256">
        <v>-1.7286905474556136E-3</v>
      </c>
      <c r="J663" s="85">
        <v>3.8381314354263516</v>
      </c>
      <c r="K663" s="85">
        <v>-0.31443548167248991</v>
      </c>
      <c r="L663" s="84">
        <v>-7.5720750068530573E-2</v>
      </c>
      <c r="M663" s="86">
        <v>66564843.374225959</v>
      </c>
      <c r="N663" s="86">
        <v>-4950130.4333443046</v>
      </c>
      <c r="O663" s="84">
        <v>-6.9218097550646174E-2</v>
      </c>
      <c r="P663" s="88">
        <v>16265928.436444495</v>
      </c>
      <c r="Q663" s="88">
        <v>170445.18497880176</v>
      </c>
      <c r="R663" s="84">
        <v>1.0589628302292856E-2</v>
      </c>
    </row>
    <row r="664" spans="1:18">
      <c r="A664" s="672" t="s">
        <v>284</v>
      </c>
      <c r="B664" s="672" t="s">
        <v>116</v>
      </c>
      <c r="C664" s="672" t="s">
        <v>345</v>
      </c>
      <c r="D664" s="260" t="s">
        <v>314</v>
      </c>
      <c r="E664" s="80">
        <v>1971882.0056986227</v>
      </c>
      <c r="F664" s="80">
        <v>44403.244328306522</v>
      </c>
      <c r="G664" s="81">
        <v>2.3036956472993045E-2</v>
      </c>
      <c r="H664" s="255">
        <v>0.94900913306252221</v>
      </c>
      <c r="I664" s="255">
        <v>1.4650216307572905E-2</v>
      </c>
      <c r="J664" s="82">
        <v>5.4981913383053014</v>
      </c>
      <c r="K664" s="82">
        <v>1.3969432267840531E-2</v>
      </c>
      <c r="L664" s="81">
        <v>2.5472040532243758E-3</v>
      </c>
      <c r="M664" s="83">
        <v>10841784.563892253</v>
      </c>
      <c r="N664" s="83">
        <v>271063.31736321375</v>
      </c>
      <c r="O664" s="81">
        <v>2.5642840355119483E-2</v>
      </c>
      <c r="P664" s="80">
        <v>1215420.8833394048</v>
      </c>
      <c r="Q664" s="80">
        <v>71527.687445818912</v>
      </c>
      <c r="R664" s="81">
        <v>6.253004013188744E-2</v>
      </c>
    </row>
    <row r="665" spans="1:18">
      <c r="A665" s="672" t="s">
        <v>284</v>
      </c>
      <c r="B665" s="672" t="s">
        <v>116</v>
      </c>
      <c r="C665" s="672" t="s">
        <v>345</v>
      </c>
      <c r="D665" s="87" t="s">
        <v>315</v>
      </c>
      <c r="E665" s="88">
        <v>3287.5458163022995</v>
      </c>
      <c r="F665" s="88">
        <v>375.0458163022995</v>
      </c>
      <c r="G665" s="84">
        <v>0.12877109572611142</v>
      </c>
      <c r="H665" s="256">
        <v>1.5821996427859315E-3</v>
      </c>
      <c r="I665" s="256">
        <v>1.7034473699485447E-4</v>
      </c>
      <c r="J665" s="85">
        <v>3.1526998301161551</v>
      </c>
      <c r="K665" s="85">
        <v>-0.44761604971214419</v>
      </c>
      <c r="L665" s="84">
        <v>-0.12432688259939326</v>
      </c>
      <c r="M665" s="86">
        <v>10364.645136555337</v>
      </c>
      <c r="N665" s="86">
        <v>-121.27486344458521</v>
      </c>
      <c r="O665" s="84">
        <v>-1.1565495773817281E-2</v>
      </c>
      <c r="P665" s="88">
        <v>917.0091632604599</v>
      </c>
      <c r="Q665" s="88">
        <v>123.0091632604599</v>
      </c>
      <c r="R665" s="84">
        <v>0.15492337942123413</v>
      </c>
    </row>
    <row r="666" spans="1:18">
      <c r="A666" s="672" t="s">
        <v>284</v>
      </c>
      <c r="B666" s="672" t="s">
        <v>116</v>
      </c>
      <c r="C666" s="672" t="s">
        <v>345</v>
      </c>
      <c r="D666" s="260" t="s">
        <v>316</v>
      </c>
      <c r="E666" s="80">
        <v>46913.972785651684</v>
      </c>
      <c r="F666" s="80">
        <v>-10683.54001107809</v>
      </c>
      <c r="G666" s="81">
        <v>-0.18548613459719865</v>
      </c>
      <c r="H666" s="255">
        <v>2.257832289820827E-2</v>
      </c>
      <c r="I666" s="255">
        <v>-5.3424774463161177E-3</v>
      </c>
      <c r="J666" s="82">
        <v>12.750721815303393</v>
      </c>
      <c r="K666" s="82">
        <v>0.32908970571663865</v>
      </c>
      <c r="L666" s="81">
        <v>2.6493274218180568E-2</v>
      </c>
      <c r="M666" s="83">
        <v>598187.01624055859</v>
      </c>
      <c r="N666" s="83">
        <v>-117268.09814763395</v>
      </c>
      <c r="O666" s="81">
        <v>-0.16390699540657205</v>
      </c>
      <c r="P666" s="80">
        <v>45140.768643796444</v>
      </c>
      <c r="Q666" s="80">
        <v>-17857.311768114567</v>
      </c>
      <c r="R666" s="81">
        <v>-0.28345803001226516</v>
      </c>
    </row>
    <row r="667" spans="1:18">
      <c r="A667" s="672" t="s">
        <v>284</v>
      </c>
      <c r="B667" s="672" t="s">
        <v>116</v>
      </c>
      <c r="C667" s="672" t="s">
        <v>345</v>
      </c>
      <c r="D667" s="87" t="s">
        <v>96</v>
      </c>
      <c r="E667" s="88">
        <v>41332.015906530491</v>
      </c>
      <c r="F667" s="88">
        <v>886.89310054050293</v>
      </c>
      <c r="G667" s="84">
        <v>2.1928307766422524E-2</v>
      </c>
      <c r="H667" s="256">
        <v>1.9891890320935277E-2</v>
      </c>
      <c r="I667" s="256">
        <v>2.8583193502642115E-4</v>
      </c>
      <c r="J667" s="85">
        <v>9.9475317133273187</v>
      </c>
      <c r="K667" s="85">
        <v>-4.4643128455527759E-2</v>
      </c>
      <c r="L667" s="84">
        <v>-4.4678089767654968E-3</v>
      </c>
      <c r="M667" s="86">
        <v>411151.53900596127</v>
      </c>
      <c r="N667" s="86">
        <v>7016.8004311304539</v>
      </c>
      <c r="O667" s="84">
        <v>1.736252729937296E-2</v>
      </c>
      <c r="P667" s="88">
        <v>71739.863907708903</v>
      </c>
      <c r="Q667" s="88">
        <v>2146.099810018437</v>
      </c>
      <c r="R667" s="84">
        <v>3.0837530313864103E-2</v>
      </c>
    </row>
    <row r="668" spans="1:18">
      <c r="A668" s="672" t="s">
        <v>284</v>
      </c>
      <c r="B668" s="672" t="s">
        <v>116</v>
      </c>
      <c r="C668" s="672" t="s">
        <v>345</v>
      </c>
      <c r="D668" s="260" t="s">
        <v>317</v>
      </c>
      <c r="E668" s="80">
        <v>61002.991283356445</v>
      </c>
      <c r="F668" s="80">
        <v>44014.562730951002</v>
      </c>
      <c r="G668" s="81">
        <v>2.5908554517079714</v>
      </c>
      <c r="H668" s="255">
        <v>2.9358955406425479E-2</v>
      </c>
      <c r="I668" s="255">
        <v>2.112369491083927E-2</v>
      </c>
      <c r="J668" s="82">
        <v>7.1624676865833328</v>
      </c>
      <c r="K668" s="82">
        <v>-0.21931397837022892</v>
      </c>
      <c r="L668" s="81">
        <v>-2.9710168672620666E-2</v>
      </c>
      <c r="M668" s="83">
        <v>436931.95385196526</v>
      </c>
      <c r="N668" s="83">
        <v>311527.08344744518</v>
      </c>
      <c r="O668" s="81">
        <v>2.4841705305587283</v>
      </c>
      <c r="P668" s="80">
        <v>92524.482033170294</v>
      </c>
      <c r="Q668" s="80">
        <v>72997.1154144865</v>
      </c>
      <c r="R668" s="81">
        <v>3.7381955713702237</v>
      </c>
    </row>
    <row r="669" spans="1:18">
      <c r="A669" s="672" t="s">
        <v>284</v>
      </c>
      <c r="B669" s="672" t="s">
        <v>116</v>
      </c>
      <c r="C669" s="672" t="s">
        <v>345</v>
      </c>
      <c r="D669" s="87" t="s">
        <v>95</v>
      </c>
      <c r="E669" s="88">
        <v>190920.38324990269</v>
      </c>
      <c r="F669" s="88">
        <v>-23032.764437282865</v>
      </c>
      <c r="G669" s="84">
        <v>-0.10765330955054878</v>
      </c>
      <c r="H669" s="256">
        <v>9.1884396159780418E-2</v>
      </c>
      <c r="I669" s="256">
        <v>-1.1830900379823275E-2</v>
      </c>
      <c r="J669" s="85">
        <v>9.5576719103042969</v>
      </c>
      <c r="K669" s="85">
        <v>0.27442898113502601</v>
      </c>
      <c r="L669" s="84">
        <v>2.9561758022375033E-2</v>
      </c>
      <c r="M669" s="86">
        <v>1824754.384092126</v>
      </c>
      <c r="N669" s="86">
        <v>-161424.66134844813</v>
      </c>
      <c r="O669" s="84">
        <v>-8.1273972615414899E-2</v>
      </c>
      <c r="P669" s="88">
        <v>435608.66729754233</v>
      </c>
      <c r="Q669" s="88">
        <v>-47715.917918384308</v>
      </c>
      <c r="R669" s="84">
        <v>-9.8724375663752098E-2</v>
      </c>
    </row>
    <row r="670" spans="1:18">
      <c r="A670" s="672" t="s">
        <v>284</v>
      </c>
      <c r="B670" s="672" t="s">
        <v>116</v>
      </c>
      <c r="C670" s="672" t="s">
        <v>345</v>
      </c>
      <c r="D670" s="260" t="s">
        <v>92</v>
      </c>
      <c r="E670" s="80">
        <v>207168.44281946926</v>
      </c>
      <c r="F670" s="80">
        <v>6123.5018212947762</v>
      </c>
      <c r="G670" s="81">
        <v>3.0458373092563312E-2</v>
      </c>
      <c r="H670" s="255">
        <v>9.9704111985322197E-2</v>
      </c>
      <c r="I670" s="255">
        <v>2.2461596307298271E-3</v>
      </c>
      <c r="J670" s="82">
        <v>9.6418604297042219</v>
      </c>
      <c r="K670" s="82">
        <v>0.55420757948617982</v>
      </c>
      <c r="L670" s="81">
        <v>6.0984677630251095E-2</v>
      </c>
      <c r="M670" s="83">
        <v>1997489.2111044824</v>
      </c>
      <c r="N670" s="83">
        <v>170462.58002050407</v>
      </c>
      <c r="O670" s="81">
        <v>9.3300544787006362E-2</v>
      </c>
      <c r="P670" s="80">
        <v>289441.08317687083</v>
      </c>
      <c r="Q670" s="80">
        <v>24704.804078955436</v>
      </c>
      <c r="R670" s="81">
        <v>9.3318543885018923E-2</v>
      </c>
    </row>
    <row r="671" spans="1:18">
      <c r="A671" s="672" t="s">
        <v>284</v>
      </c>
      <c r="B671" s="672" t="s">
        <v>116</v>
      </c>
      <c r="C671" s="672" t="s">
        <v>345</v>
      </c>
      <c r="D671" s="87" t="s">
        <v>318</v>
      </c>
      <c r="E671" s="88">
        <v>1161.3702793121338</v>
      </c>
      <c r="F671" s="88">
        <v>-1335.9422206878662</v>
      </c>
      <c r="G671" s="84">
        <v>-0.53495196163390291</v>
      </c>
      <c r="H671" s="256">
        <v>5.5893354609932847E-4</v>
      </c>
      <c r="I671" s="256">
        <v>-6.5165629232758295E-4</v>
      </c>
      <c r="J671" s="85">
        <v>11.468297230425195</v>
      </c>
      <c r="K671" s="85">
        <v>0.66704988953365607</v>
      </c>
      <c r="L671" s="84">
        <v>6.1756746094344832E-2</v>
      </c>
      <c r="M671" s="86">
        <v>13318.93955773348</v>
      </c>
      <c r="N671" s="86">
        <v>-13655.15044226672</v>
      </c>
      <c r="O671" s="84">
        <v>-0.5062321080068547</v>
      </c>
      <c r="P671" s="88">
        <v>2487.2405586242676</v>
      </c>
      <c r="Q671" s="88">
        <v>-2697.7594413757324</v>
      </c>
      <c r="R671" s="84">
        <v>-0.52030076014961091</v>
      </c>
    </row>
    <row r="672" spans="1:18">
      <c r="A672" s="672" t="s">
        <v>284</v>
      </c>
      <c r="B672" s="672" t="s">
        <v>116</v>
      </c>
      <c r="C672" s="672" t="s">
        <v>345</v>
      </c>
      <c r="D672" s="260" t="s">
        <v>82</v>
      </c>
      <c r="E672" s="80">
        <v>2217466.7981592976</v>
      </c>
      <c r="F672" s="80">
        <v>-146708.37620921945</v>
      </c>
      <c r="G672" s="81">
        <v>-6.2054782488106447E-2</v>
      </c>
      <c r="H672" s="255">
        <v>1.0672019104766415</v>
      </c>
      <c r="I672" s="255">
        <v>-7.8848670838951973E-2</v>
      </c>
      <c r="J672" s="82">
        <v>6.7187173851307858</v>
      </c>
      <c r="K672" s="82">
        <v>0.35796768347412833</v>
      </c>
      <c r="L672" s="81">
        <v>5.627759309266573E-2</v>
      </c>
      <c r="M672" s="83">
        <v>14898532.727743171</v>
      </c>
      <c r="N672" s="83">
        <v>-139393.8072854504</v>
      </c>
      <c r="O672" s="81">
        <v>-9.2694831937603344E-3</v>
      </c>
      <c r="P672" s="80">
        <v>2067652.0789810289</v>
      </c>
      <c r="Q672" s="80">
        <v>-245260.5627213344</v>
      </c>
      <c r="R672" s="81">
        <v>-0.10603970002983611</v>
      </c>
    </row>
    <row r="673" spans="1:18">
      <c r="A673" s="672" t="s">
        <v>284</v>
      </c>
      <c r="B673" s="672" t="s">
        <v>116</v>
      </c>
      <c r="C673" s="672" t="s">
        <v>345</v>
      </c>
      <c r="D673" s="87" t="s">
        <v>319</v>
      </c>
      <c r="E673" s="88">
        <v>33158949.092116095</v>
      </c>
      <c r="F673" s="88">
        <v>-295104.52623568103</v>
      </c>
      <c r="G673" s="84">
        <v>-8.8211888939460706E-3</v>
      </c>
      <c r="H673" s="256">
        <v>15.958432320104507</v>
      </c>
      <c r="I673" s="256">
        <v>-0.25865599566122199</v>
      </c>
      <c r="J673" s="85">
        <v>3.8555294254465666</v>
      </c>
      <c r="K673" s="85">
        <v>-0.29917570728927778</v>
      </c>
      <c r="L673" s="84">
        <v>-7.2008890578540929E-2</v>
      </c>
      <c r="M673" s="86">
        <v>127845303.94153832</v>
      </c>
      <c r="N673" s="86">
        <v>-11146424.337447956</v>
      </c>
      <c r="O673" s="84">
        <v>-8.0194875446650229E-2</v>
      </c>
      <c r="P673" s="88">
        <v>32665635.954936922</v>
      </c>
      <c r="Q673" s="88">
        <v>-54352.384029999375</v>
      </c>
      <c r="R673" s="84">
        <v>-1.6611370232449008E-3</v>
      </c>
    </row>
    <row r="674" spans="1:18">
      <c r="A674" s="672" t="s">
        <v>284</v>
      </c>
      <c r="B674" s="672" t="s">
        <v>116</v>
      </c>
      <c r="C674" s="672" t="s">
        <v>345</v>
      </c>
      <c r="D674" s="260" t="s">
        <v>91</v>
      </c>
      <c r="E674" s="80">
        <v>277236.99175632244</v>
      </c>
      <c r="F674" s="80">
        <v>29639.57798359741</v>
      </c>
      <c r="G674" s="81">
        <v>0.11970875435235448</v>
      </c>
      <c r="H674" s="255">
        <v>0.13342605512864586</v>
      </c>
      <c r="I674" s="255">
        <v>1.340146343896173E-2</v>
      </c>
      <c r="J674" s="82">
        <v>4.9934285607808029</v>
      </c>
      <c r="K674" s="82">
        <v>-0.34704868348991091</v>
      </c>
      <c r="L674" s="81">
        <v>-6.4984582391438173E-2</v>
      </c>
      <c r="M674" s="83">
        <v>1384363.1127409725</v>
      </c>
      <c r="N674" s="83">
        <v>62074.758747454267</v>
      </c>
      <c r="O674" s="81">
        <v>4.6944948550729317E-2</v>
      </c>
      <c r="P674" s="80">
        <v>387791.83506605448</v>
      </c>
      <c r="Q674" s="80">
        <v>54527.576125786873</v>
      </c>
      <c r="R674" s="81">
        <v>0.16361663353633155</v>
      </c>
    </row>
    <row r="675" spans="1:18">
      <c r="A675" s="672" t="s">
        <v>284</v>
      </c>
      <c r="B675" s="672" t="s">
        <v>116</v>
      </c>
      <c r="C675" s="672" t="s">
        <v>345</v>
      </c>
      <c r="D675" s="87" t="s">
        <v>320</v>
      </c>
      <c r="E675" s="88">
        <v>13966052.349324798</v>
      </c>
      <c r="F675" s="88">
        <v>631557.63695719838</v>
      </c>
      <c r="G675" s="84">
        <v>4.7362697318514474E-2</v>
      </c>
      <c r="H675" s="256">
        <v>6.7214524976826739</v>
      </c>
      <c r="I675" s="256">
        <v>0.25746218836031431</v>
      </c>
      <c r="J675" s="85">
        <v>4.2276259788115871</v>
      </c>
      <c r="K675" s="85">
        <v>-0.36959713107895187</v>
      </c>
      <c r="L675" s="84">
        <v>-8.0395735043573308E-2</v>
      </c>
      <c r="M675" s="86">
        <v>59043245.733448118</v>
      </c>
      <c r="N675" s="86">
        <v>-2258401.5169614106</v>
      </c>
      <c r="O675" s="84">
        <v>-3.6840796589627099E-2</v>
      </c>
      <c r="P675" s="88">
        <v>17327619.788073823</v>
      </c>
      <c r="Q675" s="88">
        <v>1059903.4463283978</v>
      </c>
      <c r="R675" s="84">
        <v>6.5153794427096387E-2</v>
      </c>
    </row>
    <row r="676" spans="1:18">
      <c r="A676" s="672" t="s">
        <v>284</v>
      </c>
      <c r="B676" s="672" t="s">
        <v>116</v>
      </c>
      <c r="C676" s="672" t="s">
        <v>345</v>
      </c>
      <c r="D676" s="260" t="s">
        <v>98</v>
      </c>
      <c r="E676" s="80">
        <v>246037.66182897979</v>
      </c>
      <c r="F676" s="80">
        <v>11024.209924206312</v>
      </c>
      <c r="G676" s="81">
        <v>4.6908846429238774E-2</v>
      </c>
      <c r="H676" s="255">
        <v>0.11841073019494677</v>
      </c>
      <c r="I676" s="255">
        <v>4.4863027275992007E-3</v>
      </c>
      <c r="J676" s="82">
        <v>5.8888437863530809</v>
      </c>
      <c r="K676" s="82">
        <v>0.22639128558638877</v>
      </c>
      <c r="L676" s="81">
        <v>3.9981136363746193E-2</v>
      </c>
      <c r="M676" s="83">
        <v>1448877.3560704282</v>
      </c>
      <c r="N676" s="83">
        <v>118124.84761843085</v>
      </c>
      <c r="O676" s="81">
        <v>8.8765451778738347E-2</v>
      </c>
      <c r="P676" s="80">
        <v>229044.00384891045</v>
      </c>
      <c r="Q676" s="80">
        <v>15412.094460248889</v>
      </c>
      <c r="R676" s="81">
        <v>7.2143222912498486E-2</v>
      </c>
    </row>
    <row r="677" spans="1:18">
      <c r="A677" s="672" t="s">
        <v>284</v>
      </c>
      <c r="B677" s="672" t="s">
        <v>116</v>
      </c>
      <c r="C677" s="672" t="s">
        <v>345</v>
      </c>
      <c r="D677" s="87" t="s">
        <v>321</v>
      </c>
      <c r="E677" s="88">
        <v>3.0368939191102982</v>
      </c>
      <c r="F677" s="88">
        <v>-159.62275012582541</v>
      </c>
      <c r="G677" s="84">
        <v>-0.9813297641406904</v>
      </c>
      <c r="H677" s="256">
        <v>1.4615682160741787E-6</v>
      </c>
      <c r="I677" s="256">
        <v>-7.7388840854852121E-5</v>
      </c>
      <c r="J677" s="85">
        <v>10.274285714283605</v>
      </c>
      <c r="K677" s="85">
        <v>1.1334097151605906</v>
      </c>
      <c r="L677" s="84">
        <v>0.12399355546113208</v>
      </c>
      <c r="M677" s="86">
        <v>31.201915808909689</v>
      </c>
      <c r="N677" s="86">
        <v>-1455.649720467336</v>
      </c>
      <c r="O677" s="84">
        <v>-0.97901477521519664</v>
      </c>
      <c r="P677" s="88">
        <v>3.4707359075546265</v>
      </c>
      <c r="Q677" s="88">
        <v>-161.91876757144928</v>
      </c>
      <c r="R677" s="84">
        <v>-0.97901477521519231</v>
      </c>
    </row>
    <row r="678" spans="1:18">
      <c r="A678" s="672" t="s">
        <v>284</v>
      </c>
      <c r="B678" s="672" t="s">
        <v>116</v>
      </c>
      <c r="C678" s="672" t="s">
        <v>345</v>
      </c>
      <c r="D678" s="260" t="s">
        <v>112</v>
      </c>
      <c r="E678" s="80">
        <v>480566.03891135962</v>
      </c>
      <c r="F678" s="80">
        <v>-38654.09181739093</v>
      </c>
      <c r="G678" s="81">
        <v>-7.4446442904935226E-2</v>
      </c>
      <c r="H678" s="255">
        <v>0.2312823782805303</v>
      </c>
      <c r="I678" s="255">
        <v>-2.0413240176077679E-2</v>
      </c>
      <c r="J678" s="82">
        <v>8.1303166879601303</v>
      </c>
      <c r="K678" s="82">
        <v>0.72938033132735391</v>
      </c>
      <c r="L678" s="81">
        <v>9.8552439337446493E-2</v>
      </c>
      <c r="M678" s="83">
        <v>3907154.0858279243</v>
      </c>
      <c r="N678" s="83">
        <v>64438.943221891299</v>
      </c>
      <c r="O678" s="81">
        <v>1.6769117884233912E-2</v>
      </c>
      <c r="P678" s="80">
        <v>334518.74830973143</v>
      </c>
      <c r="Q678" s="80">
        <v>-9787.3483766318532</v>
      </c>
      <c r="R678" s="81">
        <v>-2.8426299943063119E-2</v>
      </c>
    </row>
    <row r="679" spans="1:18">
      <c r="A679" s="672" t="s">
        <v>284</v>
      </c>
      <c r="B679" s="672" t="s">
        <v>116</v>
      </c>
      <c r="C679" s="672" t="s">
        <v>345</v>
      </c>
      <c r="D679" s="87" t="s">
        <v>322</v>
      </c>
      <c r="E679" s="88">
        <v>15585.045957476694</v>
      </c>
      <c r="F679" s="88">
        <v>-264.42199935590179</v>
      </c>
      <c r="G679" s="84">
        <v>-1.6683336000683311E-2</v>
      </c>
      <c r="H679" s="256">
        <v>7.5006267667645839E-3</v>
      </c>
      <c r="I679" s="256">
        <v>-1.8251455135819081E-4</v>
      </c>
      <c r="J679" s="85">
        <v>7.5075723889961257</v>
      </c>
      <c r="K679" s="85">
        <v>-0.18970319564541516</v>
      </c>
      <c r="L679" s="84">
        <v>-2.4645498729957395E-2</v>
      </c>
      <c r="M679" s="86">
        <v>117005.86071158771</v>
      </c>
      <c r="N679" s="86">
        <v>-4991.8620220982702</v>
      </c>
      <c r="O679" s="84">
        <v>-4.0917665594424397E-2</v>
      </c>
      <c r="P679" s="88">
        <v>12289.660003185272</v>
      </c>
      <c r="Q679" s="88">
        <v>-2056.2745368480682</v>
      </c>
      <c r="R679" s="84">
        <v>-0.14333500066586038</v>
      </c>
    </row>
    <row r="680" spans="1:18">
      <c r="A680" s="672" t="s">
        <v>284</v>
      </c>
      <c r="B680" s="672" t="s">
        <v>116</v>
      </c>
      <c r="C680" s="672" t="s">
        <v>345</v>
      </c>
      <c r="D680" s="260" t="s">
        <v>323</v>
      </c>
      <c r="E680" s="80">
        <v>316</v>
      </c>
      <c r="F680" s="80">
        <v>15.5</v>
      </c>
      <c r="G680" s="81">
        <v>5.1580698835274545E-2</v>
      </c>
      <c r="H680" s="255">
        <v>1.520815572032716E-4</v>
      </c>
      <c r="I680" s="255">
        <v>6.4120639190763499E-6</v>
      </c>
      <c r="J680" s="82">
        <v>13.317025316455673</v>
      </c>
      <c r="K680" s="82">
        <v>-2.472259209334652</v>
      </c>
      <c r="L680" s="81">
        <v>-0.15657829240434845</v>
      </c>
      <c r="M680" s="83">
        <v>4208.179999999993</v>
      </c>
      <c r="N680" s="83">
        <v>-536.5</v>
      </c>
      <c r="O680" s="81">
        <v>-0.11307401131372417</v>
      </c>
      <c r="P680" s="80">
        <v>632</v>
      </c>
      <c r="Q680" s="80">
        <v>31</v>
      </c>
      <c r="R680" s="81">
        <v>5.1580698835274545E-2</v>
      </c>
    </row>
    <row r="681" spans="1:18">
      <c r="A681" s="672" t="s">
        <v>284</v>
      </c>
      <c r="B681" s="672" t="s">
        <v>116</v>
      </c>
      <c r="C681" s="672" t="s">
        <v>345</v>
      </c>
      <c r="D681" s="87" t="s">
        <v>102</v>
      </c>
      <c r="E681" s="88">
        <v>39968.857323110104</v>
      </c>
      <c r="F681" s="88">
        <v>32497.000457818678</v>
      </c>
      <c r="G681" s="84">
        <v>4.3492536117461071</v>
      </c>
      <c r="H681" s="256">
        <v>1.9235841966246739E-2</v>
      </c>
      <c r="I681" s="256">
        <v>1.561380668019337E-2</v>
      </c>
      <c r="J681" s="85">
        <v>6.1405084536240677</v>
      </c>
      <c r="K681" s="85">
        <v>1.1198328995888867</v>
      </c>
      <c r="L681" s="84">
        <v>0.22304426715820397</v>
      </c>
      <c r="M681" s="86">
        <v>245429.10627425183</v>
      </c>
      <c r="N681" s="86">
        <v>207915.33716743323</v>
      </c>
      <c r="O681" s="84">
        <v>5.5423739634213938</v>
      </c>
      <c r="P681" s="88">
        <v>38316.619121432363</v>
      </c>
      <c r="Q681" s="88">
        <v>32553.267702639161</v>
      </c>
      <c r="R681" s="84">
        <v>5.6483225361703777</v>
      </c>
    </row>
    <row r="682" spans="1:18">
      <c r="A682" s="672" t="s">
        <v>284</v>
      </c>
      <c r="B682" s="672" t="s">
        <v>116</v>
      </c>
      <c r="C682" s="672" t="s">
        <v>345</v>
      </c>
      <c r="D682" s="260" t="s">
        <v>90</v>
      </c>
      <c r="E682" s="80">
        <v>2154167.4592270153</v>
      </c>
      <c r="F682" s="80">
        <v>83156.194732343778</v>
      </c>
      <c r="G682" s="81">
        <v>4.0152458925728711E-2</v>
      </c>
      <c r="H682" s="255">
        <v>1.0367377901134796</v>
      </c>
      <c r="I682" s="255">
        <v>3.2800480679871402E-2</v>
      </c>
      <c r="J682" s="82">
        <v>7.1890629127317833</v>
      </c>
      <c r="K682" s="82">
        <v>-8.7271283625660168E-2</v>
      </c>
      <c r="L682" s="81">
        <v>-1.1993853123094381E-2</v>
      </c>
      <c r="M682" s="83">
        <v>15486445.388942592</v>
      </c>
      <c r="N682" s="83">
        <v>417075.30405854434</v>
      </c>
      <c r="O682" s="81">
        <v>2.7677023107748139E-2</v>
      </c>
      <c r="P682" s="80">
        <v>2417552.0703823566</v>
      </c>
      <c r="Q682" s="80">
        <v>58242.507680177689</v>
      </c>
      <c r="R682" s="81">
        <v>2.4686250842585921E-2</v>
      </c>
    </row>
    <row r="683" spans="1:18">
      <c r="A683" s="672" t="s">
        <v>284</v>
      </c>
      <c r="B683" s="672" t="s">
        <v>116</v>
      </c>
      <c r="C683" s="672" t="s">
        <v>345</v>
      </c>
      <c r="D683" s="87" t="s">
        <v>106</v>
      </c>
      <c r="E683" s="88">
        <v>1419.606971443689</v>
      </c>
      <c r="F683" s="88">
        <v>-3397.3049082596845</v>
      </c>
      <c r="G683" s="84">
        <v>-0.70528691267420307</v>
      </c>
      <c r="H683" s="256">
        <v>6.832153127651156E-4</v>
      </c>
      <c r="I683" s="256">
        <v>-1.6518166762898292E-3</v>
      </c>
      <c r="J683" s="85">
        <v>13.476608904062184</v>
      </c>
      <c r="K683" s="85">
        <v>4.407991567925972</v>
      </c>
      <c r="L683" s="84">
        <v>0.4860709636915882</v>
      </c>
      <c r="M683" s="86">
        <v>19131.487951626768</v>
      </c>
      <c r="N683" s="86">
        <v>-24551.242627291707</v>
      </c>
      <c r="O683" s="84">
        <v>-0.56203543830522973</v>
      </c>
      <c r="P683" s="88">
        <v>6830.5300060213194</v>
      </c>
      <c r="Q683" s="88">
        <v>-3585.1637972890749</v>
      </c>
      <c r="R683" s="84">
        <v>-0.34420787179339041</v>
      </c>
    </row>
    <row r="684" spans="1:18">
      <c r="A684" s="672" t="s">
        <v>284</v>
      </c>
      <c r="B684" s="672" t="s">
        <v>116</v>
      </c>
      <c r="C684" s="672" t="s">
        <v>345</v>
      </c>
      <c r="D684" s="260" t="s">
        <v>324</v>
      </c>
      <c r="E684" s="80">
        <v>514348.82883436454</v>
      </c>
      <c r="F684" s="80">
        <v>18256.106488785706</v>
      </c>
      <c r="G684" s="81">
        <v>3.6799786948030412E-2</v>
      </c>
      <c r="H684" s="255">
        <v>0.24754104694559861</v>
      </c>
      <c r="I684" s="255">
        <v>7.0566027324291125E-3</v>
      </c>
      <c r="J684" s="82">
        <v>7.9672691963493696</v>
      </c>
      <c r="K684" s="82">
        <v>-0.53605094283869281</v>
      </c>
      <c r="L684" s="81">
        <v>-6.3040193014522627E-2</v>
      </c>
      <c r="M684" s="83">
        <v>4097955.5801504068</v>
      </c>
      <c r="N684" s="83">
        <v>-120479.65667538531</v>
      </c>
      <c r="O684" s="81">
        <v>-2.8560271738589389E-2</v>
      </c>
      <c r="P684" s="80">
        <v>811610.0017202138</v>
      </c>
      <c r="Q684" s="80">
        <v>38365.046481871512</v>
      </c>
      <c r="R684" s="81">
        <v>4.9615644074969753E-2</v>
      </c>
    </row>
    <row r="685" spans="1:18">
      <c r="A685" s="672" t="s">
        <v>284</v>
      </c>
      <c r="B685" s="672" t="s">
        <v>116</v>
      </c>
      <c r="C685" s="672" t="s">
        <v>345</v>
      </c>
      <c r="D685" s="87" t="s">
        <v>103</v>
      </c>
      <c r="E685" s="88">
        <v>26127.961641128524</v>
      </c>
      <c r="F685" s="88">
        <v>-13077.084578102455</v>
      </c>
      <c r="G685" s="84">
        <v>-0.33355615766849533</v>
      </c>
      <c r="H685" s="256">
        <v>1.2574623711804346E-2</v>
      </c>
      <c r="I685" s="256">
        <v>-6.430298807126875E-3</v>
      </c>
      <c r="J685" s="85">
        <v>9.1534646730587301</v>
      </c>
      <c r="K685" s="85">
        <v>0.53037575614568411</v>
      </c>
      <c r="L685" s="84">
        <v>6.1506469579064915E-2</v>
      </c>
      <c r="M685" s="86">
        <v>239161.37386110355</v>
      </c>
      <c r="N685" s="86">
        <v>-98907.225679010851</v>
      </c>
      <c r="O685" s="84">
        <v>-0.29256554975397753</v>
      </c>
      <c r="P685" s="88">
        <v>64050.646320939122</v>
      </c>
      <c r="Q685" s="88">
        <v>-8798.8560847043991</v>
      </c>
      <c r="R685" s="84">
        <v>-0.12078127913228914</v>
      </c>
    </row>
    <row r="686" spans="1:18">
      <c r="A686" s="672" t="s">
        <v>284</v>
      </c>
      <c r="B686" s="672" t="s">
        <v>116</v>
      </c>
      <c r="C686" s="672" t="s">
        <v>345</v>
      </c>
      <c r="D686" s="260" t="s">
        <v>93</v>
      </c>
      <c r="E686" s="80">
        <v>1396457.6693470879</v>
      </c>
      <c r="F686" s="80">
        <v>177345.79914324684</v>
      </c>
      <c r="G686" s="81">
        <v>0.14547130864503338</v>
      </c>
      <c r="H686" s="255">
        <v>0.6720742307682166</v>
      </c>
      <c r="I686" s="255">
        <v>8.1101157925151268E-2</v>
      </c>
      <c r="J686" s="82">
        <v>6.1144275270579547</v>
      </c>
      <c r="K686" s="82">
        <v>-0.61726070519230003</v>
      </c>
      <c r="L686" s="81">
        <v>-9.1694785007291321E-2</v>
      </c>
      <c r="M686" s="83">
        <v>8538539.2138270289</v>
      </c>
      <c r="N686" s="83">
        <v>331858.18337923288</v>
      </c>
      <c r="O686" s="81">
        <v>4.0437563266806427E-2</v>
      </c>
      <c r="P686" s="80">
        <v>1906820.6899511889</v>
      </c>
      <c r="Q686" s="80">
        <v>342936.52901371848</v>
      </c>
      <c r="R686" s="81">
        <v>0.21928512199276012</v>
      </c>
    </row>
    <row r="687" spans="1:18">
      <c r="A687" s="672" t="s">
        <v>284</v>
      </c>
      <c r="B687" s="672" t="s">
        <v>116</v>
      </c>
      <c r="C687" s="672" t="s">
        <v>345</v>
      </c>
      <c r="D687" s="87" t="s">
        <v>101</v>
      </c>
      <c r="E687" s="88">
        <v>215619.37463367754</v>
      </c>
      <c r="F687" s="88">
        <v>-25632.594910937652</v>
      </c>
      <c r="G687" s="84">
        <v>-0.10624823067484788</v>
      </c>
      <c r="H687" s="256">
        <v>0.10377129828318125</v>
      </c>
      <c r="I687" s="256">
        <v>-1.3177294586629723E-2</v>
      </c>
      <c r="J687" s="85">
        <v>15.356873780336295</v>
      </c>
      <c r="K687" s="85">
        <v>2.5227529135472384</v>
      </c>
      <c r="L687" s="84">
        <v>0.19656608658528249</v>
      </c>
      <c r="M687" s="86">
        <v>3311239.5208444316</v>
      </c>
      <c r="N687" s="86">
        <v>214982.58435792755</v>
      </c>
      <c r="O687" s="84">
        <v>6.9433057000069354E-2</v>
      </c>
      <c r="P687" s="88">
        <v>337611.59166502976</v>
      </c>
      <c r="Q687" s="88">
        <v>95.186189100029878</v>
      </c>
      <c r="R687" s="84">
        <v>2.8201944425726043E-4</v>
      </c>
    </row>
    <row r="688" spans="1:18">
      <c r="A688" s="672" t="s">
        <v>284</v>
      </c>
      <c r="B688" s="672" t="s">
        <v>116</v>
      </c>
      <c r="C688" s="672" t="s">
        <v>345</v>
      </c>
      <c r="D688" s="260" t="s">
        <v>94</v>
      </c>
      <c r="E688" s="80">
        <v>1050698.7905402582</v>
      </c>
      <c r="F688" s="80">
        <v>-5569.9844200049993</v>
      </c>
      <c r="G688" s="81">
        <v>-5.2732642979193833E-3</v>
      </c>
      <c r="H688" s="255">
        <v>0.50567059562328021</v>
      </c>
      <c r="I688" s="255">
        <v>-6.3631388871331351E-3</v>
      </c>
      <c r="J688" s="82">
        <v>5.1536304056117608</v>
      </c>
      <c r="K688" s="82">
        <v>-0.35023727305455576</v>
      </c>
      <c r="L688" s="81">
        <v>-6.363475532162946E-2</v>
      </c>
      <c r="M688" s="83">
        <v>5414913.2340677772</v>
      </c>
      <c r="N688" s="83">
        <v>-398650.33642048016</v>
      </c>
      <c r="O688" s="81">
        <v>-6.8572456736204421E-2</v>
      </c>
      <c r="P688" s="80">
        <v>879646.39960898459</v>
      </c>
      <c r="Q688" s="80">
        <v>-23602.593586526811</v>
      </c>
      <c r="R688" s="81">
        <v>-2.6130772095328478E-2</v>
      </c>
    </row>
    <row r="689" spans="1:18">
      <c r="A689" s="672" t="s">
        <v>284</v>
      </c>
      <c r="B689" s="672" t="s">
        <v>116</v>
      </c>
      <c r="C689" s="672" t="s">
        <v>345</v>
      </c>
      <c r="D689" s="87" t="s">
        <v>107</v>
      </c>
      <c r="E689" s="88">
        <v>304115.48873027205</v>
      </c>
      <c r="F689" s="88">
        <v>-63144.067496310687</v>
      </c>
      <c r="G689" s="84">
        <v>-0.17193308227316384</v>
      </c>
      <c r="H689" s="256">
        <v>0.1463618895434613</v>
      </c>
      <c r="I689" s="256">
        <v>-3.1669769222943789E-2</v>
      </c>
      <c r="J689" s="85">
        <v>7.6564665225450099</v>
      </c>
      <c r="K689" s="85">
        <v>1.0105700973877996</v>
      </c>
      <c r="L689" s="84">
        <v>0.15205926074357898</v>
      </c>
      <c r="M689" s="86">
        <v>2328450.0584507422</v>
      </c>
      <c r="N689" s="86">
        <v>-112318.91338032763</v>
      </c>
      <c r="O689" s="84">
        <v>-4.6017838917407149E-2</v>
      </c>
      <c r="P689" s="88">
        <v>146045.60673649312</v>
      </c>
      <c r="Q689" s="88">
        <v>-28959.726175772958</v>
      </c>
      <c r="R689" s="84">
        <v>-0.16547910680122582</v>
      </c>
    </row>
    <row r="690" spans="1:18">
      <c r="A690" s="672" t="s">
        <v>284</v>
      </c>
      <c r="B690" s="672" t="s">
        <v>116</v>
      </c>
      <c r="C690" s="672" t="s">
        <v>345</v>
      </c>
      <c r="D690" s="260" t="s">
        <v>325</v>
      </c>
      <c r="E690" s="80">
        <v>293926.11653906637</v>
      </c>
      <c r="F690" s="80">
        <v>12069.720682457148</v>
      </c>
      <c r="G690" s="81">
        <v>4.2822234513342251E-2</v>
      </c>
      <c r="H690" s="255">
        <v>0.14145804274041612</v>
      </c>
      <c r="I690" s="255">
        <v>4.8261679871987595E-3</v>
      </c>
      <c r="J690" s="82">
        <v>12.221749057525729</v>
      </c>
      <c r="K690" s="82">
        <v>-8.6895208381600142E-2</v>
      </c>
      <c r="L690" s="81">
        <v>-7.0596896379793682E-3</v>
      </c>
      <c r="M690" s="83">
        <v>3592291.2377935322</v>
      </c>
      <c r="N690" s="83">
        <v>123021.12712377263</v>
      </c>
      <c r="O690" s="81">
        <v>3.5460233190093927E-2</v>
      </c>
      <c r="P690" s="80">
        <v>194764.40667715299</v>
      </c>
      <c r="Q690" s="80">
        <v>-3464.3498927093169</v>
      </c>
      <c r="R690" s="81">
        <v>-1.7476525367238364E-2</v>
      </c>
    </row>
    <row r="691" spans="1:18">
      <c r="A691" s="672" t="s">
        <v>284</v>
      </c>
      <c r="B691" s="672" t="s">
        <v>116</v>
      </c>
      <c r="C691" s="672" t="s">
        <v>345</v>
      </c>
      <c r="D691" s="87" t="s">
        <v>326</v>
      </c>
      <c r="E691" s="88">
        <v>12188.224643945698</v>
      </c>
      <c r="F691" s="88">
        <v>-168.02595436573029</v>
      </c>
      <c r="G691" s="84">
        <v>-1.3598457964966514E-2</v>
      </c>
      <c r="H691" s="256">
        <v>5.8658360234004822E-3</v>
      </c>
      <c r="I691" s="256">
        <v>-1.2394355579605811E-4</v>
      </c>
      <c r="J691" s="85">
        <v>5.2398256471820508</v>
      </c>
      <c r="K691" s="85">
        <v>-0.35379134783681643</v>
      </c>
      <c r="L691" s="84">
        <v>-6.3249119157044301E-2</v>
      </c>
      <c r="M691" s="86">
        <v>63864.172082962985</v>
      </c>
      <c r="N691" s="86">
        <v>-5251.9612584638598</v>
      </c>
      <c r="O691" s="84">
        <v>-7.5987486633832535E-2</v>
      </c>
      <c r="P691" s="88">
        <v>12017.224643945694</v>
      </c>
      <c r="Q691" s="88">
        <v>-168.77575492858887</v>
      </c>
      <c r="R691" s="84">
        <v>-1.3849971229623463E-2</v>
      </c>
    </row>
    <row r="692" spans="1:18">
      <c r="A692" s="672" t="s">
        <v>284</v>
      </c>
      <c r="B692" s="672" t="s">
        <v>116</v>
      </c>
      <c r="C692" s="672" t="s">
        <v>345</v>
      </c>
      <c r="D692" s="260" t="s">
        <v>327</v>
      </c>
      <c r="E692" s="80">
        <v>0</v>
      </c>
      <c r="F692" s="80">
        <v>0</v>
      </c>
      <c r="G692" s="444"/>
      <c r="H692" s="255">
        <v>0</v>
      </c>
      <c r="I692" s="255">
        <v>0</v>
      </c>
      <c r="J692" s="444"/>
      <c r="K692" s="444"/>
      <c r="L692" s="444"/>
      <c r="M692" s="83">
        <v>0</v>
      </c>
      <c r="N692" s="83">
        <v>0</v>
      </c>
      <c r="O692" s="444"/>
      <c r="P692" s="80">
        <v>0</v>
      </c>
      <c r="Q692" s="80">
        <v>0</v>
      </c>
      <c r="R692" s="444"/>
    </row>
    <row r="693" spans="1:18">
      <c r="A693" s="672" t="s">
        <v>284</v>
      </c>
      <c r="B693" s="672" t="s">
        <v>116</v>
      </c>
      <c r="C693" s="672" t="s">
        <v>345</v>
      </c>
      <c r="D693" s="87" t="s">
        <v>85</v>
      </c>
      <c r="E693" s="88">
        <v>2841645.9303412209</v>
      </c>
      <c r="F693" s="88">
        <v>164064.95449988637</v>
      </c>
      <c r="G693" s="84">
        <v>6.1273573415771228E-2</v>
      </c>
      <c r="H693" s="256">
        <v>1.3676010699576973</v>
      </c>
      <c r="I693" s="256">
        <v>6.962481711840196E-2</v>
      </c>
      <c r="J693" s="85">
        <v>3.2625751181320028</v>
      </c>
      <c r="K693" s="85">
        <v>-0.36129926274294766</v>
      </c>
      <c r="L693" s="84">
        <v>-9.9699720456567081E-2</v>
      </c>
      <c r="M693" s="86">
        <v>9271083.3068723343</v>
      </c>
      <c r="N693" s="86">
        <v>-432133.79419722781</v>
      </c>
      <c r="O693" s="84">
        <v>-4.4535105181723156E-2</v>
      </c>
      <c r="P693" s="88">
        <v>2397275.3093687389</v>
      </c>
      <c r="Q693" s="88">
        <v>97188.415422446094</v>
      </c>
      <c r="R693" s="84">
        <v>4.2254236428302283E-2</v>
      </c>
    </row>
    <row r="694" spans="1:18">
      <c r="A694" s="672" t="s">
        <v>284</v>
      </c>
      <c r="B694" s="672" t="s">
        <v>116</v>
      </c>
      <c r="C694" s="672" t="s">
        <v>345</v>
      </c>
      <c r="D694" s="260" t="s">
        <v>84</v>
      </c>
      <c r="E694" s="80">
        <v>36365525.082059622</v>
      </c>
      <c r="F694" s="80">
        <v>1061298.1774817854</v>
      </c>
      <c r="G694" s="81">
        <v>3.006150454307693E-2</v>
      </c>
      <c r="H694" s="255">
        <v>17.501663553779299</v>
      </c>
      <c r="I694" s="255">
        <v>0.38769069527644717</v>
      </c>
      <c r="J694" s="82">
        <v>3.9628166455838576</v>
      </c>
      <c r="K694" s="82">
        <v>-0.217941589384127</v>
      </c>
      <c r="L694" s="81">
        <v>-5.2129680104737258E-2</v>
      </c>
      <c r="M694" s="83">
        <v>144109908.12058315</v>
      </c>
      <c r="N694" s="83">
        <v>-3488529.2399089336</v>
      </c>
      <c r="O694" s="81">
        <v>-2.3635272176958114E-2</v>
      </c>
      <c r="P694" s="80">
        <v>28312768.094653443</v>
      </c>
      <c r="Q694" s="80">
        <v>558031.33483757824</v>
      </c>
      <c r="R694" s="81">
        <v>2.0105805350152436E-2</v>
      </c>
    </row>
    <row r="695" spans="1:18">
      <c r="A695" s="672" t="s">
        <v>284</v>
      </c>
      <c r="B695" s="672" t="s">
        <v>116</v>
      </c>
      <c r="C695" s="672" t="s">
        <v>345</v>
      </c>
      <c r="D695" s="87" t="s">
        <v>89</v>
      </c>
      <c r="E695" s="88">
        <v>1425455.7506826594</v>
      </c>
      <c r="F695" s="88">
        <v>34825.179249735549</v>
      </c>
      <c r="G695" s="84">
        <v>2.5042725196132595E-2</v>
      </c>
      <c r="H695" s="256">
        <v>0.6860301591398017</v>
      </c>
      <c r="I695" s="256">
        <v>1.1912186806540714E-2</v>
      </c>
      <c r="J695" s="85">
        <v>4.3354948357901106</v>
      </c>
      <c r="K695" s="85">
        <v>-0.58008261014982487</v>
      </c>
      <c r="L695" s="84">
        <v>-0.11800904706098146</v>
      </c>
      <c r="M695" s="86">
        <v>6180056.0457319859</v>
      </c>
      <c r="N695" s="86">
        <v>-655696.22683825903</v>
      </c>
      <c r="O695" s="84">
        <v>-9.5921590001054421E-2</v>
      </c>
      <c r="P695" s="88">
        <v>1745271.5131238345</v>
      </c>
      <c r="Q695" s="88">
        <v>56836.34744211752</v>
      </c>
      <c r="R695" s="84">
        <v>3.3662143858019841E-2</v>
      </c>
    </row>
    <row r="696" spans="1:18">
      <c r="A696" s="672" t="s">
        <v>284</v>
      </c>
      <c r="B696" s="672" t="s">
        <v>116</v>
      </c>
      <c r="C696" s="672" t="s">
        <v>345</v>
      </c>
      <c r="D696" s="260" t="s">
        <v>105</v>
      </c>
      <c r="E696" s="80">
        <v>206910.73523549733</v>
      </c>
      <c r="F696" s="80">
        <v>-79125.161596268445</v>
      </c>
      <c r="G696" s="81">
        <v>-0.2766266838277523</v>
      </c>
      <c r="H696" s="255">
        <v>9.9580084862937554E-2</v>
      </c>
      <c r="I696" s="255">
        <v>-3.9077832450119573E-2</v>
      </c>
      <c r="J696" s="82">
        <v>5.7733650203124318</v>
      </c>
      <c r="K696" s="82">
        <v>1.7629354281812128</v>
      </c>
      <c r="L696" s="81">
        <v>0.43958767700104551</v>
      </c>
      <c r="M696" s="83">
        <v>1194571.2011357471</v>
      </c>
      <c r="N696" s="83">
        <v>47444.376069841208</v>
      </c>
      <c r="O696" s="81">
        <v>4.1359311832948713E-2</v>
      </c>
      <c r="P696" s="80">
        <v>172325.46441534138</v>
      </c>
      <c r="Q696" s="80">
        <v>-11361.478028267971</v>
      </c>
      <c r="R696" s="81">
        <v>-6.1852398853859021E-2</v>
      </c>
    </row>
    <row r="697" spans="1:18">
      <c r="A697" s="672" t="s">
        <v>284</v>
      </c>
      <c r="B697" s="672" t="s">
        <v>116</v>
      </c>
      <c r="C697" s="672" t="s">
        <v>345</v>
      </c>
      <c r="D697" s="87" t="s">
        <v>100</v>
      </c>
      <c r="E697" s="88">
        <v>1231164.1934046154</v>
      </c>
      <c r="F697" s="88">
        <v>131177.89784610388</v>
      </c>
      <c r="G697" s="84">
        <v>0.1192541201429233</v>
      </c>
      <c r="H697" s="256">
        <v>0.59252331552494852</v>
      </c>
      <c r="I697" s="256">
        <v>5.9297204731047048E-2</v>
      </c>
      <c r="J697" s="85">
        <v>3.3704950480715037</v>
      </c>
      <c r="K697" s="85">
        <v>0.10416721541564744</v>
      </c>
      <c r="L697" s="84">
        <v>3.189123099470053E-2</v>
      </c>
      <c r="M697" s="86">
        <v>4149632.8172332034</v>
      </c>
      <c r="N697" s="86">
        <v>556716.96451042639</v>
      </c>
      <c r="O697" s="84">
        <v>0.15494851183017164</v>
      </c>
      <c r="P697" s="88">
        <v>638807.40354680957</v>
      </c>
      <c r="Q697" s="88">
        <v>96383.457746981992</v>
      </c>
      <c r="R697" s="84">
        <v>0.17769027066985477</v>
      </c>
    </row>
    <row r="698" spans="1:18">
      <c r="A698" s="672" t="s">
        <v>284</v>
      </c>
      <c r="B698" s="672" t="s">
        <v>116</v>
      </c>
      <c r="C698" s="672" t="s">
        <v>345</v>
      </c>
      <c r="D698" s="260" t="s">
        <v>86</v>
      </c>
      <c r="E698" s="80">
        <v>7246490.4977898933</v>
      </c>
      <c r="F698" s="80">
        <v>155828.66302828118</v>
      </c>
      <c r="G698" s="81">
        <v>2.1976603405952744E-2</v>
      </c>
      <c r="H698" s="255">
        <v>3.4875239214006255</v>
      </c>
      <c r="I698" s="255">
        <v>5.0275613516078899E-2</v>
      </c>
      <c r="J698" s="82">
        <v>8.3978518661983852</v>
      </c>
      <c r="K698" s="82">
        <v>0.39582482510367889</v>
      </c>
      <c r="L698" s="81">
        <v>4.9465569545179722E-2</v>
      </c>
      <c r="M698" s="83">
        <v>60854953.750253722</v>
      </c>
      <c r="N698" s="83">
        <v>4115286.0092331022</v>
      </c>
      <c r="O698" s="81">
        <v>7.2529258155276555E-2</v>
      </c>
      <c r="P698" s="80">
        <v>11738908.636962052</v>
      </c>
      <c r="Q698" s="80">
        <v>312620.13096142188</v>
      </c>
      <c r="R698" s="81">
        <v>2.7359726721169896E-2</v>
      </c>
    </row>
    <row r="699" spans="1:18">
      <c r="A699" s="672" t="s">
        <v>284</v>
      </c>
      <c r="B699" s="672" t="s">
        <v>116</v>
      </c>
      <c r="C699" s="672" t="s">
        <v>345</v>
      </c>
      <c r="D699" s="87" t="s">
        <v>328</v>
      </c>
      <c r="E699" s="88">
        <v>36217.265649260604</v>
      </c>
      <c r="F699" s="88">
        <v>2686.8860186541206</v>
      </c>
      <c r="G699" s="84">
        <v>8.0132883917649861E-2</v>
      </c>
      <c r="H699" s="256">
        <v>1.743031062526617E-2</v>
      </c>
      <c r="I699" s="256">
        <v>1.1762227370227495E-3</v>
      </c>
      <c r="J699" s="85">
        <v>18.74023856617519</v>
      </c>
      <c r="K699" s="85">
        <v>0.70342696012040307</v>
      </c>
      <c r="L699" s="84">
        <v>3.8999518068053074E-2</v>
      </c>
      <c r="M699" s="86">
        <v>678720.19848168548</v>
      </c>
      <c r="N699" s="86">
        <v>73939.058004939463</v>
      </c>
      <c r="O699" s="84">
        <v>0.12225754583989452</v>
      </c>
      <c r="P699" s="88">
        <v>78027.350080609322</v>
      </c>
      <c r="Q699" s="88">
        <v>18201.34832572937</v>
      </c>
      <c r="R699" s="84">
        <v>0.30423808698271737</v>
      </c>
    </row>
    <row r="700" spans="1:18">
      <c r="A700" s="672" t="s">
        <v>284</v>
      </c>
      <c r="B700" s="672" t="s">
        <v>116</v>
      </c>
      <c r="C700" s="672" t="s">
        <v>345</v>
      </c>
      <c r="D700" s="260" t="s">
        <v>97</v>
      </c>
      <c r="E700" s="80">
        <v>295051.41120772401</v>
      </c>
      <c r="F700" s="80">
        <v>-25038.220759092132</v>
      </c>
      <c r="G700" s="81">
        <v>-7.8222529749691669E-2</v>
      </c>
      <c r="H700" s="255">
        <v>0.14199961415029586</v>
      </c>
      <c r="I700" s="255">
        <v>-1.3166091321020812E-2</v>
      </c>
      <c r="J700" s="82">
        <v>11.63826764359473</v>
      </c>
      <c r="K700" s="82">
        <v>1.1375070073349924</v>
      </c>
      <c r="L700" s="81">
        <v>0.10832615338427147</v>
      </c>
      <c r="M700" s="83">
        <v>3433887.2922558179</v>
      </c>
      <c r="N700" s="83">
        <v>72702.68482380826</v>
      </c>
      <c r="O700" s="81">
        <v>2.163007787880895E-2</v>
      </c>
      <c r="P700" s="80">
        <v>180819.78516060667</v>
      </c>
      <c r="Q700" s="80">
        <v>-11639.847418617574</v>
      </c>
      <c r="R700" s="81">
        <v>-6.0479422425511166E-2</v>
      </c>
    </row>
    <row r="701" spans="1:18">
      <c r="A701" s="672" t="s">
        <v>284</v>
      </c>
      <c r="B701" s="672" t="s">
        <v>116</v>
      </c>
      <c r="C701" s="672" t="s">
        <v>345</v>
      </c>
      <c r="D701" s="87" t="s">
        <v>88</v>
      </c>
      <c r="E701" s="88">
        <v>2389645.4229606893</v>
      </c>
      <c r="F701" s="88">
        <v>236594.64964938909</v>
      </c>
      <c r="G701" s="84">
        <v>0.10988809580440902</v>
      </c>
      <c r="H701" s="256">
        <v>1.1500664464795323</v>
      </c>
      <c r="I701" s="256">
        <v>0.10635990683426821</v>
      </c>
      <c r="J701" s="85">
        <v>4.4093917462705878</v>
      </c>
      <c r="K701" s="85">
        <v>-0.44841950119523766</v>
      </c>
      <c r="L701" s="84">
        <v>-9.2308959395893508E-2</v>
      </c>
      <c r="M701" s="86">
        <v>10536882.804516152</v>
      </c>
      <c r="N701" s="86">
        <v>77768.541559524834</v>
      </c>
      <c r="O701" s="84">
        <v>7.4354806348143759E-3</v>
      </c>
      <c r="P701" s="88">
        <v>3587608.0149253812</v>
      </c>
      <c r="Q701" s="88">
        <v>476555.184141092</v>
      </c>
      <c r="R701" s="84">
        <v>0.15318132158525691</v>
      </c>
    </row>
    <row r="702" spans="1:18">
      <c r="A702" s="672" t="s">
        <v>284</v>
      </c>
      <c r="B702" s="672" t="s">
        <v>116</v>
      </c>
      <c r="C702" s="672" t="s">
        <v>345</v>
      </c>
      <c r="D702" s="260" t="s">
        <v>329</v>
      </c>
      <c r="E702" s="80">
        <v>14302.18833626806</v>
      </c>
      <c r="F702" s="80">
        <v>2630.7283362895105</v>
      </c>
      <c r="G702" s="81">
        <v>0.2253983937137552</v>
      </c>
      <c r="H702" s="255">
        <v>6.8832249164370723E-3</v>
      </c>
      <c r="I702" s="255">
        <v>1.2254024070073588E-3</v>
      </c>
      <c r="J702" s="82">
        <v>4.6238220505720822</v>
      </c>
      <c r="K702" s="82">
        <v>-9.449682299653972E-2</v>
      </c>
      <c r="L702" s="81">
        <v>-2.0027646610723582E-2</v>
      </c>
      <c r="M702" s="83">
        <v>66130.773800671101</v>
      </c>
      <c r="N702" s="83">
        <v>11061.103800671088</v>
      </c>
      <c r="O702" s="81">
        <v>0.20085654772710795</v>
      </c>
      <c r="P702" s="80">
        <v>8165.9295271635056</v>
      </c>
      <c r="Q702" s="80">
        <v>1883.9095269441677</v>
      </c>
      <c r="R702" s="81">
        <v>0.29988913229795366</v>
      </c>
    </row>
    <row r="703" spans="1:18">
      <c r="A703" s="672" t="s">
        <v>284</v>
      </c>
      <c r="B703" s="672" t="s">
        <v>116</v>
      </c>
      <c r="C703" s="672" t="s">
        <v>345</v>
      </c>
      <c r="D703" s="87" t="s">
        <v>99</v>
      </c>
      <c r="E703" s="88">
        <v>900952.36478342162</v>
      </c>
      <c r="F703" s="88">
        <v>4841.4684068405768</v>
      </c>
      <c r="G703" s="84">
        <v>5.4027558714183979E-3</v>
      </c>
      <c r="H703" s="256">
        <v>0.43360202089314159</v>
      </c>
      <c r="I703" s="256">
        <v>-7.9405298912982314E-4</v>
      </c>
      <c r="J703" s="85">
        <v>3.2492604834046515</v>
      </c>
      <c r="K703" s="85">
        <v>0.16414626360482121</v>
      </c>
      <c r="L703" s="84">
        <v>5.3205895117708617E-2</v>
      </c>
      <c r="M703" s="86">
        <v>2927428.9163207444</v>
      </c>
      <c r="N703" s="86">
        <v>162824.44739178196</v>
      </c>
      <c r="O703" s="84">
        <v>5.8896109451368243E-2</v>
      </c>
      <c r="P703" s="88">
        <v>590818.63148386532</v>
      </c>
      <c r="Q703" s="88">
        <v>43486.867185665178</v>
      </c>
      <c r="R703" s="84">
        <v>7.9452482063460936E-2</v>
      </c>
    </row>
    <row r="704" spans="1:18">
      <c r="A704" s="672" t="s">
        <v>284</v>
      </c>
      <c r="B704" s="672" t="s">
        <v>116</v>
      </c>
      <c r="C704" s="672" t="s">
        <v>345</v>
      </c>
      <c r="D704" s="260" t="s">
        <v>104</v>
      </c>
      <c r="E704" s="80">
        <v>380887.26556383068</v>
      </c>
      <c r="F704" s="80">
        <v>26987.450397059496</v>
      </c>
      <c r="G704" s="81">
        <v>7.6257317015952591E-2</v>
      </c>
      <c r="H704" s="255">
        <v>0.18330990020836521</v>
      </c>
      <c r="I704" s="255">
        <v>1.1754470096172476E-2</v>
      </c>
      <c r="J704" s="82">
        <v>5.3949076664601812</v>
      </c>
      <c r="K704" s="82">
        <v>0.18353184794619271</v>
      </c>
      <c r="L704" s="81">
        <v>3.5217542226406995E-2</v>
      </c>
      <c r="M704" s="83">
        <v>2054851.6290473649</v>
      </c>
      <c r="N704" s="83">
        <v>210546.69011068367</v>
      </c>
      <c r="O704" s="81">
        <v>0.1141604545244414</v>
      </c>
      <c r="P704" s="80">
        <v>314352.19790697104</v>
      </c>
      <c r="Q704" s="80">
        <v>49177.246978879091</v>
      </c>
      <c r="R704" s="81">
        <v>0.18545208288627002</v>
      </c>
    </row>
    <row r="705" spans="1:18">
      <c r="A705" s="672" t="s">
        <v>284</v>
      </c>
      <c r="B705" s="672" t="s">
        <v>116</v>
      </c>
      <c r="C705" s="672" t="s">
        <v>345</v>
      </c>
      <c r="D705" s="87" t="s">
        <v>330</v>
      </c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</row>
    <row r="706" spans="1:18">
      <c r="A706" s="672" t="s">
        <v>284</v>
      </c>
      <c r="B706" s="672" t="s">
        <v>116</v>
      </c>
      <c r="C706" s="672" t="s">
        <v>345</v>
      </c>
      <c r="D706" s="260" t="s">
        <v>87</v>
      </c>
      <c r="E706" s="80">
        <v>4000778.0019019763</v>
      </c>
      <c r="F706" s="80">
        <v>210143.1776874112</v>
      </c>
      <c r="G706" s="81">
        <v>5.5437462966629533E-2</v>
      </c>
      <c r="H706" s="255">
        <v>1.9254574321324243</v>
      </c>
      <c r="I706" s="255">
        <v>8.7920480156516545E-2</v>
      </c>
      <c r="J706" s="82">
        <v>4.6977723309314401</v>
      </c>
      <c r="K706" s="82">
        <v>4.498078045618481E-2</v>
      </c>
      <c r="L706" s="81">
        <v>9.6674824066834211E-3</v>
      </c>
      <c r="M706" s="83">
        <v>18794744.199534278</v>
      </c>
      <c r="N706" s="83">
        <v>1157710.5184914954</v>
      </c>
      <c r="O706" s="81">
        <v>6.5640886071214113E-2</v>
      </c>
      <c r="P706" s="80">
        <v>3533830.0619741674</v>
      </c>
      <c r="Q706" s="80">
        <v>206359.69710904406</v>
      </c>
      <c r="R706" s="81">
        <v>6.2016990230177066E-2</v>
      </c>
    </row>
    <row r="707" spans="1:18">
      <c r="A707" s="672" t="s">
        <v>284</v>
      </c>
      <c r="B707" s="672" t="s">
        <v>116</v>
      </c>
      <c r="C707" s="672" t="s">
        <v>345</v>
      </c>
      <c r="D707" s="87" t="s">
        <v>109</v>
      </c>
      <c r="E707" s="88">
        <v>2219133.6124740401</v>
      </c>
      <c r="F707" s="88">
        <v>28258.495502375998</v>
      </c>
      <c r="G707" s="84">
        <v>1.2898268497127434E-2</v>
      </c>
      <c r="H707" s="256">
        <v>1.0680040994530806</v>
      </c>
      <c r="I707" s="256">
        <v>5.9619425871428877E-3</v>
      </c>
      <c r="J707" s="85">
        <v>2.8484406789379948</v>
      </c>
      <c r="K707" s="85">
        <v>-1.5054342588502578E-2</v>
      </c>
      <c r="L707" s="84">
        <v>-5.2573315040992377E-3</v>
      </c>
      <c r="M707" s="86">
        <v>6321070.4537696801</v>
      </c>
      <c r="N707" s="86">
        <v>47510.463535036892</v>
      </c>
      <c r="O707" s="84">
        <v>7.5731265197098892E-3</v>
      </c>
      <c r="P707" s="88">
        <v>1593642.5169914365</v>
      </c>
      <c r="Q707" s="88">
        <v>17634.170803489164</v>
      </c>
      <c r="R707" s="84">
        <v>1.1189135416790614E-2</v>
      </c>
    </row>
    <row r="708" spans="1:18">
      <c r="A708" s="672" t="s">
        <v>284</v>
      </c>
      <c r="B708" s="672" t="s">
        <v>116</v>
      </c>
      <c r="C708" s="672" t="s">
        <v>345</v>
      </c>
      <c r="D708" s="260" t="s">
        <v>110</v>
      </c>
      <c r="E708" s="80">
        <v>18537.293984398246</v>
      </c>
      <c r="F708" s="80">
        <v>3449.8943183869706</v>
      </c>
      <c r="G708" s="81">
        <v>0.22866063037747014</v>
      </c>
      <c r="H708" s="255">
        <v>8.9214573907662152E-3</v>
      </c>
      <c r="I708" s="255">
        <v>1.6077340485898452E-3</v>
      </c>
      <c r="J708" s="82">
        <v>10.826692104963254</v>
      </c>
      <c r="K708" s="82">
        <v>-0.12450310834669587</v>
      </c>
      <c r="L708" s="81">
        <v>-1.1368905943287022E-2</v>
      </c>
      <c r="M708" s="83">
        <v>200697.57442826731</v>
      </c>
      <c r="N708" s="83">
        <v>35472.515424550511</v>
      </c>
      <c r="O708" s="81">
        <v>0.21469210323448903</v>
      </c>
      <c r="P708" s="80">
        <v>37313.325617432594</v>
      </c>
      <c r="Q708" s="80">
        <v>6748.6155688762083</v>
      </c>
      <c r="R708" s="81">
        <v>0.2207976309330294</v>
      </c>
    </row>
    <row r="709" spans="1:18">
      <c r="A709" s="672" t="s">
        <v>284</v>
      </c>
      <c r="B709" s="672" t="s">
        <v>116</v>
      </c>
      <c r="C709" s="672" t="s">
        <v>345</v>
      </c>
      <c r="D709" s="87" t="s">
        <v>331</v>
      </c>
      <c r="E709" s="88">
        <v>237.24627555263214</v>
      </c>
      <c r="F709" s="88">
        <v>-8014.5265419370808</v>
      </c>
      <c r="G709" s="84">
        <v>-0.97124905389423877</v>
      </c>
      <c r="H709" s="256">
        <v>1.1417969312253405E-4</v>
      </c>
      <c r="I709" s="256">
        <v>-3.8859253485414354E-3</v>
      </c>
      <c r="J709" s="85">
        <v>19.082162603910486</v>
      </c>
      <c r="K709" s="85">
        <v>3.4124085497035477</v>
      </c>
      <c r="L709" s="84">
        <v>0.21777039626141426</v>
      </c>
      <c r="M709" s="86">
        <v>4527.1720072674798</v>
      </c>
      <c r="N709" s="86">
        <v>-124776.07855398656</v>
      </c>
      <c r="O709" s="84">
        <v>-0.96498794896789664</v>
      </c>
      <c r="P709" s="88">
        <v>1070.0250575542377</v>
      </c>
      <c r="Q709" s="88">
        <v>-7537.9750361442493</v>
      </c>
      <c r="R709" s="84">
        <v>-0.87569411641415373</v>
      </c>
    </row>
    <row r="710" spans="1:18">
      <c r="A710" s="672" t="s">
        <v>284</v>
      </c>
      <c r="B710" s="672" t="s">
        <v>116</v>
      </c>
      <c r="C710" s="672" t="s">
        <v>345</v>
      </c>
      <c r="D710" s="260" t="s">
        <v>332</v>
      </c>
      <c r="E710" s="80">
        <v>3104.5295771335805</v>
      </c>
      <c r="F710" s="80">
        <v>-1701.1388830816286</v>
      </c>
      <c r="G710" s="81">
        <v>-0.35398590168358129</v>
      </c>
      <c r="H710" s="255">
        <v>1.4941192799812948E-3</v>
      </c>
      <c r="I710" s="255">
        <v>-8.3546238221966491E-4</v>
      </c>
      <c r="J710" s="82">
        <v>16.907319901345534</v>
      </c>
      <c r="K710" s="82">
        <v>4.6222527170792063</v>
      </c>
      <c r="L710" s="81">
        <v>0.37624968978590489</v>
      </c>
      <c r="M710" s="83">
        <v>52489.274703786417</v>
      </c>
      <c r="N710" s="83">
        <v>-6548.6851952671423</v>
      </c>
      <c r="O710" s="81">
        <v>-0.11092329759470779</v>
      </c>
      <c r="P710" s="80">
        <v>3470.5105108022763</v>
      </c>
      <c r="Q710" s="80">
        <v>-2170.305411696434</v>
      </c>
      <c r="R710" s="81">
        <v>-0.38475026335109597</v>
      </c>
    </row>
    <row r="711" spans="1:18">
      <c r="A711" s="672" t="s">
        <v>284</v>
      </c>
      <c r="B711" s="672" t="s">
        <v>116</v>
      </c>
      <c r="C711" s="672" t="s">
        <v>345</v>
      </c>
      <c r="D711" s="87" t="s">
        <v>333</v>
      </c>
      <c r="E711" s="88">
        <v>1.5916157281026244E-12</v>
      </c>
      <c r="F711" s="88">
        <v>1.7195134205394424E-12</v>
      </c>
      <c r="G711" s="84">
        <v>-13.444444444444445</v>
      </c>
      <c r="H711" s="256">
        <v>7.6599809619957607E-19</v>
      </c>
      <c r="I711" s="256">
        <v>8.2799740418456485E-19</v>
      </c>
      <c r="J711" s="85">
        <v>-2.2857142857142856</v>
      </c>
      <c r="K711" s="85">
        <v>-13.674603174603174</v>
      </c>
      <c r="L711" s="84">
        <v>-1.2006968641114981</v>
      </c>
      <c r="M711" s="86">
        <v>-3.637978807091713E-12</v>
      </c>
      <c r="N711" s="86">
        <v>-2.1813661987835076E-12</v>
      </c>
      <c r="O711" s="84">
        <v>1.4975609756097561</v>
      </c>
      <c r="P711" s="88">
        <v>0</v>
      </c>
      <c r="Q711" s="88">
        <v>0</v>
      </c>
      <c r="R711" s="87"/>
    </row>
    <row r="712" spans="1:18">
      <c r="A712" s="672" t="s">
        <v>284</v>
      </c>
      <c r="B712" s="672" t="s">
        <v>116</v>
      </c>
      <c r="C712" s="672" t="s">
        <v>345</v>
      </c>
      <c r="D712" s="260" t="s">
        <v>334</v>
      </c>
      <c r="E712" s="80">
        <v>8665.3124999999709</v>
      </c>
      <c r="F712" s="80">
        <v>-7637.6874999999927</v>
      </c>
      <c r="G712" s="81">
        <v>-0.46848356130773539</v>
      </c>
      <c r="H712" s="255">
        <v>4.1703614514334488E-3</v>
      </c>
      <c r="I712" s="255">
        <v>-3.7326327216521751E-3</v>
      </c>
      <c r="J712" s="82">
        <v>10.479863247863275</v>
      </c>
      <c r="K712" s="82">
        <v>-1.236327637249925</v>
      </c>
      <c r="L712" s="81">
        <v>-0.10552300226013088</v>
      </c>
      <c r="M712" s="83">
        <v>90811.289999999921</v>
      </c>
      <c r="N712" s="83">
        <v>-100197.77000000014</v>
      </c>
      <c r="O712" s="81">
        <v>-0.52457077166915589</v>
      </c>
      <c r="P712" s="80">
        <v>8666.0000000000291</v>
      </c>
      <c r="Q712" s="80">
        <v>-7636.9999999999709</v>
      </c>
      <c r="R712" s="81">
        <v>-0.46844139115500039</v>
      </c>
    </row>
    <row r="713" spans="1:18">
      <c r="A713" s="672" t="s">
        <v>284</v>
      </c>
      <c r="B713" s="672" t="s">
        <v>116</v>
      </c>
      <c r="C713" s="672" t="s">
        <v>345</v>
      </c>
      <c r="D713" s="87" t="s">
        <v>335</v>
      </c>
      <c r="E713" s="88">
        <v>0</v>
      </c>
      <c r="F713" s="88">
        <v>0</v>
      </c>
      <c r="G713" s="87"/>
      <c r="H713" s="256">
        <v>0</v>
      </c>
      <c r="I713" s="256">
        <v>0</v>
      </c>
      <c r="J713" s="87"/>
      <c r="K713" s="87"/>
      <c r="L713" s="87"/>
      <c r="M713" s="86">
        <v>0</v>
      </c>
      <c r="N713" s="86">
        <v>0</v>
      </c>
      <c r="O713" s="87"/>
      <c r="P713" s="88">
        <v>0</v>
      </c>
      <c r="Q713" s="88">
        <v>0</v>
      </c>
      <c r="R713" s="87"/>
    </row>
    <row r="714" spans="1:18">
      <c r="A714" s="672" t="s">
        <v>284</v>
      </c>
      <c r="B714" s="672" t="s">
        <v>116</v>
      </c>
      <c r="C714" s="672" t="s">
        <v>345</v>
      </c>
      <c r="D714" s="260" t="s">
        <v>336</v>
      </c>
      <c r="E714" s="80">
        <v>26267912.917906508</v>
      </c>
      <c r="F714" s="80">
        <v>183959.92370087653</v>
      </c>
      <c r="G714" s="81">
        <v>7.0526090789130753E-3</v>
      </c>
      <c r="H714" s="255">
        <v>12.64197816783277</v>
      </c>
      <c r="I714" s="255">
        <v>-2.40191707472448E-3</v>
      </c>
      <c r="J714" s="82">
        <v>5.1989956667414425</v>
      </c>
      <c r="K714" s="82">
        <v>-0.13907414889815595</v>
      </c>
      <c r="L714" s="81">
        <v>-2.6053265262790934E-2</v>
      </c>
      <c r="M714" s="83">
        <v>136566765.4345375</v>
      </c>
      <c r="N714" s="83">
        <v>-2671196.7163937092</v>
      </c>
      <c r="O714" s="81">
        <v>-1.9184399679005534E-2</v>
      </c>
      <c r="P714" s="80">
        <v>30054772.233124718</v>
      </c>
      <c r="Q714" s="80">
        <v>838061.503252469</v>
      </c>
      <c r="R714" s="81">
        <v>2.8684320798494398E-2</v>
      </c>
    </row>
    <row r="715" spans="1:18">
      <c r="A715" s="672" t="s">
        <v>284</v>
      </c>
      <c r="B715" s="672" t="s">
        <v>116</v>
      </c>
      <c r="C715" s="672" t="s">
        <v>345</v>
      </c>
      <c r="D715" s="87" t="s">
        <v>337</v>
      </c>
      <c r="E715" s="88">
        <v>3561026.6590503822</v>
      </c>
      <c r="F715" s="88">
        <v>150611.40282780631</v>
      </c>
      <c r="G715" s="84">
        <v>4.4162188916145546E-2</v>
      </c>
      <c r="H715" s="256">
        <v>1.7138179732618539</v>
      </c>
      <c r="I715" s="256">
        <v>6.0595137113329534E-2</v>
      </c>
      <c r="J715" s="85">
        <v>4.2553079244187302</v>
      </c>
      <c r="K715" s="85">
        <v>-0.65611711595757694</v>
      </c>
      <c r="L715" s="84">
        <v>-0.13358996840300064</v>
      </c>
      <c r="M715" s="86">
        <v>15153264.961323448</v>
      </c>
      <c r="N715" s="86">
        <v>-1596733.9261694923</v>
      </c>
      <c r="O715" s="84">
        <v>-9.5327404908770341E-2</v>
      </c>
      <c r="P715" s="88">
        <v>5343745.2366278768</v>
      </c>
      <c r="Q715" s="88">
        <v>228740.2424011156</v>
      </c>
      <c r="R715" s="84">
        <v>4.4719456317108525E-2</v>
      </c>
    </row>
    <row r="716" spans="1:18">
      <c r="A716" s="672" t="s">
        <v>284</v>
      </c>
      <c r="B716" s="672" t="s">
        <v>116</v>
      </c>
      <c r="C716" s="672" t="s">
        <v>345</v>
      </c>
      <c r="D716" s="260" t="s">
        <v>338</v>
      </c>
      <c r="E716" s="80">
        <v>2747566.2745385254</v>
      </c>
      <c r="F716" s="80">
        <v>256964.9698006073</v>
      </c>
      <c r="G716" s="81">
        <v>0.10317386781729294</v>
      </c>
      <c r="H716" s="255">
        <v>1.322323283389274</v>
      </c>
      <c r="I716" s="255">
        <v>0.1149867441742054</v>
      </c>
      <c r="J716" s="82">
        <v>4.9799311521907317</v>
      </c>
      <c r="K716" s="82">
        <v>-0.37026156005003408</v>
      </c>
      <c r="L716" s="81">
        <v>-6.9205275391839349E-2</v>
      </c>
      <c r="M716" s="83">
        <v>13682690.883283034</v>
      </c>
      <c r="N716" s="83">
        <v>357493.93357688189</v>
      </c>
      <c r="O716" s="81">
        <v>2.6828416489916525E-2</v>
      </c>
      <c r="P716" s="80">
        <v>4290945.6866649762</v>
      </c>
      <c r="Q716" s="80">
        <v>558411.45353343897</v>
      </c>
      <c r="R716" s="81">
        <v>0.14960651896417856</v>
      </c>
    </row>
    <row r="717" spans="1:18">
      <c r="A717" s="672" t="s">
        <v>284</v>
      </c>
      <c r="B717" s="672" t="s">
        <v>116</v>
      </c>
      <c r="C717" s="672" t="s">
        <v>350</v>
      </c>
      <c r="D717" s="87" t="s">
        <v>312</v>
      </c>
      <c r="E717" s="88">
        <v>118652530.18538702</v>
      </c>
      <c r="F717" s="88">
        <v>10574010.078401774</v>
      </c>
      <c r="G717" s="84">
        <v>9.7836369964491798E-2</v>
      </c>
      <c r="H717" s="256">
        <v>4.3062247783611216</v>
      </c>
      <c r="I717" s="256">
        <v>0.25788748570741316</v>
      </c>
      <c r="J717" s="85">
        <v>4.7779223338948036</v>
      </c>
      <c r="K717" s="85">
        <v>-1.105866889327789E-2</v>
      </c>
      <c r="L717" s="84">
        <v>-2.3091903866061859E-3</v>
      </c>
      <c r="M717" s="86">
        <v>566912573.94588792</v>
      </c>
      <c r="N717" s="86">
        <v>49326594.344085932</v>
      </c>
      <c r="O717" s="84">
        <v>9.5301256772903131E-2</v>
      </c>
      <c r="P717" s="88">
        <v>90780458.562018111</v>
      </c>
      <c r="Q717" s="88">
        <v>7149296.6627614051</v>
      </c>
      <c r="R717" s="84">
        <v>8.5486037744800791E-2</v>
      </c>
    </row>
    <row r="718" spans="1:18">
      <c r="A718" s="672" t="s">
        <v>284</v>
      </c>
      <c r="B718" s="672" t="s">
        <v>116</v>
      </c>
      <c r="C718" s="672" t="s">
        <v>350</v>
      </c>
      <c r="D718" s="260" t="s">
        <v>313</v>
      </c>
      <c r="E718" s="80">
        <v>220680398.68308133</v>
      </c>
      <c r="F718" s="80">
        <v>3382061.1355646849</v>
      </c>
      <c r="G718" s="81">
        <v>1.5564137184552226E-2</v>
      </c>
      <c r="H718" s="255">
        <v>8.0090951235756496</v>
      </c>
      <c r="I718" s="255">
        <v>-0.13032946009247226</v>
      </c>
      <c r="J718" s="82">
        <v>3.9695020708171742</v>
      </c>
      <c r="K718" s="82">
        <v>-0.16260376135561705</v>
      </c>
      <c r="L718" s="81">
        <v>-3.9351306079717437E-2</v>
      </c>
      <c r="M718" s="83">
        <v>875991299.56125093</v>
      </c>
      <c r="N718" s="83">
        <v>-21908428.340294361</v>
      </c>
      <c r="O718" s="81">
        <v>-2.4399638021381179E-2</v>
      </c>
      <c r="P718" s="80">
        <v>207075090.20155972</v>
      </c>
      <c r="Q718" s="80">
        <v>8341442.5832997561</v>
      </c>
      <c r="R718" s="81">
        <v>4.1972975805901383E-2</v>
      </c>
    </row>
    <row r="719" spans="1:18">
      <c r="A719" s="672" t="s">
        <v>284</v>
      </c>
      <c r="B719" s="672" t="s">
        <v>116</v>
      </c>
      <c r="C719" s="672" t="s">
        <v>350</v>
      </c>
      <c r="D719" s="87" t="s">
        <v>314</v>
      </c>
      <c r="E719" s="88">
        <v>28109416.252640095</v>
      </c>
      <c r="F719" s="88">
        <v>2186512.0654360577</v>
      </c>
      <c r="G719" s="84">
        <v>8.4346724797731393E-2</v>
      </c>
      <c r="H719" s="256">
        <v>1.0201675816205502</v>
      </c>
      <c r="I719" s="256">
        <v>4.9163725802909619E-2</v>
      </c>
      <c r="J719" s="85">
        <v>5.4191158809606517</v>
      </c>
      <c r="K719" s="85">
        <v>-2.2353953578696739E-2</v>
      </c>
      <c r="L719" s="84">
        <v>-4.1080726822754002E-3</v>
      </c>
      <c r="M719" s="86">
        <v>152328184.01921538</v>
      </c>
      <c r="N719" s="86">
        <v>11269482.860890836</v>
      </c>
      <c r="O719" s="84">
        <v>7.9892149639474899E-2</v>
      </c>
      <c r="P719" s="88">
        <v>16576533.514702456</v>
      </c>
      <c r="Q719" s="88">
        <v>1114012.9379591327</v>
      </c>
      <c r="R719" s="84">
        <v>7.2046011672552507E-2</v>
      </c>
    </row>
    <row r="720" spans="1:18">
      <c r="A720" s="672" t="s">
        <v>284</v>
      </c>
      <c r="B720" s="672" t="s">
        <v>116</v>
      </c>
      <c r="C720" s="672" t="s">
        <v>350</v>
      </c>
      <c r="D720" s="260" t="s">
        <v>315</v>
      </c>
      <c r="E720" s="80">
        <v>41449.437337420881</v>
      </c>
      <c r="F720" s="80">
        <v>-43437.246304535074</v>
      </c>
      <c r="G720" s="81">
        <v>-0.51170860305662658</v>
      </c>
      <c r="H720" s="255">
        <v>1.504313425366052E-3</v>
      </c>
      <c r="I720" s="255">
        <v>-1.6753186300808038E-3</v>
      </c>
      <c r="J720" s="82">
        <v>3.5798086004641978</v>
      </c>
      <c r="K720" s="82">
        <v>-2.3796490692492696</v>
      </c>
      <c r="L720" s="81">
        <v>-0.39930631294570196</v>
      </c>
      <c r="M720" s="83">
        <v>148381.05226490111</v>
      </c>
      <c r="N720" s="83">
        <v>-357497.54562169401</v>
      </c>
      <c r="O720" s="81">
        <v>-0.70668644041319117</v>
      </c>
      <c r="P720" s="80">
        <v>12107.725382208824</v>
      </c>
      <c r="Q720" s="80">
        <v>-82838.208465484902</v>
      </c>
      <c r="R720" s="81">
        <v>-0.87247768396663228</v>
      </c>
    </row>
    <row r="721" spans="1:18">
      <c r="A721" s="672" t="s">
        <v>284</v>
      </c>
      <c r="B721" s="672" t="s">
        <v>116</v>
      </c>
      <c r="C721" s="672" t="s">
        <v>350</v>
      </c>
      <c r="D721" s="87" t="s">
        <v>316</v>
      </c>
      <c r="E721" s="88">
        <v>715608.50047382712</v>
      </c>
      <c r="F721" s="88">
        <v>-37455.213232188951</v>
      </c>
      <c r="G721" s="84">
        <v>-4.9737110619581471E-2</v>
      </c>
      <c r="H721" s="256">
        <v>2.5971389329258149E-2</v>
      </c>
      <c r="I721" s="256">
        <v>-2.2363980546044673E-3</v>
      </c>
      <c r="J721" s="85">
        <v>12.666312389237444</v>
      </c>
      <c r="K721" s="85">
        <v>0.60387104725532836</v>
      </c>
      <c r="L721" s="84">
        <v>5.0062091921111843E-2</v>
      </c>
      <c r="M721" s="86">
        <v>9064120.8153952658</v>
      </c>
      <c r="N721" s="86">
        <v>-19666.057958766818</v>
      </c>
      <c r="O721" s="84">
        <v>-2.1649625021976614E-3</v>
      </c>
      <c r="P721" s="88">
        <v>767711.94957017899</v>
      </c>
      <c r="Q721" s="88">
        <v>-46150.300886034966</v>
      </c>
      <c r="R721" s="84">
        <v>-5.6705297315565645E-2</v>
      </c>
    </row>
    <row r="722" spans="1:18">
      <c r="A722" s="672" t="s">
        <v>284</v>
      </c>
      <c r="B722" s="672" t="s">
        <v>116</v>
      </c>
      <c r="C722" s="672" t="s">
        <v>350</v>
      </c>
      <c r="D722" s="260" t="s">
        <v>96</v>
      </c>
      <c r="E722" s="80">
        <v>531854.99794010539</v>
      </c>
      <c r="F722" s="80">
        <v>-53203.028803598136</v>
      </c>
      <c r="G722" s="81">
        <v>-9.0936328315524159E-2</v>
      </c>
      <c r="H722" s="255">
        <v>1.9302472244346218E-2</v>
      </c>
      <c r="I722" s="255">
        <v>-2.6122636873483693E-3</v>
      </c>
      <c r="J722" s="82">
        <v>9.82075000880495</v>
      </c>
      <c r="K722" s="82">
        <v>0.55035713984835688</v>
      </c>
      <c r="L722" s="81">
        <v>5.936718622695232E-2</v>
      </c>
      <c r="M722" s="83">
        <v>5223214.9757032469</v>
      </c>
      <c r="N722" s="83">
        <v>-200502.78334739804</v>
      </c>
      <c r="O722" s="81">
        <v>-3.6967776026474795E-2</v>
      </c>
      <c r="P722" s="80">
        <v>899876.52036329918</v>
      </c>
      <c r="Q722" s="80">
        <v>-24837.1706060078</v>
      </c>
      <c r="R722" s="81">
        <v>-2.6859308831010044E-2</v>
      </c>
    </row>
    <row r="723" spans="1:18">
      <c r="A723" s="672" t="s">
        <v>284</v>
      </c>
      <c r="B723" s="672" t="s">
        <v>116</v>
      </c>
      <c r="C723" s="672" t="s">
        <v>350</v>
      </c>
      <c r="D723" s="87" t="s">
        <v>317</v>
      </c>
      <c r="E723" s="88">
        <v>462506.78833602183</v>
      </c>
      <c r="F723" s="88">
        <v>211973.09211786557</v>
      </c>
      <c r="G723" s="84">
        <v>0.84608615654353569</v>
      </c>
      <c r="H723" s="256">
        <v>1.6785636083621314E-2</v>
      </c>
      <c r="I723" s="256">
        <v>7.4013023190365283E-3</v>
      </c>
      <c r="J723" s="85">
        <v>7.009120647444318</v>
      </c>
      <c r="K723" s="85">
        <v>-0.35178093860515069</v>
      </c>
      <c r="L723" s="84">
        <v>-4.7790468938187287E-2</v>
      </c>
      <c r="M723" s="86">
        <v>3241765.8797091693</v>
      </c>
      <c r="N723" s="86">
        <v>1397611.9978581071</v>
      </c>
      <c r="O723" s="84">
        <v>0.75786083342202415</v>
      </c>
      <c r="P723" s="88">
        <v>582023.17039439455</v>
      </c>
      <c r="Q723" s="88">
        <v>288281.50285861082</v>
      </c>
      <c r="R723" s="84">
        <v>0.98141167808102081</v>
      </c>
    </row>
    <row r="724" spans="1:18">
      <c r="A724" s="672" t="s">
        <v>284</v>
      </c>
      <c r="B724" s="672" t="s">
        <v>116</v>
      </c>
      <c r="C724" s="672" t="s">
        <v>350</v>
      </c>
      <c r="D724" s="260" t="s">
        <v>95</v>
      </c>
      <c r="E724" s="80">
        <v>2537557.5685319938</v>
      </c>
      <c r="F724" s="80">
        <v>113939.65749796107</v>
      </c>
      <c r="G724" s="81">
        <v>4.7012219615652578E-2</v>
      </c>
      <c r="H724" s="255">
        <v>9.2094903168580322E-2</v>
      </c>
      <c r="I724" s="255">
        <v>1.3125463906546175E-3</v>
      </c>
      <c r="J724" s="82">
        <v>9.8041986658180349</v>
      </c>
      <c r="K724" s="82">
        <v>-0.15684046734764046</v>
      </c>
      <c r="L724" s="81">
        <v>-1.5745392147435089E-2</v>
      </c>
      <c r="M724" s="83">
        <v>24878718.527837828</v>
      </c>
      <c r="N724" s="83">
        <v>736965.67218658328</v>
      </c>
      <c r="O724" s="81">
        <v>3.0526601634647668E-2</v>
      </c>
      <c r="P724" s="80">
        <v>5632982.885666009</v>
      </c>
      <c r="Q724" s="80">
        <v>-164957.00516444445</v>
      </c>
      <c r="R724" s="81">
        <v>-2.8450968494055436E-2</v>
      </c>
    </row>
    <row r="725" spans="1:18">
      <c r="A725" s="672" t="s">
        <v>284</v>
      </c>
      <c r="B725" s="672" t="s">
        <v>116</v>
      </c>
      <c r="C725" s="672" t="s">
        <v>350</v>
      </c>
      <c r="D725" s="87" t="s">
        <v>92</v>
      </c>
      <c r="E725" s="88">
        <v>3469768.7209828813</v>
      </c>
      <c r="F725" s="88">
        <v>-124819.17632524483</v>
      </c>
      <c r="G725" s="84">
        <v>-3.4724196456210735E-2</v>
      </c>
      <c r="H725" s="256">
        <v>0.12592739504276526</v>
      </c>
      <c r="I725" s="256">
        <v>-8.7164196762858914E-3</v>
      </c>
      <c r="J725" s="85">
        <v>9.3715965238966632</v>
      </c>
      <c r="K725" s="85">
        <v>0.5605959913590528</v>
      </c>
      <c r="L725" s="84">
        <v>6.3624555382656239E-2</v>
      </c>
      <c r="M725" s="86">
        <v>32517272.484288543</v>
      </c>
      <c r="N725" s="86">
        <v>845356.6068533957</v>
      </c>
      <c r="O725" s="84">
        <v>2.6691047365899178E-2</v>
      </c>
      <c r="P725" s="88">
        <v>4456309.4113836251</v>
      </c>
      <c r="Q725" s="88">
        <v>-214169.32859589159</v>
      </c>
      <c r="R725" s="84">
        <v>-4.5855969060000661E-2</v>
      </c>
    </row>
    <row r="726" spans="1:18">
      <c r="A726" s="672" t="s">
        <v>284</v>
      </c>
      <c r="B726" s="672" t="s">
        <v>116</v>
      </c>
      <c r="C726" s="672" t="s">
        <v>350</v>
      </c>
      <c r="D726" s="260" t="s">
        <v>318</v>
      </c>
      <c r="E726" s="80">
        <v>29348.360154882073</v>
      </c>
      <c r="F726" s="80">
        <v>-10515.217181497952</v>
      </c>
      <c r="G726" s="81">
        <v>-0.26378006902811568</v>
      </c>
      <c r="H726" s="255">
        <v>1.0651322437520527E-3</v>
      </c>
      <c r="I726" s="255">
        <v>-4.2805258695902387E-4</v>
      </c>
      <c r="J726" s="82">
        <v>11.576867979975232</v>
      </c>
      <c r="K726" s="82">
        <v>0.7427752212952079</v>
      </c>
      <c r="L726" s="81">
        <v>6.8559060536020761E-2</v>
      </c>
      <c r="M726" s="83">
        <v>339762.09094183519</v>
      </c>
      <c r="N726" s="83">
        <v>-92123.603613320738</v>
      </c>
      <c r="O726" s="81">
        <v>-0.21330552221278928</v>
      </c>
      <c r="P726" s="80">
        <v>60870.349047780503</v>
      </c>
      <c r="Q726" s="80">
        <v>-20906.930624980014</v>
      </c>
      <c r="R726" s="81">
        <v>-0.25565695885998002</v>
      </c>
    </row>
    <row r="727" spans="1:18">
      <c r="A727" s="672" t="s">
        <v>284</v>
      </c>
      <c r="B727" s="672" t="s">
        <v>116</v>
      </c>
      <c r="C727" s="672" t="s">
        <v>350</v>
      </c>
      <c r="D727" s="87" t="s">
        <v>82</v>
      </c>
      <c r="E727" s="88">
        <v>30055741.655783318</v>
      </c>
      <c r="F727" s="88">
        <v>-114926.06440781057</v>
      </c>
      <c r="G727" s="84">
        <v>-3.809198572390181E-3</v>
      </c>
      <c r="H727" s="256">
        <v>1.0908050527699118</v>
      </c>
      <c r="I727" s="256">
        <v>-3.9308860290774739E-2</v>
      </c>
      <c r="J727" s="85">
        <v>6.472826338476426</v>
      </c>
      <c r="K727" s="85">
        <v>0.27638188523700702</v>
      </c>
      <c r="L727" s="84">
        <v>4.4603302316785595E-2</v>
      </c>
      <c r="M727" s="86">
        <v>194545596.21199733</v>
      </c>
      <c r="N727" s="86">
        <v>7594729.5666894317</v>
      </c>
      <c r="O727" s="84">
        <v>4.0624200908886479E-2</v>
      </c>
      <c r="P727" s="88">
        <v>28752580.485868156</v>
      </c>
      <c r="Q727" s="88">
        <v>-1394736.1026911288</v>
      </c>
      <c r="R727" s="84">
        <v>-4.6264021495711571E-2</v>
      </c>
    </row>
    <row r="728" spans="1:18">
      <c r="A728" s="672" t="s">
        <v>284</v>
      </c>
      <c r="B728" s="672" t="s">
        <v>116</v>
      </c>
      <c r="C728" s="672" t="s">
        <v>350</v>
      </c>
      <c r="D728" s="260" t="s">
        <v>319</v>
      </c>
      <c r="E728" s="80">
        <v>439913770.62606925</v>
      </c>
      <c r="F728" s="80">
        <v>10913555.921322942</v>
      </c>
      <c r="G728" s="81">
        <v>2.5439511560230922E-2</v>
      </c>
      <c r="H728" s="255">
        <v>15.965673689827108</v>
      </c>
      <c r="I728" s="255">
        <v>-0.1035467808686672</v>
      </c>
      <c r="J728" s="82">
        <v>3.9829174064833217</v>
      </c>
      <c r="K728" s="82">
        <v>-0.13356347262863588</v>
      </c>
      <c r="L728" s="81">
        <v>-3.2446032558142074E-2</v>
      </c>
      <c r="M728" s="83">
        <v>1752140214.3782825</v>
      </c>
      <c r="N728" s="83">
        <v>-13830966.588730097</v>
      </c>
      <c r="O728" s="81">
        <v>-7.8319322182576721E-3</v>
      </c>
      <c r="P728" s="80">
        <v>434241402.20228958</v>
      </c>
      <c r="Q728" s="80">
        <v>7125644.9754103422</v>
      </c>
      <c r="R728" s="81">
        <v>1.6683170439964069E-2</v>
      </c>
    </row>
    <row r="729" spans="1:18">
      <c r="A729" s="672" t="s">
        <v>284</v>
      </c>
      <c r="B729" s="672" t="s">
        <v>116</v>
      </c>
      <c r="C729" s="672" t="s">
        <v>350</v>
      </c>
      <c r="D729" s="87" t="s">
        <v>91</v>
      </c>
      <c r="E729" s="88">
        <v>3560275.0187507458</v>
      </c>
      <c r="F729" s="88">
        <v>-194690.44958005473</v>
      </c>
      <c r="G729" s="84">
        <v>-5.1848798936252459E-2</v>
      </c>
      <c r="H729" s="256">
        <v>0.12921211608020763</v>
      </c>
      <c r="I729" s="256">
        <v>-1.1439020917438897E-2</v>
      </c>
      <c r="J729" s="85">
        <v>5.061659471014142</v>
      </c>
      <c r="K729" s="85">
        <v>0.10622030825265227</v>
      </c>
      <c r="L729" s="84">
        <v>2.1435094804687194E-2</v>
      </c>
      <c r="M729" s="86">
        <v>18020899.768074766</v>
      </c>
      <c r="N729" s="86">
        <v>-586603.16850872338</v>
      </c>
      <c r="O729" s="84">
        <v>-3.1525088052273026E-2</v>
      </c>
      <c r="P729" s="88">
        <v>4806871.518301405</v>
      </c>
      <c r="Q729" s="88">
        <v>-246993.92018660158</v>
      </c>
      <c r="R729" s="84">
        <v>-4.8872278692979242E-2</v>
      </c>
    </row>
    <row r="730" spans="1:18">
      <c r="A730" s="672" t="s">
        <v>284</v>
      </c>
      <c r="B730" s="672" t="s">
        <v>116</v>
      </c>
      <c r="C730" s="672" t="s">
        <v>350</v>
      </c>
      <c r="D730" s="260" t="s">
        <v>320</v>
      </c>
      <c r="E730" s="80">
        <v>184530995.68040872</v>
      </c>
      <c r="F730" s="80">
        <v>10685299.950852782</v>
      </c>
      <c r="G730" s="81">
        <v>6.1464276731219333E-2</v>
      </c>
      <c r="H730" s="255">
        <v>6.6971344372771764</v>
      </c>
      <c r="I730" s="255">
        <v>0.18533160640362301</v>
      </c>
      <c r="J730" s="82">
        <v>4.388321642421162</v>
      </c>
      <c r="K730" s="82">
        <v>-0.15218981126578512</v>
      </c>
      <c r="L730" s="81">
        <v>-3.3518208866581599E-2</v>
      </c>
      <c r="M730" s="83">
        <v>809781362.04186356</v>
      </c>
      <c r="N730" s="83">
        <v>20432989.407638788</v>
      </c>
      <c r="O730" s="81">
        <v>2.5885895399327324E-2</v>
      </c>
      <c r="P730" s="80">
        <v>229252692.60541874</v>
      </c>
      <c r="Q730" s="80">
        <v>13218896.491058052</v>
      </c>
      <c r="R730" s="81">
        <v>6.1189021018083822E-2</v>
      </c>
    </row>
    <row r="731" spans="1:18">
      <c r="A731" s="672" t="s">
        <v>284</v>
      </c>
      <c r="B731" s="672" t="s">
        <v>116</v>
      </c>
      <c r="C731" s="672" t="s">
        <v>350</v>
      </c>
      <c r="D731" s="87" t="s">
        <v>98</v>
      </c>
      <c r="E731" s="88">
        <v>3579332.2512783222</v>
      </c>
      <c r="F731" s="88">
        <v>421706.37698896509</v>
      </c>
      <c r="G731" s="84">
        <v>0.13355172328129997</v>
      </c>
      <c r="H731" s="256">
        <v>0.12990375516105165</v>
      </c>
      <c r="I731" s="256">
        <v>1.1627389325545689E-2</v>
      </c>
      <c r="J731" s="85">
        <v>5.7929409994454923</v>
      </c>
      <c r="K731" s="85">
        <v>0.21667348275150111</v>
      </c>
      <c r="L731" s="84">
        <v>3.8856364423484578E-2</v>
      </c>
      <c r="M731" s="86">
        <v>20734860.549067728</v>
      </c>
      <c r="N731" s="86">
        <v>3127093.9563955218</v>
      </c>
      <c r="O731" s="84">
        <v>0.1775974221339871</v>
      </c>
      <c r="P731" s="88">
        <v>3284139.3274422316</v>
      </c>
      <c r="Q731" s="88">
        <v>439915.90316676255</v>
      </c>
      <c r="R731" s="84">
        <v>0.15466995293410388</v>
      </c>
    </row>
    <row r="732" spans="1:18">
      <c r="A732" s="672" t="s">
        <v>284</v>
      </c>
      <c r="B732" s="672" t="s">
        <v>116</v>
      </c>
      <c r="C732" s="672" t="s">
        <v>350</v>
      </c>
      <c r="D732" s="260" t="s">
        <v>321</v>
      </c>
      <c r="E732" s="80">
        <v>2433.4065655395389</v>
      </c>
      <c r="F732" s="80">
        <v>-600.87082636356354</v>
      </c>
      <c r="G732" s="81">
        <v>-0.198027651646805</v>
      </c>
      <c r="H732" s="255">
        <v>8.8314978466793315E-5</v>
      </c>
      <c r="I732" s="255">
        <v>-2.5341077424218512E-5</v>
      </c>
      <c r="J732" s="82">
        <v>9.3112654677238531</v>
      </c>
      <c r="K732" s="82">
        <v>0.99453204716352062</v>
      </c>
      <c r="L732" s="81">
        <v>0.11958205185522405</v>
      </c>
      <c r="M732" s="83">
        <v>22658.094522640808</v>
      </c>
      <c r="N732" s="83">
        <v>-2577.1816698503681</v>
      </c>
      <c r="O732" s="81">
        <v>-0.10212615269957756</v>
      </c>
      <c r="P732" s="80">
        <v>2489.0168740749359</v>
      </c>
      <c r="Q732" s="80">
        <v>-800.87387013435364</v>
      </c>
      <c r="R732" s="81">
        <v>-0.2434347923389292</v>
      </c>
    </row>
    <row r="733" spans="1:18">
      <c r="A733" s="672" t="s">
        <v>284</v>
      </c>
      <c r="B733" s="672" t="s">
        <v>116</v>
      </c>
      <c r="C733" s="672" t="s">
        <v>350</v>
      </c>
      <c r="D733" s="87" t="s">
        <v>112</v>
      </c>
      <c r="E733" s="88">
        <v>7257075.6528486842</v>
      </c>
      <c r="F733" s="88">
        <v>559259.1061304044</v>
      </c>
      <c r="G733" s="84">
        <v>8.3498719654306428E-2</v>
      </c>
      <c r="H733" s="256">
        <v>0.26337912007363978</v>
      </c>
      <c r="I733" s="256">
        <v>1.2496516586915918E-2</v>
      </c>
      <c r="J733" s="85">
        <v>7.4677704668627687</v>
      </c>
      <c r="K733" s="85">
        <v>0.34417454417625581</v>
      </c>
      <c r="L733" s="84">
        <v>4.8314720249665384E-2</v>
      </c>
      <c r="M733" s="86">
        <v>54194175.236132249</v>
      </c>
      <c r="N733" s="86">
        <v>6481636.5930276513</v>
      </c>
      <c r="O733" s="84">
        <v>0.13584765718527483</v>
      </c>
      <c r="P733" s="88">
        <v>4879655.6697020549</v>
      </c>
      <c r="Q733" s="88">
        <v>477464.07689947821</v>
      </c>
      <c r="R733" s="84">
        <v>0.10846053990019758</v>
      </c>
    </row>
    <row r="734" spans="1:18">
      <c r="A734" s="672" t="s">
        <v>284</v>
      </c>
      <c r="B734" s="672" t="s">
        <v>116</v>
      </c>
      <c r="C734" s="672" t="s">
        <v>350</v>
      </c>
      <c r="D734" s="260" t="s">
        <v>322</v>
      </c>
      <c r="E734" s="80">
        <v>212050.77927380672</v>
      </c>
      <c r="F734" s="80">
        <v>-32551.612812231062</v>
      </c>
      <c r="G734" s="81">
        <v>-0.13307969940368031</v>
      </c>
      <c r="H734" s="255">
        <v>7.6959026373304559E-3</v>
      </c>
      <c r="I734" s="255">
        <v>-1.4662600641387616E-3</v>
      </c>
      <c r="J734" s="82">
        <v>7.5462107267202496</v>
      </c>
      <c r="K734" s="82">
        <v>-9.8820744291343132E-2</v>
      </c>
      <c r="L734" s="81">
        <v>-1.2926139632786514E-2</v>
      </c>
      <c r="M734" s="83">
        <v>1600179.8651653882</v>
      </c>
      <c r="N734" s="83">
        <v>-269813.12021708768</v>
      </c>
      <c r="O734" s="81">
        <v>-0.14428563225968566</v>
      </c>
      <c r="P734" s="80">
        <v>171154.54980957578</v>
      </c>
      <c r="Q734" s="80">
        <v>-46124.568121895893</v>
      </c>
      <c r="R734" s="81">
        <v>-0.21228256337290205</v>
      </c>
    </row>
    <row r="735" spans="1:18">
      <c r="A735" s="672" t="s">
        <v>284</v>
      </c>
      <c r="B735" s="672" t="s">
        <v>116</v>
      </c>
      <c r="C735" s="672" t="s">
        <v>350</v>
      </c>
      <c r="D735" s="87" t="s">
        <v>323</v>
      </c>
      <c r="E735" s="88">
        <v>3169</v>
      </c>
      <c r="F735" s="88">
        <v>420</v>
      </c>
      <c r="G735" s="84">
        <v>0.15278283012004365</v>
      </c>
      <c r="H735" s="256">
        <v>1.1501167569966458E-4</v>
      </c>
      <c r="I735" s="256">
        <v>1.2041361094239378E-5</v>
      </c>
      <c r="J735" s="85">
        <v>17.069943199747556</v>
      </c>
      <c r="K735" s="85">
        <v>-0.82424013964854126</v>
      </c>
      <c r="L735" s="84">
        <v>-4.606190313440469E-2</v>
      </c>
      <c r="M735" s="86">
        <v>54094.650000000009</v>
      </c>
      <c r="N735" s="86">
        <v>4903.5400000001391</v>
      </c>
      <c r="O735" s="84">
        <v>9.9683459064049421E-2</v>
      </c>
      <c r="P735" s="88">
        <v>6338</v>
      </c>
      <c r="Q735" s="88">
        <v>840</v>
      </c>
      <c r="R735" s="84">
        <v>0.15278283012004365</v>
      </c>
    </row>
    <row r="736" spans="1:18">
      <c r="A736" s="672" t="s">
        <v>284</v>
      </c>
      <c r="B736" s="672" t="s">
        <v>116</v>
      </c>
      <c r="C736" s="672" t="s">
        <v>350</v>
      </c>
      <c r="D736" s="260" t="s">
        <v>102</v>
      </c>
      <c r="E736" s="80">
        <v>180021.92351048393</v>
      </c>
      <c r="F736" s="80">
        <v>93701.770242942031</v>
      </c>
      <c r="G736" s="81">
        <v>1.0855144099723901</v>
      </c>
      <c r="H736" s="255">
        <v>6.533487878074346E-3</v>
      </c>
      <c r="I736" s="255">
        <v>3.30016181814444E-3</v>
      </c>
      <c r="J736" s="82">
        <v>5.6751371304618399</v>
      </c>
      <c r="K736" s="82">
        <v>0.64305282760832849</v>
      </c>
      <c r="L736" s="81">
        <v>0.12779055137126313</v>
      </c>
      <c r="M736" s="83">
        <v>1021649.1024115086</v>
      </c>
      <c r="N736" s="83">
        <v>587278.81413400173</v>
      </c>
      <c r="O736" s="81">
        <v>1.3520234463154763</v>
      </c>
      <c r="P736" s="80">
        <v>158453.69618034363</v>
      </c>
      <c r="Q736" s="80">
        <v>90868.613863700535</v>
      </c>
      <c r="R736" s="81">
        <v>1.344506964391516</v>
      </c>
    </row>
    <row r="737" spans="1:18">
      <c r="A737" s="672" t="s">
        <v>284</v>
      </c>
      <c r="B737" s="672" t="s">
        <v>116</v>
      </c>
      <c r="C737" s="672" t="s">
        <v>350</v>
      </c>
      <c r="D737" s="87" t="s">
        <v>90</v>
      </c>
      <c r="E737" s="88">
        <v>29696222.740730785</v>
      </c>
      <c r="F737" s="88">
        <v>1194662.4471138306</v>
      </c>
      <c r="G737" s="84">
        <v>4.1915685836377892E-2</v>
      </c>
      <c r="H737" s="256">
        <v>1.0777571282303355</v>
      </c>
      <c r="I737" s="256">
        <v>1.0163592333924942E-2</v>
      </c>
      <c r="J737" s="85">
        <v>7.1422418212450527</v>
      </c>
      <c r="K737" s="85">
        <v>-5.7540734459848863E-5</v>
      </c>
      <c r="L737" s="84">
        <v>-8.0563319378846721E-6</v>
      </c>
      <c r="M737" s="86">
        <v>212097603.9918558</v>
      </c>
      <c r="N737" s="86">
        <v>8530928.0913348198</v>
      </c>
      <c r="O737" s="84">
        <v>4.1907291817761545E-2</v>
      </c>
      <c r="P737" s="88">
        <v>33219761.070362806</v>
      </c>
      <c r="Q737" s="88">
        <v>963046.15473656356</v>
      </c>
      <c r="R737" s="84">
        <v>2.9855679887291667E-2</v>
      </c>
    </row>
    <row r="738" spans="1:18">
      <c r="A738" s="672" t="s">
        <v>284</v>
      </c>
      <c r="B738" s="672" t="s">
        <v>116</v>
      </c>
      <c r="C738" s="672" t="s">
        <v>350</v>
      </c>
      <c r="D738" s="260" t="s">
        <v>106</v>
      </c>
      <c r="E738" s="80">
        <v>59220.830991131952</v>
      </c>
      <c r="F738" s="80">
        <v>-125862.90056997235</v>
      </c>
      <c r="G738" s="81">
        <v>-0.68003221843633221</v>
      </c>
      <c r="H738" s="255">
        <v>2.14928589732304E-3</v>
      </c>
      <c r="I738" s="255">
        <v>-4.783464218061818E-3</v>
      </c>
      <c r="J738" s="82">
        <v>10.62637108507321</v>
      </c>
      <c r="K738" s="82">
        <v>1.8627196075125365</v>
      </c>
      <c r="L738" s="81">
        <v>0.21255062598986615</v>
      </c>
      <c r="M738" s="83">
        <v>629302.52607817203</v>
      </c>
      <c r="N738" s="83">
        <v>-992706.7914897427</v>
      </c>
      <c r="O738" s="81">
        <v>-0.61202286616838586</v>
      </c>
      <c r="P738" s="80">
        <v>86427.948220097926</v>
      </c>
      <c r="Q738" s="80">
        <v>-193975.22965792846</v>
      </c>
      <c r="R738" s="81">
        <v>-0.69177257949018844</v>
      </c>
    </row>
    <row r="739" spans="1:18">
      <c r="A739" s="672" t="s">
        <v>284</v>
      </c>
      <c r="B739" s="672" t="s">
        <v>116</v>
      </c>
      <c r="C739" s="672" t="s">
        <v>350</v>
      </c>
      <c r="D739" s="87" t="s">
        <v>324</v>
      </c>
      <c r="E739" s="88">
        <v>8234684.3348668646</v>
      </c>
      <c r="F739" s="88">
        <v>343899.00515568443</v>
      </c>
      <c r="G739" s="84">
        <v>4.3582354706926472E-2</v>
      </c>
      <c r="H739" s="256">
        <v>0.29885921243635721</v>
      </c>
      <c r="I739" s="256">
        <v>3.291133904442356E-3</v>
      </c>
      <c r="J739" s="85">
        <v>8.2831503408860669</v>
      </c>
      <c r="K739" s="85">
        <v>-6.3695113083543475E-2</v>
      </c>
      <c r="L739" s="84">
        <v>-7.6310401857567906E-3</v>
      </c>
      <c r="M739" s="86">
        <v>68209128.35544163</v>
      </c>
      <c r="N739" s="86">
        <v>2345962.6978917718</v>
      </c>
      <c r="O739" s="84">
        <v>3.5618735821011292E-2</v>
      </c>
      <c r="P739" s="88">
        <v>11851988.510128096</v>
      </c>
      <c r="Q739" s="88">
        <v>544693.09918855131</v>
      </c>
      <c r="R739" s="84">
        <v>4.8171828840836109E-2</v>
      </c>
    </row>
    <row r="740" spans="1:18">
      <c r="A740" s="672" t="s">
        <v>284</v>
      </c>
      <c r="B740" s="672" t="s">
        <v>116</v>
      </c>
      <c r="C740" s="672" t="s">
        <v>350</v>
      </c>
      <c r="D740" s="260" t="s">
        <v>103</v>
      </c>
      <c r="E740" s="80">
        <v>388553.42843490955</v>
      </c>
      <c r="F740" s="80">
        <v>-76214.154581963783</v>
      </c>
      <c r="G740" s="81">
        <v>-0.16398337011210362</v>
      </c>
      <c r="H740" s="255">
        <v>1.4101666425733244E-2</v>
      </c>
      <c r="I740" s="255">
        <v>-3.3073056519861161E-3</v>
      </c>
      <c r="J740" s="82">
        <v>9.6630185028752926</v>
      </c>
      <c r="K740" s="82">
        <v>1.0261226571551134</v>
      </c>
      <c r="L740" s="81">
        <v>0.1188068810235318</v>
      </c>
      <c r="M740" s="83">
        <v>3754598.9683221616</v>
      </c>
      <c r="N740" s="83">
        <v>-259550.23866168037</v>
      </c>
      <c r="O740" s="81">
        <v>-6.4658841831318384E-2</v>
      </c>
      <c r="P740" s="80">
        <v>849537.64366650581</v>
      </c>
      <c r="Q740" s="80">
        <v>8306.4061745256186</v>
      </c>
      <c r="R740" s="81">
        <v>9.8741057206697073E-3</v>
      </c>
    </row>
    <row r="741" spans="1:18">
      <c r="A741" s="672" t="s">
        <v>284</v>
      </c>
      <c r="B741" s="672" t="s">
        <v>116</v>
      </c>
      <c r="C741" s="672" t="s">
        <v>350</v>
      </c>
      <c r="D741" s="87" t="s">
        <v>93</v>
      </c>
      <c r="E741" s="88">
        <v>18016536.864494514</v>
      </c>
      <c r="F741" s="88">
        <v>1944148.4688723013</v>
      </c>
      <c r="G741" s="84">
        <v>0.12096201392207814</v>
      </c>
      <c r="H741" s="256">
        <v>0.65386938942577932</v>
      </c>
      <c r="I741" s="256">
        <v>5.1839964341092393E-2</v>
      </c>
      <c r="J741" s="85">
        <v>6.2376048350232471</v>
      </c>
      <c r="K741" s="85">
        <v>-0.33341067474156816</v>
      </c>
      <c r="L741" s="84">
        <v>-5.0739596375340368E-2</v>
      </c>
      <c r="M741" s="86">
        <v>112380037.45634556</v>
      </c>
      <c r="N741" s="86">
        <v>6768124.029747963</v>
      </c>
      <c r="O741" s="84">
        <v>6.4084853783583279E-2</v>
      </c>
      <c r="P741" s="88">
        <v>23824481.985678524</v>
      </c>
      <c r="Q741" s="88">
        <v>2842951.6652965546</v>
      </c>
      <c r="R741" s="84">
        <v>0.13549782222199694</v>
      </c>
    </row>
    <row r="742" spans="1:18">
      <c r="A742" s="672" t="s">
        <v>284</v>
      </c>
      <c r="B742" s="672" t="s">
        <v>116</v>
      </c>
      <c r="C742" s="672" t="s">
        <v>350</v>
      </c>
      <c r="D742" s="260" t="s">
        <v>101</v>
      </c>
      <c r="E742" s="80">
        <v>3244294.1730899047</v>
      </c>
      <c r="F742" s="80">
        <v>24327.139177147299</v>
      </c>
      <c r="G742" s="81">
        <v>7.5550895151824168E-3</v>
      </c>
      <c r="H742" s="255">
        <v>0.11774430713465686</v>
      </c>
      <c r="I742" s="255">
        <v>-2.8671946845845037E-3</v>
      </c>
      <c r="J742" s="82">
        <v>14.122864399654976</v>
      </c>
      <c r="K742" s="82">
        <v>1.4452627871643369</v>
      </c>
      <c r="L742" s="81">
        <v>0.11400127810771306</v>
      </c>
      <c r="M742" s="83">
        <v>45818726.679139495</v>
      </c>
      <c r="N742" s="83">
        <v>4997267.4178404212</v>
      </c>
      <c r="O742" s="81">
        <v>0.12241765748384448</v>
      </c>
      <c r="P742" s="80">
        <v>4821770.2665082775</v>
      </c>
      <c r="Q742" s="80">
        <v>243067.72349975444</v>
      </c>
      <c r="R742" s="81">
        <v>5.3086594120622256E-2</v>
      </c>
    </row>
    <row r="743" spans="1:18">
      <c r="A743" s="672" t="s">
        <v>284</v>
      </c>
      <c r="B743" s="672" t="s">
        <v>116</v>
      </c>
      <c r="C743" s="672" t="s">
        <v>350</v>
      </c>
      <c r="D743" s="87" t="s">
        <v>94</v>
      </c>
      <c r="E743" s="88">
        <v>13833494.850808084</v>
      </c>
      <c r="F743" s="88">
        <v>-514776.78723041713</v>
      </c>
      <c r="G743" s="84">
        <v>-3.5877268023397302E-2</v>
      </c>
      <c r="H743" s="256">
        <v>0.50205535612941599</v>
      </c>
      <c r="I743" s="256">
        <v>-3.5393186836362167E-2</v>
      </c>
      <c r="J743" s="85">
        <v>5.4529780883812231</v>
      </c>
      <c r="K743" s="85">
        <v>0.31542667509538358</v>
      </c>
      <c r="L743" s="84">
        <v>6.1396305306002798E-2</v>
      </c>
      <c r="M743" s="86">
        <v>75433744.307190955</v>
      </c>
      <c r="N743" s="86">
        <v>1718761.0749771297</v>
      </c>
      <c r="O743" s="84">
        <v>2.3316305581495708E-2</v>
      </c>
      <c r="P743" s="88">
        <v>11761673.242344052</v>
      </c>
      <c r="Q743" s="88">
        <v>-782389.02642115206</v>
      </c>
      <c r="R743" s="84">
        <v>-6.2371264559911009E-2</v>
      </c>
    </row>
    <row r="744" spans="1:18">
      <c r="A744" s="672" t="s">
        <v>284</v>
      </c>
      <c r="B744" s="672" t="s">
        <v>116</v>
      </c>
      <c r="C744" s="672" t="s">
        <v>350</v>
      </c>
      <c r="D744" s="260" t="s">
        <v>107</v>
      </c>
      <c r="E744" s="80">
        <v>4805014.3514869763</v>
      </c>
      <c r="F744" s="80">
        <v>-513921.71941799484</v>
      </c>
      <c r="G744" s="81">
        <v>-9.6621149900482914E-2</v>
      </c>
      <c r="H744" s="255">
        <v>0.1743871102320777</v>
      </c>
      <c r="I744" s="255">
        <v>-2.484625484148692E-2</v>
      </c>
      <c r="J744" s="82">
        <v>6.8791233438990655</v>
      </c>
      <c r="K744" s="82">
        <v>0.53362570207409199</v>
      </c>
      <c r="L744" s="81">
        <v>8.4095169866081704E-2</v>
      </c>
      <c r="M744" s="83">
        <v>33054286.393084086</v>
      </c>
      <c r="N744" s="83">
        <v>-697009.90186119825</v>
      </c>
      <c r="O744" s="81">
        <v>-2.0651352047938526E-2</v>
      </c>
      <c r="P744" s="80">
        <v>2300100.6844474701</v>
      </c>
      <c r="Q744" s="80">
        <v>-307716.57830271311</v>
      </c>
      <c r="R744" s="81">
        <v>-0.11799775340784334</v>
      </c>
    </row>
    <row r="745" spans="1:18">
      <c r="A745" s="672" t="s">
        <v>284</v>
      </c>
      <c r="B745" s="672" t="s">
        <v>116</v>
      </c>
      <c r="C745" s="672" t="s">
        <v>350</v>
      </c>
      <c r="D745" s="87" t="s">
        <v>325</v>
      </c>
      <c r="E745" s="88">
        <v>4039450.1950406581</v>
      </c>
      <c r="F745" s="88">
        <v>208901.23191677686</v>
      </c>
      <c r="G745" s="84">
        <v>5.4535585872374323E-2</v>
      </c>
      <c r="H745" s="256">
        <v>0.1466026935427463</v>
      </c>
      <c r="I745" s="256">
        <v>3.1203974916908794E-3</v>
      </c>
      <c r="J745" s="85">
        <v>12.21693206927919</v>
      </c>
      <c r="K745" s="85">
        <v>-0.49848608113652482</v>
      </c>
      <c r="L745" s="84">
        <v>-3.9203278668442955E-2</v>
      </c>
      <c r="M745" s="86">
        <v>49349688.630048297</v>
      </c>
      <c r="N745" s="86">
        <v>642656.81828679889</v>
      </c>
      <c r="O745" s="84">
        <v>1.3194333433629879E-2</v>
      </c>
      <c r="P745" s="88">
        <v>2730696.6245869766</v>
      </c>
      <c r="Q745" s="88">
        <v>8048.9557695365511</v>
      </c>
      <c r="R745" s="84">
        <v>2.956297232918334E-3</v>
      </c>
    </row>
    <row r="746" spans="1:18">
      <c r="A746" s="672" t="s">
        <v>284</v>
      </c>
      <c r="B746" s="672" t="s">
        <v>116</v>
      </c>
      <c r="C746" s="672" t="s">
        <v>350</v>
      </c>
      <c r="D746" s="260" t="s">
        <v>326</v>
      </c>
      <c r="E746" s="80">
        <v>165231.22640454778</v>
      </c>
      <c r="F746" s="80">
        <v>-5193.3238293770992</v>
      </c>
      <c r="G746" s="81">
        <v>-3.0472862168324566E-2</v>
      </c>
      <c r="H746" s="255">
        <v>5.9966930346158744E-3</v>
      </c>
      <c r="I746" s="255">
        <v>-3.8696267803430256E-4</v>
      </c>
      <c r="J746" s="82">
        <v>5.4407688049425929</v>
      </c>
      <c r="K746" s="82">
        <v>0.1703223834687595</v>
      </c>
      <c r="L746" s="81">
        <v>3.2316500320504225E-2</v>
      </c>
      <c r="M746" s="83">
        <v>898984.90222427039</v>
      </c>
      <c r="N746" s="83">
        <v>771.44131259340793</v>
      </c>
      <c r="O746" s="81">
        <v>8.5886189215022819E-4</v>
      </c>
      <c r="P746" s="80">
        <v>162720.22581768036</v>
      </c>
      <c r="Q746" s="80">
        <v>-5394.7984073907137</v>
      </c>
      <c r="R746" s="81">
        <v>-3.208992433756664E-2</v>
      </c>
    </row>
    <row r="747" spans="1:18">
      <c r="A747" s="672" t="s">
        <v>284</v>
      </c>
      <c r="B747" s="672" t="s">
        <v>116</v>
      </c>
      <c r="C747" s="672" t="s">
        <v>350</v>
      </c>
      <c r="D747" s="87" t="s">
        <v>327</v>
      </c>
      <c r="E747" s="88">
        <v>0</v>
      </c>
      <c r="F747" s="88">
        <v>0</v>
      </c>
      <c r="G747" s="87"/>
      <c r="H747" s="256">
        <v>0</v>
      </c>
      <c r="I747" s="256">
        <v>0</v>
      </c>
      <c r="J747" s="87"/>
      <c r="K747" s="87"/>
      <c r="L747" s="87"/>
      <c r="M747" s="86">
        <v>0</v>
      </c>
      <c r="N747" s="86">
        <v>-2.7966962079517543E-11</v>
      </c>
      <c r="O747" s="84">
        <v>-1</v>
      </c>
      <c r="P747" s="88">
        <v>0</v>
      </c>
      <c r="Q747" s="88">
        <v>0</v>
      </c>
      <c r="R747" s="87"/>
    </row>
    <row r="748" spans="1:18">
      <c r="A748" s="672" t="s">
        <v>284</v>
      </c>
      <c r="B748" s="672" t="s">
        <v>116</v>
      </c>
      <c r="C748" s="672" t="s">
        <v>350</v>
      </c>
      <c r="D748" s="260" t="s">
        <v>85</v>
      </c>
      <c r="E748" s="80">
        <v>36250961.939326383</v>
      </c>
      <c r="F748" s="80">
        <v>1588419.426700227</v>
      </c>
      <c r="G748" s="81">
        <v>4.5825242799821461E-2</v>
      </c>
      <c r="H748" s="255">
        <v>1.3156465378247679</v>
      </c>
      <c r="I748" s="255">
        <v>1.7278801357310192E-2</v>
      </c>
      <c r="J748" s="82">
        <v>3.4340684255202203</v>
      </c>
      <c r="K748" s="82">
        <v>-0.14314124395681427</v>
      </c>
      <c r="L748" s="81">
        <v>-4.0014776091595608E-2</v>
      </c>
      <c r="M748" s="83">
        <v>124488283.79057598</v>
      </c>
      <c r="N748" s="83">
        <v>493101.545750916</v>
      </c>
      <c r="O748" s="81">
        <v>3.9767798782480166E-3</v>
      </c>
      <c r="P748" s="80">
        <v>30818110.072402611</v>
      </c>
      <c r="Q748" s="80">
        <v>541888.57229249179</v>
      </c>
      <c r="R748" s="81">
        <v>1.7898157215243019E-2</v>
      </c>
    </row>
    <row r="749" spans="1:18">
      <c r="A749" s="672" t="s">
        <v>284</v>
      </c>
      <c r="B749" s="672" t="s">
        <v>116</v>
      </c>
      <c r="C749" s="672" t="s">
        <v>350</v>
      </c>
      <c r="D749" s="87" t="s">
        <v>84</v>
      </c>
      <c r="E749" s="88">
        <v>466372027.97556508</v>
      </c>
      <c r="F749" s="88">
        <v>18846202.477633655</v>
      </c>
      <c r="G749" s="84">
        <v>4.2111988635884362E-2</v>
      </c>
      <c r="H749" s="256">
        <v>16.925916199722497</v>
      </c>
      <c r="I749" s="256">
        <v>0.1627750409103399</v>
      </c>
      <c r="J749" s="85">
        <v>4.1336401035693706</v>
      </c>
      <c r="K749" s="85">
        <v>1.7518035551275624E-2</v>
      </c>
      <c r="L749" s="84">
        <v>4.2559562767560304E-3</v>
      </c>
      <c r="M749" s="86">
        <v>1927814118.0227723</v>
      </c>
      <c r="N749" s="86">
        <v>85743191.682721615</v>
      </c>
      <c r="O749" s="84">
        <v>4.6547171695001943E-2</v>
      </c>
      <c r="P749" s="88">
        <v>370385719.84547079</v>
      </c>
      <c r="Q749" s="88">
        <v>17210932.168403149</v>
      </c>
      <c r="R749" s="84">
        <v>4.8732052142239288E-2</v>
      </c>
    </row>
    <row r="750" spans="1:18">
      <c r="A750" s="672" t="s">
        <v>284</v>
      </c>
      <c r="B750" s="672" t="s">
        <v>116</v>
      </c>
      <c r="C750" s="672" t="s">
        <v>350</v>
      </c>
      <c r="D750" s="260" t="s">
        <v>89</v>
      </c>
      <c r="E750" s="80">
        <v>19002032.635798104</v>
      </c>
      <c r="F750" s="80">
        <v>589836.38398330286</v>
      </c>
      <c r="G750" s="81">
        <v>3.2035091083996325E-2</v>
      </c>
      <c r="H750" s="255">
        <v>0.68963572582608201</v>
      </c>
      <c r="I750" s="255">
        <v>-3.6751666170009578E-5</v>
      </c>
      <c r="J750" s="82">
        <v>4.6519756863285924</v>
      </c>
      <c r="K750" s="82">
        <v>-0.16193665997330875</v>
      </c>
      <c r="L750" s="81">
        <v>-3.3639303818589511E-2</v>
      </c>
      <c r="M750" s="83">
        <v>88396993.812555194</v>
      </c>
      <c r="N750" s="83">
        <v>-237705.04658967257</v>
      </c>
      <c r="O750" s="81">
        <v>-2.6818508964240408E-3</v>
      </c>
      <c r="P750" s="80">
        <v>23342312.065809816</v>
      </c>
      <c r="Q750" s="80">
        <v>157286.29018397629</v>
      </c>
      <c r="R750" s="81">
        <v>6.7839601174534657E-3</v>
      </c>
    </row>
    <row r="751" spans="1:18">
      <c r="A751" s="672" t="s">
        <v>284</v>
      </c>
      <c r="B751" s="672" t="s">
        <v>116</v>
      </c>
      <c r="C751" s="672" t="s">
        <v>350</v>
      </c>
      <c r="D751" s="87" t="s">
        <v>105</v>
      </c>
      <c r="E751" s="88">
        <v>3175186.0350206932</v>
      </c>
      <c r="F751" s="88">
        <v>-488759.62753381394</v>
      </c>
      <c r="G751" s="84">
        <v>-0.13339707314137683</v>
      </c>
      <c r="H751" s="256">
        <v>0.1152361838264133</v>
      </c>
      <c r="I751" s="256">
        <v>-2.2005590480760465E-2</v>
      </c>
      <c r="J751" s="85">
        <v>4.8424037100898394</v>
      </c>
      <c r="K751" s="85">
        <v>0.93364008424346556</v>
      </c>
      <c r="L751" s="84">
        <v>0.23885815915545475</v>
      </c>
      <c r="M751" s="86">
        <v>15375532.636209652</v>
      </c>
      <c r="N751" s="86">
        <v>1054035.1033390015</v>
      </c>
      <c r="O751" s="84">
        <v>7.3598106686803097E-2</v>
      </c>
      <c r="P751" s="88">
        <v>2334007.3066899502</v>
      </c>
      <c r="Q751" s="88">
        <v>-130195.69462200301</v>
      </c>
      <c r="R751" s="84">
        <v>-5.2834808882501243E-2</v>
      </c>
    </row>
    <row r="752" spans="1:18">
      <c r="A752" s="672" t="s">
        <v>284</v>
      </c>
      <c r="B752" s="672" t="s">
        <v>116</v>
      </c>
      <c r="C752" s="672" t="s">
        <v>350</v>
      </c>
      <c r="D752" s="260" t="s">
        <v>100</v>
      </c>
      <c r="E752" s="80">
        <v>15341817.404355202</v>
      </c>
      <c r="F752" s="80">
        <v>2606158.5251041241</v>
      </c>
      <c r="G752" s="81">
        <v>0.20463476211270662</v>
      </c>
      <c r="H752" s="255">
        <v>0.55679650613858322</v>
      </c>
      <c r="I752" s="255">
        <v>7.9752198570791188E-2</v>
      </c>
      <c r="J752" s="82">
        <v>3.4802898370584794</v>
      </c>
      <c r="K752" s="82">
        <v>-0.37082453495976075</v>
      </c>
      <c r="L752" s="81">
        <v>-9.6290190095139658E-2</v>
      </c>
      <c r="M752" s="83">
        <v>53393971.194384307</v>
      </c>
      <c r="N752" s="83">
        <v>4347492.2473787665</v>
      </c>
      <c r="O752" s="81">
        <v>8.8640251873660675E-2</v>
      </c>
      <c r="P752" s="80">
        <v>8003859.1185824377</v>
      </c>
      <c r="Q752" s="80">
        <v>998115.55018436536</v>
      </c>
      <c r="R752" s="81">
        <v>0.14247103686277141</v>
      </c>
    </row>
    <row r="753" spans="1:18">
      <c r="A753" s="672" t="s">
        <v>284</v>
      </c>
      <c r="B753" s="672" t="s">
        <v>116</v>
      </c>
      <c r="C753" s="672" t="s">
        <v>350</v>
      </c>
      <c r="D753" s="87" t="s">
        <v>86</v>
      </c>
      <c r="E753" s="88">
        <v>91530953.286179289</v>
      </c>
      <c r="F753" s="88">
        <v>2655705.5668182522</v>
      </c>
      <c r="G753" s="84">
        <v>2.9881273301246954E-2</v>
      </c>
      <c r="H753" s="256">
        <v>3.321908588144904</v>
      </c>
      <c r="I753" s="256">
        <v>-7.1245942114819272E-3</v>
      </c>
      <c r="J753" s="85">
        <v>8.2307771492605113</v>
      </c>
      <c r="K753" s="85">
        <v>0.47370217846036766</v>
      </c>
      <c r="L753" s="84">
        <v>6.1067113601907759E-2</v>
      </c>
      <c r="M753" s="86">
        <v>753370878.75791574</v>
      </c>
      <c r="N753" s="86">
        <v>63958919.150397658</v>
      </c>
      <c r="O753" s="84">
        <v>9.2773150014411471E-2</v>
      </c>
      <c r="P753" s="88">
        <v>146383010.51214778</v>
      </c>
      <c r="Q753" s="88">
        <v>5599961.3698382676</v>
      </c>
      <c r="R753" s="84">
        <v>3.9777241677565793E-2</v>
      </c>
    </row>
    <row r="754" spans="1:18">
      <c r="A754" s="672" t="s">
        <v>284</v>
      </c>
      <c r="B754" s="672" t="s">
        <v>116</v>
      </c>
      <c r="C754" s="672" t="s">
        <v>350</v>
      </c>
      <c r="D754" s="260" t="s">
        <v>328</v>
      </c>
      <c r="E754" s="80">
        <v>474084.35862389335</v>
      </c>
      <c r="F754" s="80">
        <v>60851.603058713779</v>
      </c>
      <c r="G754" s="81">
        <v>0.14725745294679479</v>
      </c>
      <c r="H754" s="255">
        <v>1.7205817768486811E-2</v>
      </c>
      <c r="I754" s="255">
        <v>1.727204874411397E-3</v>
      </c>
      <c r="J754" s="82">
        <v>18.226701107237393</v>
      </c>
      <c r="K754" s="82">
        <v>0.26215303185189143</v>
      </c>
      <c r="L754" s="81">
        <v>1.4592798591526266E-2</v>
      </c>
      <c r="M754" s="83">
        <v>8640993.9042540453</v>
      </c>
      <c r="N754" s="83">
        <v>1217454.2005793508</v>
      </c>
      <c r="O754" s="81">
        <v>0.16399914989027459</v>
      </c>
      <c r="P754" s="80">
        <v>880395.87308394816</v>
      </c>
      <c r="Q754" s="80">
        <v>148656.32753531542</v>
      </c>
      <c r="R754" s="81">
        <v>0.20315469956438953</v>
      </c>
    </row>
    <row r="755" spans="1:18">
      <c r="A755" s="672" t="s">
        <v>284</v>
      </c>
      <c r="B755" s="672" t="s">
        <v>116</v>
      </c>
      <c r="C755" s="672" t="s">
        <v>350</v>
      </c>
      <c r="D755" s="87" t="s">
        <v>97</v>
      </c>
      <c r="E755" s="88">
        <v>3957583.5280921869</v>
      </c>
      <c r="F755" s="88">
        <v>86173.758936330676</v>
      </c>
      <c r="G755" s="84">
        <v>2.2259012627103145E-2</v>
      </c>
      <c r="H755" s="256">
        <v>0.14363152833299875</v>
      </c>
      <c r="I755" s="256">
        <v>-1.3813061146167871E-3</v>
      </c>
      <c r="J755" s="85">
        <v>11.147421538159668</v>
      </c>
      <c r="K755" s="85">
        <v>0.51746309950179814</v>
      </c>
      <c r="L755" s="84">
        <v>4.8679691692861654E-2</v>
      </c>
      <c r="M755" s="86">
        <v>44116851.860120773</v>
      </c>
      <c r="N755" s="86">
        <v>2963926.9149799645</v>
      </c>
      <c r="O755" s="84">
        <v>7.2022266192039761E-2</v>
      </c>
      <c r="P755" s="88">
        <v>2443823.2331101345</v>
      </c>
      <c r="Q755" s="88">
        <v>49692.967248001136</v>
      </c>
      <c r="R755" s="84">
        <v>2.0756166845460496E-2</v>
      </c>
    </row>
    <row r="756" spans="1:18">
      <c r="A756" s="672" t="s">
        <v>284</v>
      </c>
      <c r="B756" s="672" t="s">
        <v>116</v>
      </c>
      <c r="C756" s="672" t="s">
        <v>350</v>
      </c>
      <c r="D756" s="260" t="s">
        <v>88</v>
      </c>
      <c r="E756" s="80">
        <v>29612744.448265687</v>
      </c>
      <c r="F756" s="80">
        <v>1989764.7953703478</v>
      </c>
      <c r="G756" s="81">
        <v>7.2032953011344963E-2</v>
      </c>
      <c r="H756" s="255">
        <v>1.0747274727235645</v>
      </c>
      <c r="I756" s="255">
        <v>4.0043258391846637E-2</v>
      </c>
      <c r="J756" s="82">
        <v>4.6043134561854542</v>
      </c>
      <c r="K756" s="82">
        <v>-0.15433782573712485</v>
      </c>
      <c r="L756" s="81">
        <v>-3.2433102699378644E-2</v>
      </c>
      <c r="M756" s="83">
        <v>136346357.7377308</v>
      </c>
      <c r="N756" s="83">
        <v>4898230.2019590735</v>
      </c>
      <c r="O756" s="81">
        <v>3.7263598149209771E-2</v>
      </c>
      <c r="P756" s="80">
        <v>43665682.220756143</v>
      </c>
      <c r="Q756" s="80">
        <v>3615922.6971608698</v>
      </c>
      <c r="R756" s="81">
        <v>9.0285753027569443E-2</v>
      </c>
    </row>
    <row r="757" spans="1:18">
      <c r="A757" s="672" t="s">
        <v>284</v>
      </c>
      <c r="B757" s="672" t="s">
        <v>116</v>
      </c>
      <c r="C757" s="672" t="s">
        <v>350</v>
      </c>
      <c r="D757" s="87" t="s">
        <v>329</v>
      </c>
      <c r="E757" s="88">
        <v>172675.19038470322</v>
      </c>
      <c r="F757" s="88">
        <v>28328.076831864601</v>
      </c>
      <c r="G757" s="84">
        <v>0.19624969377371745</v>
      </c>
      <c r="H757" s="256">
        <v>6.2668548431376852E-3</v>
      </c>
      <c r="I757" s="256">
        <v>8.5999136735709966E-4</v>
      </c>
      <c r="J757" s="85">
        <v>4.7258946529236647</v>
      </c>
      <c r="K757" s="85">
        <v>-4.5233926553374992E-2</v>
      </c>
      <c r="L757" s="84">
        <v>-9.4807603274303393E-3</v>
      </c>
      <c r="M757" s="86">
        <v>816044.75893164473</v>
      </c>
      <c r="N757" s="86">
        <v>127346.12009467883</v>
      </c>
      <c r="O757" s="84">
        <v>0.18490833713528682</v>
      </c>
      <c r="P757" s="88">
        <v>94738.166021879879</v>
      </c>
      <c r="Q757" s="88">
        <v>16693.605548765394</v>
      </c>
      <c r="R757" s="84">
        <v>0.2138983863521938</v>
      </c>
    </row>
    <row r="758" spans="1:18">
      <c r="A758" s="672" t="s">
        <v>284</v>
      </c>
      <c r="B758" s="672" t="s">
        <v>116</v>
      </c>
      <c r="C758" s="672" t="s">
        <v>350</v>
      </c>
      <c r="D758" s="260" t="s">
        <v>99</v>
      </c>
      <c r="E758" s="80">
        <v>11331614.292403128</v>
      </c>
      <c r="F758" s="80">
        <v>887899.32304858975</v>
      </c>
      <c r="G758" s="81">
        <v>8.501757522624781E-2</v>
      </c>
      <c r="H758" s="255">
        <v>0.41125526921790873</v>
      </c>
      <c r="I758" s="255">
        <v>2.0061156433687055E-2</v>
      </c>
      <c r="J758" s="82">
        <v>3.374608038783975</v>
      </c>
      <c r="K758" s="82">
        <v>2.6316535735322333E-2</v>
      </c>
      <c r="L758" s="81">
        <v>7.8596907441782961E-3</v>
      </c>
      <c r="M758" s="83">
        <v>38239756.683542982</v>
      </c>
      <c r="N758" s="83">
        <v>3271154.5913911611</v>
      </c>
      <c r="O758" s="81">
        <v>9.3545477819524353E-2</v>
      </c>
      <c r="P758" s="80">
        <v>7336232.8807626162</v>
      </c>
      <c r="Q758" s="80">
        <v>618008.8051835848</v>
      </c>
      <c r="R758" s="81">
        <v>9.1989906593033632E-2</v>
      </c>
    </row>
    <row r="759" spans="1:18">
      <c r="A759" s="672" t="s">
        <v>284</v>
      </c>
      <c r="B759" s="672" t="s">
        <v>116</v>
      </c>
      <c r="C759" s="672" t="s">
        <v>350</v>
      </c>
      <c r="D759" s="87" t="s">
        <v>104</v>
      </c>
      <c r="E759" s="88">
        <v>4892460.9317988008</v>
      </c>
      <c r="F759" s="88">
        <v>560976.22033268772</v>
      </c>
      <c r="G759" s="84">
        <v>0.12951130102057073</v>
      </c>
      <c r="H759" s="256">
        <v>0.17756078575617623</v>
      </c>
      <c r="I759" s="256">
        <v>1.531475321770584E-2</v>
      </c>
      <c r="J759" s="85">
        <v>5.3220970099133424</v>
      </c>
      <c r="K759" s="85">
        <v>7.4863546415275373E-2</v>
      </c>
      <c r="L759" s="84">
        <v>1.4267241382731921E-2</v>
      </c>
      <c r="M759" s="86">
        <v>26038151.696244244</v>
      </c>
      <c r="N759" s="86">
        <v>3309840.1716089845</v>
      </c>
      <c r="O759" s="84">
        <v>0.14562631139675478</v>
      </c>
      <c r="P759" s="88">
        <v>3863664.8115441795</v>
      </c>
      <c r="Q759" s="88">
        <v>593344.4169790647</v>
      </c>
      <c r="R759" s="84">
        <v>0.18143311522783298</v>
      </c>
    </row>
    <row r="760" spans="1:18">
      <c r="A760" s="672" t="s">
        <v>284</v>
      </c>
      <c r="B760" s="672" t="s">
        <v>116</v>
      </c>
      <c r="C760" s="672" t="s">
        <v>350</v>
      </c>
      <c r="D760" s="260" t="s">
        <v>330</v>
      </c>
      <c r="E760" s="444"/>
      <c r="F760" s="444"/>
      <c r="G760" s="444"/>
      <c r="H760" s="444"/>
      <c r="I760" s="444"/>
      <c r="J760" s="444"/>
      <c r="K760" s="444"/>
      <c r="L760" s="444"/>
      <c r="M760" s="444"/>
      <c r="N760" s="444"/>
      <c r="O760" s="444"/>
      <c r="P760" s="444"/>
      <c r="Q760" s="444"/>
      <c r="R760" s="444"/>
    </row>
    <row r="761" spans="1:18">
      <c r="A761" s="672" t="s">
        <v>284</v>
      </c>
      <c r="B761" s="672" t="s">
        <v>116</v>
      </c>
      <c r="C761" s="672" t="s">
        <v>350</v>
      </c>
      <c r="D761" s="87" t="s">
        <v>87</v>
      </c>
      <c r="E761" s="88">
        <v>53646219.483857326</v>
      </c>
      <c r="F761" s="88">
        <v>2480204.5663225427</v>
      </c>
      <c r="G761" s="84">
        <v>4.847367085984583E-2</v>
      </c>
      <c r="H761" s="256">
        <v>1.9469680018272093</v>
      </c>
      <c r="I761" s="256">
        <v>3.0423566336327035E-2</v>
      </c>
      <c r="J761" s="85">
        <v>4.6976239120572423</v>
      </c>
      <c r="K761" s="85">
        <v>6.2701382087697155E-2</v>
      </c>
      <c r="L761" s="84">
        <v>1.3528032385065376E-2</v>
      </c>
      <c r="M761" s="86">
        <v>252009763.43883929</v>
      </c>
      <c r="N761" s="86">
        <v>14859248.128799468</v>
      </c>
      <c r="O761" s="84">
        <v>6.2657456634126057E-2</v>
      </c>
      <c r="P761" s="88">
        <v>46923142.650250129</v>
      </c>
      <c r="Q761" s="88">
        <v>2115398.8253177926</v>
      </c>
      <c r="R761" s="84">
        <v>4.7210563280821183E-2</v>
      </c>
    </row>
    <row r="762" spans="1:18">
      <c r="A762" s="672" t="s">
        <v>284</v>
      </c>
      <c r="B762" s="672" t="s">
        <v>116</v>
      </c>
      <c r="C762" s="672" t="s">
        <v>350</v>
      </c>
      <c r="D762" s="260" t="s">
        <v>109</v>
      </c>
      <c r="E762" s="80">
        <v>28654602.083668128</v>
      </c>
      <c r="F762" s="80">
        <v>894785.91210338473</v>
      </c>
      <c r="G762" s="81">
        <v>3.2233135355555498E-2</v>
      </c>
      <c r="H762" s="255">
        <v>1.0399538662511112</v>
      </c>
      <c r="I762" s="255">
        <v>1.4411558730920149E-4</v>
      </c>
      <c r="J762" s="82">
        <v>2.8403844107596488</v>
      </c>
      <c r="K762" s="82">
        <v>0.14344359446585386</v>
      </c>
      <c r="L762" s="81">
        <v>5.318752031903233E-2</v>
      </c>
      <c r="M762" s="83">
        <v>81390085.054971904</v>
      </c>
      <c r="N762" s="83">
        <v>6523503.7690663934</v>
      </c>
      <c r="O762" s="81">
        <v>8.713505621625757E-2</v>
      </c>
      <c r="P762" s="80">
        <v>20296774.353948623</v>
      </c>
      <c r="Q762" s="80">
        <v>897293.28991982341</v>
      </c>
      <c r="R762" s="81">
        <v>4.625346868600605E-2</v>
      </c>
    </row>
    <row r="763" spans="1:18">
      <c r="A763" s="672" t="s">
        <v>284</v>
      </c>
      <c r="B763" s="672" t="s">
        <v>116</v>
      </c>
      <c r="C763" s="672" t="s">
        <v>350</v>
      </c>
      <c r="D763" s="87" t="s">
        <v>110</v>
      </c>
      <c r="E763" s="88">
        <v>201682.11044584145</v>
      </c>
      <c r="F763" s="88">
        <v>5303.8094409129117</v>
      </c>
      <c r="G763" s="84">
        <v>2.7008123676453444E-2</v>
      </c>
      <c r="H763" s="256">
        <v>7.3195952922123853E-3</v>
      </c>
      <c r="I763" s="256">
        <v>-3.6219708208269467E-5</v>
      </c>
      <c r="J763" s="85">
        <v>10.950292237003351</v>
      </c>
      <c r="K763" s="85">
        <v>1.4428439032327489E-2</v>
      </c>
      <c r="L763" s="84">
        <v>1.3193689404767876E-3</v>
      </c>
      <c r="M763" s="86">
        <v>2208478.0483575501</v>
      </c>
      <c r="N763" s="86">
        <v>60911.695690695196</v>
      </c>
      <c r="O763" s="84">
        <v>2.8363126296449399E-2</v>
      </c>
      <c r="P763" s="88">
        <v>408068.15587765072</v>
      </c>
      <c r="Q763" s="88">
        <v>9104.4633741145954</v>
      </c>
      <c r="R763" s="84">
        <v>2.2820280504682516E-2</v>
      </c>
    </row>
    <row r="764" spans="1:18">
      <c r="A764" s="672" t="s">
        <v>284</v>
      </c>
      <c r="B764" s="672" t="s">
        <v>116</v>
      </c>
      <c r="C764" s="672" t="s">
        <v>350</v>
      </c>
      <c r="D764" s="260" t="s">
        <v>331</v>
      </c>
      <c r="E764" s="80">
        <v>66806.234823498176</v>
      </c>
      <c r="F764" s="80">
        <v>29951.961012115993</v>
      </c>
      <c r="G764" s="81">
        <v>0.81271336847954767</v>
      </c>
      <c r="H764" s="255">
        <v>2.424580944851944E-3</v>
      </c>
      <c r="I764" s="255">
        <v>1.0441167146182204E-3</v>
      </c>
      <c r="J764" s="82">
        <v>14.829765793683997</v>
      </c>
      <c r="K764" s="82">
        <v>-1.60983505254422</v>
      </c>
      <c r="L764" s="81">
        <v>-9.7924217722936316E-2</v>
      </c>
      <c r="M764" s="83">
        <v>990720.81599033391</v>
      </c>
      <c r="N764" s="83">
        <v>384851.26505360892</v>
      </c>
      <c r="O764" s="81">
        <v>0.63520482991527905</v>
      </c>
      <c r="P764" s="80">
        <v>75779.69436752802</v>
      </c>
      <c r="Q764" s="80">
        <v>35475.451951861323</v>
      </c>
      <c r="R764" s="81">
        <v>0.88019150902267373</v>
      </c>
    </row>
    <row r="765" spans="1:18">
      <c r="A765" s="672" t="s">
        <v>284</v>
      </c>
      <c r="B765" s="672" t="s">
        <v>116</v>
      </c>
      <c r="C765" s="672" t="s">
        <v>350</v>
      </c>
      <c r="D765" s="87" t="s">
        <v>332</v>
      </c>
      <c r="E765" s="88">
        <v>47002.454528202594</v>
      </c>
      <c r="F765" s="88">
        <v>-42860.218568719458</v>
      </c>
      <c r="G765" s="84">
        <v>-0.47695241073557038</v>
      </c>
      <c r="H765" s="256">
        <v>1.7058476040662251E-3</v>
      </c>
      <c r="I765" s="256">
        <v>-1.6601719376124013E-3</v>
      </c>
      <c r="J765" s="85">
        <v>18.348878751626245</v>
      </c>
      <c r="K765" s="85">
        <v>3.2743164521079109</v>
      </c>
      <c r="L765" s="84">
        <v>0.21720806130553671</v>
      </c>
      <c r="M765" s="86">
        <v>862442.33916681539</v>
      </c>
      <c r="N765" s="86">
        <v>-492198.12483398616</v>
      </c>
      <c r="O765" s="84">
        <v>-0.3633422579009089</v>
      </c>
      <c r="P765" s="88">
        <v>47948.887134415098</v>
      </c>
      <c r="Q765" s="88">
        <v>-42926.291615220718</v>
      </c>
      <c r="R765" s="84">
        <v>-0.47236541601182541</v>
      </c>
    </row>
    <row r="766" spans="1:18">
      <c r="A766" s="672" t="s">
        <v>284</v>
      </c>
      <c r="B766" s="672" t="s">
        <v>116</v>
      </c>
      <c r="C766" s="672" t="s">
        <v>350</v>
      </c>
      <c r="D766" s="260" t="s">
        <v>333</v>
      </c>
      <c r="E766" s="80">
        <v>1.0004441719502211E-11</v>
      </c>
      <c r="F766" s="80">
        <v>5.2580162446247414E-12</v>
      </c>
      <c r="G766" s="81">
        <v>1.1077844311377245</v>
      </c>
      <c r="H766" s="255">
        <v>3.630885473649678E-19</v>
      </c>
      <c r="I766" s="255">
        <v>1.8529992444778419E-19</v>
      </c>
      <c r="J766" s="82">
        <v>1.4545454545454546</v>
      </c>
      <c r="K766" s="82">
        <v>2.9275993467610233</v>
      </c>
      <c r="L766" s="81">
        <v>-1.9874353288987434</v>
      </c>
      <c r="M766" s="83">
        <v>1.4551915228366852E-11</v>
      </c>
      <c r="N766" s="83">
        <v>2.1543655748246238E-11</v>
      </c>
      <c r="O766" s="81">
        <v>-3.0813008130081303</v>
      </c>
      <c r="P766" s="80">
        <v>0</v>
      </c>
      <c r="Q766" s="80">
        <v>0</v>
      </c>
      <c r="R766" s="444"/>
    </row>
    <row r="767" spans="1:18">
      <c r="A767" s="672" t="s">
        <v>284</v>
      </c>
      <c r="B767" s="672" t="s">
        <v>116</v>
      </c>
      <c r="C767" s="672" t="s">
        <v>350</v>
      </c>
      <c r="D767" s="87" t="s">
        <v>334</v>
      </c>
      <c r="E767" s="88">
        <v>203472.3062562939</v>
      </c>
      <c r="F767" s="88">
        <v>117581.08838557999</v>
      </c>
      <c r="G767" s="84">
        <v>1.3689535589373834</v>
      </c>
      <c r="H767" s="256">
        <v>7.3845663935032209E-3</v>
      </c>
      <c r="I767" s="256">
        <v>4.1673071261367125E-3</v>
      </c>
      <c r="J767" s="85">
        <v>10.75815232611853</v>
      </c>
      <c r="K767" s="85">
        <v>-1.2063749431214514</v>
      </c>
      <c r="L767" s="84">
        <v>-0.10082930281942376</v>
      </c>
      <c r="M767" s="86">
        <v>2188986.0648518503</v>
      </c>
      <c r="N767" s="86">
        <v>1161338.2464494612</v>
      </c>
      <c r="O767" s="84">
        <v>1.1300936231781342</v>
      </c>
      <c r="P767" s="88">
        <v>203464.7134985188</v>
      </c>
      <c r="Q767" s="88">
        <v>118274.65938562248</v>
      </c>
      <c r="R767" s="84">
        <v>1.3883622990646476</v>
      </c>
    </row>
    <row r="768" spans="1:18">
      <c r="A768" s="672" t="s">
        <v>284</v>
      </c>
      <c r="B768" s="672" t="s">
        <v>116</v>
      </c>
      <c r="C768" s="672" t="s">
        <v>350</v>
      </c>
      <c r="D768" s="260" t="s">
        <v>335</v>
      </c>
      <c r="E768" s="80">
        <v>0.85503030248219147</v>
      </c>
      <c r="F768" s="80">
        <v>-8.0734105517622083</v>
      </c>
      <c r="G768" s="81">
        <v>-0.9042352056265538</v>
      </c>
      <c r="H768" s="255">
        <v>3.1031387776102212E-8</v>
      </c>
      <c r="I768" s="255">
        <v>-3.0340453936012085E-7</v>
      </c>
      <c r="J768" s="82">
        <v>12.682539778423045</v>
      </c>
      <c r="K768" s="82">
        <v>0.72090444651178132</v>
      </c>
      <c r="L768" s="81">
        <v>6.0268050856604166E-2</v>
      </c>
      <c r="M768" s="83">
        <v>10.843955822987482</v>
      </c>
      <c r="N768" s="83">
        <v>-95.954797758022323</v>
      </c>
      <c r="O768" s="81">
        <v>-0.89846364812898272</v>
      </c>
      <c r="P768" s="80">
        <v>1.3571909666061401</v>
      </c>
      <c r="Q768" s="80">
        <v>-12.819856392510701</v>
      </c>
      <c r="R768" s="81">
        <v>-0.90426843247205702</v>
      </c>
    </row>
    <row r="769" spans="1:18">
      <c r="A769" s="672" t="s">
        <v>284</v>
      </c>
      <c r="B769" s="672" t="s">
        <v>116</v>
      </c>
      <c r="C769" s="672" t="s">
        <v>350</v>
      </c>
      <c r="D769" s="87" t="s">
        <v>336</v>
      </c>
      <c r="E769" s="88">
        <v>364411289.91173971</v>
      </c>
      <c r="F769" s="88">
        <v>16229115.180323243</v>
      </c>
      <c r="G769" s="84">
        <v>4.6610988034761366E-2</v>
      </c>
      <c r="H769" s="256">
        <v>13.225482201522707</v>
      </c>
      <c r="I769" s="256">
        <v>0.18349308835607125</v>
      </c>
      <c r="J769" s="85">
        <v>5.2100806920917968</v>
      </c>
      <c r="K769" s="85">
        <v>-9.9439077788254338E-2</v>
      </c>
      <c r="L769" s="84">
        <v>-1.8728450424528843E-2</v>
      </c>
      <c r="M769" s="86">
        <v>1898612225.5494213</v>
      </c>
      <c r="N769" s="86">
        <v>49932085.293135166</v>
      </c>
      <c r="O769" s="84">
        <v>2.7009586031585205E-2</v>
      </c>
      <c r="P769" s="88">
        <v>404119047.50163054</v>
      </c>
      <c r="Q769" s="88">
        <v>17477293.98393786</v>
      </c>
      <c r="R769" s="84">
        <v>4.5202810676623163E-2</v>
      </c>
    </row>
    <row r="770" spans="1:18">
      <c r="A770" s="672" t="s">
        <v>284</v>
      </c>
      <c r="B770" s="672" t="s">
        <v>116</v>
      </c>
      <c r="C770" s="672" t="s">
        <v>350</v>
      </c>
      <c r="D770" s="260" t="s">
        <v>337</v>
      </c>
      <c r="E770" s="80">
        <v>47563822.83893273</v>
      </c>
      <c r="F770" s="80">
        <v>736718.65668623894</v>
      </c>
      <c r="G770" s="81">
        <v>1.5732740034895224E-2</v>
      </c>
      <c r="H770" s="255">
        <v>1.7262211951365196</v>
      </c>
      <c r="I770" s="255">
        <v>-2.7799048481866651E-2</v>
      </c>
      <c r="J770" s="82">
        <v>4.5761046525732398</v>
      </c>
      <c r="K770" s="82">
        <v>-0.18957351450985449</v>
      </c>
      <c r="L770" s="81">
        <v>-3.9778916633366752E-2</v>
      </c>
      <c r="M770" s="83">
        <v>217657030.98740938</v>
      </c>
      <c r="N770" s="83">
        <v>-5505877.0416481793</v>
      </c>
      <c r="O770" s="81">
        <v>-2.4672007952734113E-2</v>
      </c>
      <c r="P770" s="80">
        <v>71445560.459621251</v>
      </c>
      <c r="Q770" s="80">
        <v>1180107.2226581872</v>
      </c>
      <c r="R770" s="81">
        <v>1.679498485092519E-2</v>
      </c>
    </row>
    <row r="771" spans="1:18">
      <c r="A771" s="672" t="s">
        <v>284</v>
      </c>
      <c r="B771" s="672" t="s">
        <v>116</v>
      </c>
      <c r="C771" s="672" t="s">
        <v>350</v>
      </c>
      <c r="D771" s="87" t="s">
        <v>338</v>
      </c>
      <c r="E771" s="88">
        <v>35269688.764429733</v>
      </c>
      <c r="F771" s="88">
        <v>1102195.1128569394</v>
      </c>
      <c r="G771" s="84">
        <v>3.2258588355842228E-2</v>
      </c>
      <c r="H771" s="256">
        <v>1.280033450994855</v>
      </c>
      <c r="I771" s="256">
        <v>2.0894368990087564E-4</v>
      </c>
      <c r="J771" s="85">
        <v>5.1214828725093557</v>
      </c>
      <c r="K771" s="85">
        <v>3.8078424893776663E-2</v>
      </c>
      <c r="L771" s="84">
        <v>7.4907328909541568E-3</v>
      </c>
      <c r="M771" s="86">
        <v>180633106.92576253</v>
      </c>
      <c r="N771" s="86">
        <v>6945917.7334803343</v>
      </c>
      <c r="O771" s="84">
        <v>3.999096171560923E-2</v>
      </c>
      <c r="P771" s="88">
        <v>53702625.94675532</v>
      </c>
      <c r="Q771" s="88">
        <v>2634131.7252930701</v>
      </c>
      <c r="R771" s="84">
        <v>5.1580368002823146E-2</v>
      </c>
    </row>
    <row r="772" spans="1:18">
      <c r="A772" s="672" t="s">
        <v>284</v>
      </c>
      <c r="B772" s="672" t="s">
        <v>116</v>
      </c>
      <c r="C772" s="672" t="s">
        <v>353</v>
      </c>
      <c r="D772" s="260" t="s">
        <v>312</v>
      </c>
      <c r="E772" s="80">
        <v>18399098.733108655</v>
      </c>
      <c r="F772" s="80">
        <v>1217602.5881321356</v>
      </c>
      <c r="G772" s="81">
        <v>7.0867087351303509E-2</v>
      </c>
      <c r="H772" s="255">
        <v>4.2844751603801265</v>
      </c>
      <c r="I772" s="255">
        <v>0.12951972315229554</v>
      </c>
      <c r="J772" s="82">
        <v>4.7589849767462846</v>
      </c>
      <c r="K772" s="82">
        <v>9.6249531289973156E-2</v>
      </c>
      <c r="L772" s="81">
        <v>2.0642288719975584E-2</v>
      </c>
      <c r="M772" s="83">
        <v>87561034.456535682</v>
      </c>
      <c r="N772" s="83">
        <v>7448263.3753826916</v>
      </c>
      <c r="O772" s="81">
        <v>9.297223494912836E-2</v>
      </c>
      <c r="P772" s="80">
        <v>14249954.58677876</v>
      </c>
      <c r="Q772" s="80">
        <v>1132387.4809116311</v>
      </c>
      <c r="R772" s="81">
        <v>8.6326029192192594E-2</v>
      </c>
    </row>
    <row r="773" spans="1:18">
      <c r="A773" s="672" t="s">
        <v>284</v>
      </c>
      <c r="B773" s="672" t="s">
        <v>116</v>
      </c>
      <c r="C773" s="672" t="s">
        <v>353</v>
      </c>
      <c r="D773" s="87" t="s">
        <v>313</v>
      </c>
      <c r="E773" s="88">
        <v>35779883.988446504</v>
      </c>
      <c r="F773" s="88">
        <v>1369811.6899286062</v>
      </c>
      <c r="G773" s="84">
        <v>3.9808451375663231E-2</v>
      </c>
      <c r="H773" s="256">
        <v>8.3318224666040948</v>
      </c>
      <c r="I773" s="256">
        <v>1.0526359109311656E-2</v>
      </c>
      <c r="J773" s="85">
        <v>3.8888125608915849</v>
      </c>
      <c r="K773" s="85">
        <v>-0.34412743172844218</v>
      </c>
      <c r="L773" s="84">
        <v>-8.1297498270331142E-2</v>
      </c>
      <c r="M773" s="86">
        <v>139141262.28151447</v>
      </c>
      <c r="N773" s="86">
        <v>-6514508.8998284936</v>
      </c>
      <c r="O773" s="84">
        <v>-4.4725374401525513E-2</v>
      </c>
      <c r="P773" s="88">
        <v>33995461.593210831</v>
      </c>
      <c r="Q773" s="88">
        <v>1731645.9902841002</v>
      </c>
      <c r="R773" s="84">
        <v>5.367145695337467E-2</v>
      </c>
    </row>
    <row r="774" spans="1:18">
      <c r="A774" s="672" t="s">
        <v>284</v>
      </c>
      <c r="B774" s="672" t="s">
        <v>116</v>
      </c>
      <c r="C774" s="672" t="s">
        <v>353</v>
      </c>
      <c r="D774" s="260" t="s">
        <v>314</v>
      </c>
      <c r="E774" s="80">
        <v>4036494.3284807177</v>
      </c>
      <c r="F774" s="80">
        <v>212380.8806876</v>
      </c>
      <c r="G774" s="81">
        <v>5.5537285592341473E-2</v>
      </c>
      <c r="H774" s="255">
        <v>0.93995145828911519</v>
      </c>
      <c r="I774" s="255">
        <v>1.5176291539176878E-2</v>
      </c>
      <c r="J774" s="82">
        <v>5.5342273136714155</v>
      </c>
      <c r="K774" s="82">
        <v>-1.8199969765611002E-2</v>
      </c>
      <c r="L774" s="81">
        <v>-3.2778402735505934E-3</v>
      </c>
      <c r="M774" s="83">
        <v>22338877.164157748</v>
      </c>
      <c r="N774" s="83">
        <v>1105765.3216728047</v>
      </c>
      <c r="O774" s="81">
        <v>5.2077402967392612E-2</v>
      </c>
      <c r="P774" s="80">
        <v>2496880.5756283109</v>
      </c>
      <c r="Q774" s="80">
        <v>206248.36026570247</v>
      </c>
      <c r="R774" s="81">
        <v>9.0039928226999646E-2</v>
      </c>
    </row>
    <row r="775" spans="1:18">
      <c r="A775" s="672" t="s">
        <v>284</v>
      </c>
      <c r="B775" s="672" t="s">
        <v>116</v>
      </c>
      <c r="C775" s="672" t="s">
        <v>353</v>
      </c>
      <c r="D775" s="87" t="s">
        <v>315</v>
      </c>
      <c r="E775" s="88">
        <v>6503.9744859933853</v>
      </c>
      <c r="F775" s="88">
        <v>846.34948599338531</v>
      </c>
      <c r="G775" s="84">
        <v>0.14959448284278037</v>
      </c>
      <c r="H775" s="256">
        <v>1.5145370723425966E-3</v>
      </c>
      <c r="I775" s="256">
        <v>1.4636869182475224E-4</v>
      </c>
      <c r="J775" s="85">
        <v>3.2110878220663235</v>
      </c>
      <c r="K775" s="85">
        <v>-0.43397348899618438</v>
      </c>
      <c r="L775" s="84">
        <v>-0.11905793948625912</v>
      </c>
      <c r="M775" s="86">
        <v>20884.833267003436</v>
      </c>
      <c r="N775" s="86">
        <v>262.4432670034148</v>
      </c>
      <c r="O775" s="84">
        <v>1.2726132470747305E-2</v>
      </c>
      <c r="P775" s="88">
        <v>1840.0448971986771</v>
      </c>
      <c r="Q775" s="88">
        <v>244.04489719867706</v>
      </c>
      <c r="R775" s="84">
        <v>0.15291033659064979</v>
      </c>
    </row>
    <row r="776" spans="1:18">
      <c r="A776" s="672" t="s">
        <v>284</v>
      </c>
      <c r="B776" s="672" t="s">
        <v>116</v>
      </c>
      <c r="C776" s="672" t="s">
        <v>353</v>
      </c>
      <c r="D776" s="260" t="s">
        <v>316</v>
      </c>
      <c r="E776" s="80">
        <v>74509.722745716572</v>
      </c>
      <c r="F776" s="80">
        <v>-42887.295204132795</v>
      </c>
      <c r="G776" s="81">
        <v>-0.36531843783675788</v>
      </c>
      <c r="H776" s="255">
        <v>1.7350581185608747E-2</v>
      </c>
      <c r="I776" s="255">
        <v>-1.1039226892174722E-2</v>
      </c>
      <c r="J776" s="82">
        <v>12.436652854088244</v>
      </c>
      <c r="K776" s="82">
        <v>0.26382264594835192</v>
      </c>
      <c r="L776" s="81">
        <v>2.1673073676155889E-2</v>
      </c>
      <c r="M776" s="83">
        <v>926651.55604283977</v>
      </c>
      <c r="N776" s="83">
        <v>-502402.41040262766</v>
      </c>
      <c r="O776" s="81">
        <v>-0.35156293757909618</v>
      </c>
      <c r="P776" s="80">
        <v>70578.76856392622</v>
      </c>
      <c r="Q776" s="80">
        <v>-56924.846181094646</v>
      </c>
      <c r="R776" s="81">
        <v>-0.44645672434410427</v>
      </c>
    </row>
    <row r="777" spans="1:18">
      <c r="A777" s="672" t="s">
        <v>284</v>
      </c>
      <c r="B777" s="672" t="s">
        <v>116</v>
      </c>
      <c r="C777" s="672" t="s">
        <v>353</v>
      </c>
      <c r="D777" s="87" t="s">
        <v>96</v>
      </c>
      <c r="E777" s="88">
        <v>85592.7365090932</v>
      </c>
      <c r="F777" s="88">
        <v>2169.0739062794019</v>
      </c>
      <c r="G777" s="84">
        <v>2.6000703380844384E-2</v>
      </c>
      <c r="H777" s="256">
        <v>1.9931408532651049E-2</v>
      </c>
      <c r="I777" s="256">
        <v>-2.4271353449882571E-4</v>
      </c>
      <c r="J777" s="85">
        <v>9.9801106159227615</v>
      </c>
      <c r="K777" s="85">
        <v>-8.3258102616831309E-2</v>
      </c>
      <c r="L777" s="84">
        <v>-8.2733828944820589E-3</v>
      </c>
      <c r="M777" s="86">
        <v>854224.97828028072</v>
      </c>
      <c r="N777" s="86">
        <v>14701.901657123119</v>
      </c>
      <c r="O777" s="84">
        <v>1.7512206711766735E-2</v>
      </c>
      <c r="P777" s="88">
        <v>149600.58243925776</v>
      </c>
      <c r="Q777" s="88">
        <v>5457.9749125977978</v>
      </c>
      <c r="R777" s="84">
        <v>3.7865104608908337E-2</v>
      </c>
    </row>
    <row r="778" spans="1:18">
      <c r="A778" s="672" t="s">
        <v>284</v>
      </c>
      <c r="B778" s="672" t="s">
        <v>116</v>
      </c>
      <c r="C778" s="672" t="s">
        <v>353</v>
      </c>
      <c r="D778" s="260" t="s">
        <v>317</v>
      </c>
      <c r="E778" s="80">
        <v>126060.42704048916</v>
      </c>
      <c r="F778" s="80">
        <v>87257.337885597022</v>
      </c>
      <c r="G778" s="81">
        <v>2.248721423629128</v>
      </c>
      <c r="H778" s="255">
        <v>2.935484918019313E-2</v>
      </c>
      <c r="I778" s="255">
        <v>1.9971201510342568E-2</v>
      </c>
      <c r="J778" s="82">
        <v>7.3167892091224385</v>
      </c>
      <c r="K778" s="82">
        <v>-0.27909443430123293</v>
      </c>
      <c r="L778" s="81">
        <v>-3.6742852761161765E-2</v>
      </c>
      <c r="M778" s="83">
        <v>922357.57226721756</v>
      </c>
      <c r="N778" s="83">
        <v>627613.82204126194</v>
      </c>
      <c r="O778" s="81">
        <v>2.1293541306986912</v>
      </c>
      <c r="P778" s="80">
        <v>191520.65879730415</v>
      </c>
      <c r="Q778" s="80">
        <v>145575.16646042606</v>
      </c>
      <c r="R778" s="81">
        <v>3.1684319626624253</v>
      </c>
    </row>
    <row r="779" spans="1:18">
      <c r="A779" s="672" t="s">
        <v>284</v>
      </c>
      <c r="B779" s="672" t="s">
        <v>116</v>
      </c>
      <c r="C779" s="672" t="s">
        <v>353</v>
      </c>
      <c r="D779" s="87" t="s">
        <v>95</v>
      </c>
      <c r="E779" s="88">
        <v>381265.21756958356</v>
      </c>
      <c r="F779" s="88">
        <v>-31771.618323672796</v>
      </c>
      <c r="G779" s="84">
        <v>-7.6921997174808229E-2</v>
      </c>
      <c r="H779" s="256">
        <v>8.8782683211234156E-2</v>
      </c>
      <c r="I779" s="256">
        <v>-1.1100914386395794E-2</v>
      </c>
      <c r="J779" s="85">
        <v>9.764968711892692</v>
      </c>
      <c r="K779" s="85">
        <v>0.38184610192476498</v>
      </c>
      <c r="L779" s="84">
        <v>4.0694992253337954E-2</v>
      </c>
      <c r="M779" s="86">
        <v>3723042.9204999432</v>
      </c>
      <c r="N779" s="86">
        <v>-152532.35311968252</v>
      </c>
      <c r="O779" s="84">
        <v>-3.9357345000610361E-2</v>
      </c>
      <c r="P779" s="88">
        <v>870678.81804984761</v>
      </c>
      <c r="Q779" s="88">
        <v>-70671.325897157658</v>
      </c>
      <c r="R779" s="84">
        <v>-7.507443043545782E-2</v>
      </c>
    </row>
    <row r="780" spans="1:18">
      <c r="A780" s="672" t="s">
        <v>284</v>
      </c>
      <c r="B780" s="672" t="s">
        <v>116</v>
      </c>
      <c r="C780" s="672" t="s">
        <v>353</v>
      </c>
      <c r="D780" s="260" t="s">
        <v>92</v>
      </c>
      <c r="E780" s="80">
        <v>495268.57339940243</v>
      </c>
      <c r="F780" s="80">
        <v>67856.308734074468</v>
      </c>
      <c r="G780" s="81">
        <v>0.1587607898598962</v>
      </c>
      <c r="H780" s="255">
        <v>0.11532988279628197</v>
      </c>
      <c r="I780" s="255">
        <v>1.1969913558196016E-2</v>
      </c>
      <c r="J780" s="82">
        <v>9.2682935626037413</v>
      </c>
      <c r="K780" s="82">
        <v>7.5476219361252816E-2</v>
      </c>
      <c r="L780" s="81">
        <v>8.210346898356936E-3</v>
      </c>
      <c r="M780" s="83">
        <v>4590294.5305976197</v>
      </c>
      <c r="N780" s="83">
        <v>661171.65126764402</v>
      </c>
      <c r="O780" s="81">
        <v>0.16827461791685988</v>
      </c>
      <c r="P780" s="80">
        <v>668137.73282222031</v>
      </c>
      <c r="Q780" s="80">
        <v>95811.647248271387</v>
      </c>
      <c r="R780" s="81">
        <v>0.16740744422331907</v>
      </c>
    </row>
    <row r="781" spans="1:18">
      <c r="A781" s="672" t="s">
        <v>284</v>
      </c>
      <c r="B781" s="672" t="s">
        <v>116</v>
      </c>
      <c r="C781" s="672" t="s">
        <v>353</v>
      </c>
      <c r="D781" s="87" t="s">
        <v>318</v>
      </c>
      <c r="E781" s="88">
        <v>2592.0577793121338</v>
      </c>
      <c r="F781" s="88">
        <v>-3225.4497538209253</v>
      </c>
      <c r="G781" s="84">
        <v>-0.55443843182852515</v>
      </c>
      <c r="H781" s="256">
        <v>6.0359517228681877E-4</v>
      </c>
      <c r="I781" s="256">
        <v>-8.0323717525424595E-4</v>
      </c>
      <c r="J781" s="85">
        <v>11.833439749122242</v>
      </c>
      <c r="K781" s="85">
        <v>0.86977808100977683</v>
      </c>
      <c r="L781" s="84">
        <v>7.9332809360535494E-2</v>
      </c>
      <c r="M781" s="86">
        <v>30672.959557733731</v>
      </c>
      <c r="N781" s="86">
        <v>-33108.224787232699</v>
      </c>
      <c r="O781" s="84">
        <v>-0.51909078088239635</v>
      </c>
      <c r="P781" s="88">
        <v>5525.2405586242676</v>
      </c>
      <c r="Q781" s="88">
        <v>-6515.2745076417923</v>
      </c>
      <c r="R781" s="84">
        <v>-0.54111260787303461</v>
      </c>
    </row>
    <row r="782" spans="1:18">
      <c r="A782" s="672" t="s">
        <v>284</v>
      </c>
      <c r="B782" s="672" t="s">
        <v>116</v>
      </c>
      <c r="C782" s="672" t="s">
        <v>353</v>
      </c>
      <c r="D782" s="260" t="s">
        <v>82</v>
      </c>
      <c r="E782" s="80">
        <v>4584101.5269025685</v>
      </c>
      <c r="F782" s="80">
        <v>-168226.97563576885</v>
      </c>
      <c r="G782" s="81">
        <v>-3.539885248797818E-2</v>
      </c>
      <c r="H782" s="255">
        <v>1.0674690869141432</v>
      </c>
      <c r="I782" s="255">
        <v>-8.1773853543499087E-2</v>
      </c>
      <c r="J782" s="82">
        <v>6.697449915985394</v>
      </c>
      <c r="K782" s="82">
        <v>0.3727659097461018</v>
      </c>
      <c r="L782" s="81">
        <v>5.8938266224584299E-2</v>
      </c>
      <c r="M782" s="83">
        <v>30701790.386222124</v>
      </c>
      <c r="N782" s="83">
        <v>644814.31382277608</v>
      </c>
      <c r="O782" s="81">
        <v>2.1453066744624875E-2</v>
      </c>
      <c r="P782" s="80">
        <v>4270542.3022277318</v>
      </c>
      <c r="Q782" s="80">
        <v>-364876.84868501127</v>
      </c>
      <c r="R782" s="81">
        <v>-7.8714963373520325E-2</v>
      </c>
    </row>
    <row r="783" spans="1:18">
      <c r="A783" s="672" t="s">
        <v>284</v>
      </c>
      <c r="B783" s="672" t="s">
        <v>116</v>
      </c>
      <c r="C783" s="672" t="s">
        <v>353</v>
      </c>
      <c r="D783" s="87" t="s">
        <v>319</v>
      </c>
      <c r="E783" s="88">
        <v>68701252.640919968</v>
      </c>
      <c r="F783" s="88">
        <v>1414819.8091718704</v>
      </c>
      <c r="G783" s="84">
        <v>2.102682145016772E-2</v>
      </c>
      <c r="H783" s="256">
        <v>15.998001570443712</v>
      </c>
      <c r="I783" s="256">
        <v>-0.27369721451207596</v>
      </c>
      <c r="J783" s="85">
        <v>3.8913664560000361</v>
      </c>
      <c r="K783" s="85">
        <v>-0.32627417622631638</v>
      </c>
      <c r="L783" s="84">
        <v>-7.735940652062788E-2</v>
      </c>
      <c r="M783" s="86">
        <v>267341750.01205987</v>
      </c>
      <c r="N783" s="86">
        <v>-16448243.096690178</v>
      </c>
      <c r="O783" s="84">
        <v>-5.7959207498860299E-2</v>
      </c>
      <c r="P783" s="88">
        <v>68792899.130721211</v>
      </c>
      <c r="Q783" s="88">
        <v>2044245.4063027874</v>
      </c>
      <c r="R783" s="84">
        <v>3.0626017039126412E-2</v>
      </c>
    </row>
    <row r="784" spans="1:18">
      <c r="A784" s="672" t="s">
        <v>284</v>
      </c>
      <c r="B784" s="672" t="s">
        <v>116</v>
      </c>
      <c r="C784" s="672" t="s">
        <v>353</v>
      </c>
      <c r="D784" s="260" t="s">
        <v>91</v>
      </c>
      <c r="E784" s="80">
        <v>593099.78251916729</v>
      </c>
      <c r="F784" s="80">
        <v>72976.682141021127</v>
      </c>
      <c r="G784" s="81">
        <v>0.14030655836659578</v>
      </c>
      <c r="H784" s="255">
        <v>0.13811118265578692</v>
      </c>
      <c r="I784" s="255">
        <v>1.2331199020553352E-2</v>
      </c>
      <c r="J784" s="82">
        <v>5.0613479509444597</v>
      </c>
      <c r="K784" s="82">
        <v>-0.26193764308562795</v>
      </c>
      <c r="L784" s="81">
        <v>-4.9206009795789186E-2</v>
      </c>
      <c r="M784" s="83">
        <v>3001884.368958992</v>
      </c>
      <c r="N784" s="83">
        <v>233120.56159374118</v>
      </c>
      <c r="O784" s="81">
        <v>8.4196622685406369E-2</v>
      </c>
      <c r="P784" s="80">
        <v>831070.65257701417</v>
      </c>
      <c r="Q784" s="80">
        <v>134720.8350658752</v>
      </c>
      <c r="R784" s="81">
        <v>0.19346717939467281</v>
      </c>
    </row>
    <row r="785" spans="1:18">
      <c r="A785" s="672" t="s">
        <v>284</v>
      </c>
      <c r="B785" s="672" t="s">
        <v>116</v>
      </c>
      <c r="C785" s="672" t="s">
        <v>353</v>
      </c>
      <c r="D785" s="87" t="s">
        <v>320</v>
      </c>
      <c r="E785" s="88">
        <v>29297612.277267843</v>
      </c>
      <c r="F785" s="88">
        <v>2453257.2701131515</v>
      </c>
      <c r="G785" s="84">
        <v>9.1388199472823881E-2</v>
      </c>
      <c r="H785" s="256">
        <v>6.8223391743924617</v>
      </c>
      <c r="I785" s="256">
        <v>0.33064032263312448</v>
      </c>
      <c r="J785" s="85">
        <v>4.2447749652987108</v>
      </c>
      <c r="K785" s="85">
        <v>-0.40474929493066014</v>
      </c>
      <c r="L785" s="84">
        <v>-8.7051765358611768E-2</v>
      </c>
      <c r="M785" s="86">
        <v>124361771.1375747</v>
      </c>
      <c r="N785" s="86">
        <v>-451708.71840083599</v>
      </c>
      <c r="O785" s="84">
        <v>-3.6190699828421626E-3</v>
      </c>
      <c r="P785" s="88">
        <v>36571018.730092712</v>
      </c>
      <c r="Q785" s="88">
        <v>3642832.9457906038</v>
      </c>
      <c r="R785" s="84">
        <v>0.11062962805340025</v>
      </c>
    </row>
    <row r="786" spans="1:18">
      <c r="A786" s="672" t="s">
        <v>284</v>
      </c>
      <c r="B786" s="672" t="s">
        <v>116</v>
      </c>
      <c r="C786" s="672" t="s">
        <v>353</v>
      </c>
      <c r="D786" s="260" t="s">
        <v>98</v>
      </c>
      <c r="E786" s="80">
        <v>504644.81463493395</v>
      </c>
      <c r="F786" s="80">
        <v>31516.700515047065</v>
      </c>
      <c r="G786" s="81">
        <v>6.6613459598938538E-2</v>
      </c>
      <c r="H786" s="255">
        <v>0.11751326543116493</v>
      </c>
      <c r="I786" s="255">
        <v>3.0979541171652358E-3</v>
      </c>
      <c r="J786" s="82">
        <v>5.8925791971187653</v>
      </c>
      <c r="K786" s="82">
        <v>0.2268703493604205</v>
      </c>
      <c r="L786" s="81">
        <v>4.0042712298953106E-2</v>
      </c>
      <c r="M786" s="83">
        <v>2973659.5366516672</v>
      </c>
      <c r="N786" s="83">
        <v>293053.39435940422</v>
      </c>
      <c r="O786" s="81">
        <v>0.10932355549584986</v>
      </c>
      <c r="P786" s="80">
        <v>472052.95658624161</v>
      </c>
      <c r="Q786" s="80">
        <v>39079.8491095301</v>
      </c>
      <c r="R786" s="81">
        <v>9.0259298867960525E-2</v>
      </c>
    </row>
    <row r="787" spans="1:18">
      <c r="A787" s="672" t="s">
        <v>284</v>
      </c>
      <c r="B787" s="672" t="s">
        <v>116</v>
      </c>
      <c r="C787" s="672" t="s">
        <v>353</v>
      </c>
      <c r="D787" s="87" t="s">
        <v>321</v>
      </c>
      <c r="E787" s="88">
        <v>10.762345544993877</v>
      </c>
      <c r="F787" s="88">
        <v>-161.46812801808119</v>
      </c>
      <c r="G787" s="84">
        <v>-0.93751195521707464</v>
      </c>
      <c r="H787" s="256">
        <v>2.5061554820605721E-6</v>
      </c>
      <c r="I787" s="256">
        <v>-3.9143881077558312E-5</v>
      </c>
      <c r="J787" s="85">
        <v>10.619022664673732</v>
      </c>
      <c r="K787" s="85">
        <v>1.3896052261005636</v>
      </c>
      <c r="L787" s="84">
        <v>0.15056261517578418</v>
      </c>
      <c r="M787" s="86">
        <v>114.28559126734035</v>
      </c>
      <c r="N787" s="86">
        <v>-1475.3013448894199</v>
      </c>
      <c r="O787" s="84">
        <v>-0.92810359177733592</v>
      </c>
      <c r="P787" s="88">
        <v>12.712524056434631</v>
      </c>
      <c r="Q787" s="88">
        <v>-164.10471022129059</v>
      </c>
      <c r="R787" s="84">
        <v>-0.92810359177733104</v>
      </c>
    </row>
    <row r="788" spans="1:18">
      <c r="A788" s="672" t="s">
        <v>284</v>
      </c>
      <c r="B788" s="672" t="s">
        <v>116</v>
      </c>
      <c r="C788" s="672" t="s">
        <v>353</v>
      </c>
      <c r="D788" s="260" t="s">
        <v>112</v>
      </c>
      <c r="E788" s="80">
        <v>974672.70997794182</v>
      </c>
      <c r="F788" s="80">
        <v>-35306.833717929665</v>
      </c>
      <c r="G788" s="81">
        <v>-3.4957969137404017E-2</v>
      </c>
      <c r="H788" s="255">
        <v>0.22696552021248473</v>
      </c>
      <c r="I788" s="255">
        <v>-1.7275142018492395E-2</v>
      </c>
      <c r="J788" s="82">
        <v>8.1652614545452078</v>
      </c>
      <c r="K788" s="82">
        <v>0.74228855044899156</v>
      </c>
      <c r="L788" s="81">
        <v>9.9998822579478203E-2</v>
      </c>
      <c r="M788" s="83">
        <v>7958457.5095800087</v>
      </c>
      <c r="N788" s="83">
        <v>461406.72303409409</v>
      </c>
      <c r="O788" s="81">
        <v>6.1545097688564025E-2</v>
      </c>
      <c r="P788" s="80">
        <v>688413.93173861504</v>
      </c>
      <c r="Q788" s="80">
        <v>11837.846250295872</v>
      </c>
      <c r="R788" s="81">
        <v>1.749669623890401E-2</v>
      </c>
    </row>
    <row r="789" spans="1:18">
      <c r="A789" s="672" t="s">
        <v>284</v>
      </c>
      <c r="B789" s="672" t="s">
        <v>116</v>
      </c>
      <c r="C789" s="672" t="s">
        <v>353</v>
      </c>
      <c r="D789" s="87" t="s">
        <v>322</v>
      </c>
      <c r="E789" s="88">
        <v>32280.689265366513</v>
      </c>
      <c r="F789" s="88">
        <v>-3063.0500725925958</v>
      </c>
      <c r="G789" s="84">
        <v>-8.6664572848489912E-2</v>
      </c>
      <c r="H789" s="256">
        <v>7.5169883766390598E-3</v>
      </c>
      <c r="I789" s="256">
        <v>-1.0300939434971E-3</v>
      </c>
      <c r="J789" s="85">
        <v>7.4504423423627966</v>
      </c>
      <c r="K789" s="85">
        <v>-0.16262550585620339</v>
      </c>
      <c r="L789" s="84">
        <v>-2.1361363000889054E-2</v>
      </c>
      <c r="M789" s="86">
        <v>240505.41414334287</v>
      </c>
      <c r="N789" s="86">
        <v>-28568.871446306701</v>
      </c>
      <c r="O789" s="84">
        <v>-0.10617466244944535</v>
      </c>
      <c r="P789" s="88">
        <v>24880.116623520851</v>
      </c>
      <c r="Q789" s="88">
        <v>-6083.826388835907</v>
      </c>
      <c r="R789" s="84">
        <v>-0.19648099682937792</v>
      </c>
    </row>
    <row r="790" spans="1:18">
      <c r="A790" s="672" t="s">
        <v>284</v>
      </c>
      <c r="B790" s="672" t="s">
        <v>116</v>
      </c>
      <c r="C790" s="672" t="s">
        <v>353</v>
      </c>
      <c r="D790" s="260" t="s">
        <v>323</v>
      </c>
      <c r="E790" s="80">
        <v>572.00000000000364</v>
      </c>
      <c r="F790" s="80">
        <v>-58.999999999996362</v>
      </c>
      <c r="G790" s="81">
        <v>-9.3502377179075058E-2</v>
      </c>
      <c r="H790" s="255">
        <v>1.3319781731087986E-4</v>
      </c>
      <c r="I790" s="255">
        <v>-1.9395231557993523E-5</v>
      </c>
      <c r="J790" s="82">
        <v>16.44842657342657</v>
      </c>
      <c r="K790" s="82">
        <v>0.81695272239642591</v>
      </c>
      <c r="L790" s="81">
        <v>5.2263320156633035E-2</v>
      </c>
      <c r="M790" s="83">
        <v>9408.5000000000582</v>
      </c>
      <c r="N790" s="83">
        <v>-454.95999999996275</v>
      </c>
      <c r="O790" s="81">
        <v>-4.6125801696358257E-2</v>
      </c>
      <c r="P790" s="80">
        <v>1144</v>
      </c>
      <c r="Q790" s="80">
        <v>-118</v>
      </c>
      <c r="R790" s="81">
        <v>-9.3502377179080817E-2</v>
      </c>
    </row>
    <row r="791" spans="1:18">
      <c r="A791" s="672" t="s">
        <v>284</v>
      </c>
      <c r="B791" s="672" t="s">
        <v>116</v>
      </c>
      <c r="C791" s="672" t="s">
        <v>353</v>
      </c>
      <c r="D791" s="87" t="s">
        <v>102</v>
      </c>
      <c r="E791" s="88">
        <v>72632.290327149676</v>
      </c>
      <c r="F791" s="88">
        <v>58957.502073700598</v>
      </c>
      <c r="G791" s="84">
        <v>4.3114014623831736</v>
      </c>
      <c r="H791" s="256">
        <v>1.6913396045220994E-2</v>
      </c>
      <c r="I791" s="256">
        <v>1.3606458434713782E-2</v>
      </c>
      <c r="J791" s="85">
        <v>6.132887982669935</v>
      </c>
      <c r="K791" s="85">
        <v>0.99857673554377602</v>
      </c>
      <c r="L791" s="84">
        <v>0.19449088445947096</v>
      </c>
      <c r="M791" s="86">
        <v>445445.70050117001</v>
      </c>
      <c r="N791" s="86">
        <v>375235.08136941772</v>
      </c>
      <c r="O791" s="84">
        <v>5.3444206305214044</v>
      </c>
      <c r="P791" s="88">
        <v>69383.503055930021</v>
      </c>
      <c r="Q791" s="88">
        <v>58779.550204813364</v>
      </c>
      <c r="R791" s="84">
        <v>5.5431734778624122</v>
      </c>
    </row>
    <row r="792" spans="1:18">
      <c r="A792" s="672" t="s">
        <v>284</v>
      </c>
      <c r="B792" s="672" t="s">
        <v>116</v>
      </c>
      <c r="C792" s="672" t="s">
        <v>353</v>
      </c>
      <c r="D792" s="260" t="s">
        <v>90</v>
      </c>
      <c r="E792" s="80">
        <v>4343834.5211904626</v>
      </c>
      <c r="F792" s="80">
        <v>180407.52851759549</v>
      </c>
      <c r="G792" s="81">
        <v>4.3331498026767647E-2</v>
      </c>
      <c r="H792" s="255">
        <v>1.0115197150038757</v>
      </c>
      <c r="I792" s="255">
        <v>4.6892577060668739E-3</v>
      </c>
      <c r="J792" s="82">
        <v>7.3490791328844685</v>
      </c>
      <c r="K792" s="82">
        <v>3.8803197084202878E-2</v>
      </c>
      <c r="L792" s="81">
        <v>5.308034529062553E-3</v>
      </c>
      <c r="M792" s="83">
        <v>31923183.636384025</v>
      </c>
      <c r="N792" s="83">
        <v>1487383.4813862965</v>
      </c>
      <c r="O792" s="81">
        <v>4.8869537643552299E-2</v>
      </c>
      <c r="P792" s="80">
        <v>4979851.9143058062</v>
      </c>
      <c r="Q792" s="80">
        <v>169212.43816530704</v>
      </c>
      <c r="R792" s="81">
        <v>3.5174624705209365E-2</v>
      </c>
    </row>
    <row r="793" spans="1:18">
      <c r="A793" s="672" t="s">
        <v>284</v>
      </c>
      <c r="B793" s="672" t="s">
        <v>116</v>
      </c>
      <c r="C793" s="672" t="s">
        <v>353</v>
      </c>
      <c r="D793" s="87" t="s">
        <v>106</v>
      </c>
      <c r="E793" s="88">
        <v>2856.7744177799323</v>
      </c>
      <c r="F793" s="88">
        <v>-9589.6804920588038</v>
      </c>
      <c r="G793" s="84">
        <v>-0.77047485099378021</v>
      </c>
      <c r="H793" s="256">
        <v>6.6523796677944789E-4</v>
      </c>
      <c r="I793" s="256">
        <v>-2.3446550638089063E-3</v>
      </c>
      <c r="J793" s="85">
        <v>13.50314228060105</v>
      </c>
      <c r="K793" s="85">
        <v>3.9237166632239475</v>
      </c>
      <c r="L793" s="84">
        <v>0.40959832248254169</v>
      </c>
      <c r="M793" s="86">
        <v>38575.431426863652</v>
      </c>
      <c r="N793" s="86">
        <v>-80654.457581974566</v>
      </c>
      <c r="O793" s="84">
        <v>-0.67646173499327711</v>
      </c>
      <c r="P793" s="88">
        <v>10203.885164737701</v>
      </c>
      <c r="Q793" s="88">
        <v>-16506.441027641296</v>
      </c>
      <c r="R793" s="84">
        <v>-0.61797976216220529</v>
      </c>
    </row>
    <row r="794" spans="1:18">
      <c r="A794" s="672" t="s">
        <v>284</v>
      </c>
      <c r="B794" s="672" t="s">
        <v>116</v>
      </c>
      <c r="C794" s="672" t="s">
        <v>353</v>
      </c>
      <c r="D794" s="260" t="s">
        <v>324</v>
      </c>
      <c r="E794" s="80">
        <v>1089813.0300958967</v>
      </c>
      <c r="F794" s="80">
        <v>60257.041608470026</v>
      </c>
      <c r="G794" s="81">
        <v>5.8527212004270628E-2</v>
      </c>
      <c r="H794" s="255">
        <v>0.25377747707295234</v>
      </c>
      <c r="I794" s="255">
        <v>4.8026953542469053E-3</v>
      </c>
      <c r="J794" s="82">
        <v>8.131073027233084</v>
      </c>
      <c r="K794" s="82">
        <v>-0.47713901882053733</v>
      </c>
      <c r="L794" s="81">
        <v>-5.5428353329107248E-2</v>
      </c>
      <c r="M794" s="83">
        <v>8861349.3337399028</v>
      </c>
      <c r="N794" s="83">
        <v>-1286.9284442067146</v>
      </c>
      <c r="O794" s="81">
        <v>-1.4520831117687818E-4</v>
      </c>
      <c r="P794" s="80">
        <v>1716127.5478392141</v>
      </c>
      <c r="Q794" s="80">
        <v>94764.986292332411</v>
      </c>
      <c r="R794" s="81">
        <v>5.8447745457944129E-2</v>
      </c>
    </row>
    <row r="795" spans="1:18">
      <c r="A795" s="672" t="s">
        <v>284</v>
      </c>
      <c r="B795" s="672" t="s">
        <v>116</v>
      </c>
      <c r="C795" s="672" t="s">
        <v>353</v>
      </c>
      <c r="D795" s="87" t="s">
        <v>103</v>
      </c>
      <c r="E795" s="88">
        <v>52852.976059958921</v>
      </c>
      <c r="F795" s="88">
        <v>-24115.56226569484</v>
      </c>
      <c r="G795" s="84">
        <v>-0.31331713957801738</v>
      </c>
      <c r="H795" s="256">
        <v>1.2307519317431242E-2</v>
      </c>
      <c r="I795" s="256">
        <v>-6.305577243729198E-3</v>
      </c>
      <c r="J795" s="85">
        <v>9.769817258837282</v>
      </c>
      <c r="K795" s="85">
        <v>1.151510363250555</v>
      </c>
      <c r="L795" s="84">
        <v>0.13361213254545645</v>
      </c>
      <c r="M795" s="86">
        <v>516363.91769150039</v>
      </c>
      <c r="N795" s="86">
        <v>-146974.56690371269</v>
      </c>
      <c r="O795" s="84">
        <v>-0.22156797821462224</v>
      </c>
      <c r="P795" s="88">
        <v>129725.31458413601</v>
      </c>
      <c r="Q795" s="88">
        <v>-12850.405186176184</v>
      </c>
      <c r="R795" s="84">
        <v>-9.0130389710660661E-2</v>
      </c>
    </row>
    <row r="796" spans="1:18">
      <c r="A796" s="672" t="s">
        <v>284</v>
      </c>
      <c r="B796" s="672" t="s">
        <v>116</v>
      </c>
      <c r="C796" s="672" t="s">
        <v>353</v>
      </c>
      <c r="D796" s="260" t="s">
        <v>93</v>
      </c>
      <c r="E796" s="80">
        <v>2903275.991081587</v>
      </c>
      <c r="F796" s="80">
        <v>436619.7730758572</v>
      </c>
      <c r="G796" s="81">
        <v>0.17700876591098719</v>
      </c>
      <c r="H796" s="255">
        <v>0.6760664773831232</v>
      </c>
      <c r="I796" s="255">
        <v>7.9561575930098272E-2</v>
      </c>
      <c r="J796" s="82">
        <v>6.0814829509171897</v>
      </c>
      <c r="K796" s="82">
        <v>-0.66607272415868479</v>
      </c>
      <c r="L796" s="81">
        <v>-9.8713186853577897E-2</v>
      </c>
      <c r="M796" s="83">
        <v>17656223.44156988</v>
      </c>
      <c r="N796" s="83">
        <v>1012323.2793041244</v>
      </c>
      <c r="O796" s="81">
        <v>6.082247967331688E-2</v>
      </c>
      <c r="P796" s="80">
        <v>4014203.9887882005</v>
      </c>
      <c r="Q796" s="80">
        <v>806994.61032724008</v>
      </c>
      <c r="R796" s="81">
        <v>0.25161893568498217</v>
      </c>
    </row>
    <row r="797" spans="1:18">
      <c r="A797" s="672" t="s">
        <v>284</v>
      </c>
      <c r="B797" s="672" t="s">
        <v>116</v>
      </c>
      <c r="C797" s="672" t="s">
        <v>353</v>
      </c>
      <c r="D797" s="87" t="s">
        <v>101</v>
      </c>
      <c r="E797" s="88">
        <v>471812.56226404372</v>
      </c>
      <c r="F797" s="88">
        <v>-26527.927668774151</v>
      </c>
      <c r="G797" s="84">
        <v>-5.3232535193659308E-2</v>
      </c>
      <c r="H797" s="256">
        <v>0.10986783824025144</v>
      </c>
      <c r="I797" s="256">
        <v>-1.0644514744941561E-2</v>
      </c>
      <c r="J797" s="85">
        <v>15.34800501649169</v>
      </c>
      <c r="K797" s="85">
        <v>2.4681767032403776</v>
      </c>
      <c r="L797" s="84">
        <v>0.19163118041728963</v>
      </c>
      <c r="M797" s="86">
        <v>7241381.5724723414</v>
      </c>
      <c r="N797" s="86">
        <v>822841.62059610337</v>
      </c>
      <c r="O797" s="84">
        <v>0.1281976316678646</v>
      </c>
      <c r="P797" s="88">
        <v>738242.62574352301</v>
      </c>
      <c r="Q797" s="88">
        <v>32560.669858202571</v>
      </c>
      <c r="R797" s="84">
        <v>4.6140714788935271E-2</v>
      </c>
    </row>
    <row r="798" spans="1:18">
      <c r="A798" s="672" t="s">
        <v>284</v>
      </c>
      <c r="B798" s="672" t="s">
        <v>116</v>
      </c>
      <c r="C798" s="672" t="s">
        <v>353</v>
      </c>
      <c r="D798" s="260" t="s">
        <v>94</v>
      </c>
      <c r="E798" s="80">
        <v>2211104.3758135396</v>
      </c>
      <c r="F798" s="80">
        <v>34088.459844040219</v>
      </c>
      <c r="G798" s="81">
        <v>1.5658342042418862E-2</v>
      </c>
      <c r="H798" s="255">
        <v>0.51488509913443536</v>
      </c>
      <c r="I798" s="255">
        <v>-1.1576859746466273E-2</v>
      </c>
      <c r="J798" s="82">
        <v>5.1379952012271719</v>
      </c>
      <c r="K798" s="82">
        <v>-0.28802614298904672</v>
      </c>
      <c r="L798" s="81">
        <v>-5.3082382968519581E-2</v>
      </c>
      <c r="M798" s="83">
        <v>11360643.672342367</v>
      </c>
      <c r="N798" s="83">
        <v>-451891.15440655872</v>
      </c>
      <c r="O798" s="81">
        <v>-3.8255223035048545E-2</v>
      </c>
      <c r="P798" s="80">
        <v>1870415.8468639543</v>
      </c>
      <c r="Q798" s="80">
        <v>18678.045319424942</v>
      </c>
      <c r="R798" s="81">
        <v>1.0086765687801823E-2</v>
      </c>
    </row>
    <row r="799" spans="1:18">
      <c r="A799" s="672" t="s">
        <v>284</v>
      </c>
      <c r="B799" s="672" t="s">
        <v>116</v>
      </c>
      <c r="C799" s="672" t="s">
        <v>353</v>
      </c>
      <c r="D799" s="87" t="s">
        <v>107</v>
      </c>
      <c r="E799" s="88">
        <v>600146.33774312399</v>
      </c>
      <c r="F799" s="88">
        <v>-132552.8013710063</v>
      </c>
      <c r="G799" s="84">
        <v>-0.18091027311874452</v>
      </c>
      <c r="H799" s="256">
        <v>0.13975206687849953</v>
      </c>
      <c r="I799" s="256">
        <v>-3.7434613852124765E-2</v>
      </c>
      <c r="J799" s="85">
        <v>7.6645788846856835</v>
      </c>
      <c r="K799" s="85">
        <v>1.0234947788314059</v>
      </c>
      <c r="L799" s="84">
        <v>0.15411561764880682</v>
      </c>
      <c r="M799" s="86">
        <v>4599868.9479873907</v>
      </c>
      <c r="N799" s="86">
        <v>-266047.65915657207</v>
      </c>
      <c r="O799" s="84">
        <v>-5.4675753950647353E-2</v>
      </c>
      <c r="P799" s="88">
        <v>288723.90021593566</v>
      </c>
      <c r="Q799" s="88">
        <v>-60714.874082613154</v>
      </c>
      <c r="R799" s="84">
        <v>-0.17374967676237438</v>
      </c>
    </row>
    <row r="800" spans="1:18">
      <c r="A800" s="672" t="s">
        <v>284</v>
      </c>
      <c r="B800" s="672" t="s">
        <v>116</v>
      </c>
      <c r="C800" s="672" t="s">
        <v>353</v>
      </c>
      <c r="D800" s="260" t="s">
        <v>325</v>
      </c>
      <c r="E800" s="80">
        <v>586042.74566433649</v>
      </c>
      <c r="F800" s="80">
        <v>27644.621003450593</v>
      </c>
      <c r="G800" s="81">
        <v>4.9507009036319952E-2</v>
      </c>
      <c r="H800" s="255">
        <v>0.13646785764574165</v>
      </c>
      <c r="I800" s="255">
        <v>1.4319268618021574E-3</v>
      </c>
      <c r="J800" s="82">
        <v>12.250195887671021</v>
      </c>
      <c r="K800" s="82">
        <v>-8.1126338278735943E-2</v>
      </c>
      <c r="L800" s="81">
        <v>-6.5788839827748162E-3</v>
      </c>
      <c r="M800" s="83">
        <v>7179138.4329366889</v>
      </c>
      <c r="N800" s="83">
        <v>293351.22737724334</v>
      </c>
      <c r="O800" s="81">
        <v>4.2602424184760963E-2</v>
      </c>
      <c r="P800" s="80">
        <v>388308.50629904529</v>
      </c>
      <c r="Q800" s="80">
        <v>-8049.2892282935791</v>
      </c>
      <c r="R800" s="81">
        <v>-2.0308139058005173E-2</v>
      </c>
    </row>
    <row r="801" spans="1:18">
      <c r="A801" s="672" t="s">
        <v>284</v>
      </c>
      <c r="B801" s="672" t="s">
        <v>116</v>
      </c>
      <c r="C801" s="672" t="s">
        <v>353</v>
      </c>
      <c r="D801" s="87" t="s">
        <v>326</v>
      </c>
      <c r="E801" s="88">
        <v>24131.974643945687</v>
      </c>
      <c r="F801" s="88">
        <v>-1030.0262962579727</v>
      </c>
      <c r="G801" s="84">
        <v>-4.0935786414831754E-2</v>
      </c>
      <c r="H801" s="256">
        <v>5.6194516607955278E-3</v>
      </c>
      <c r="I801" s="256">
        <v>-4.6540798913653932E-4</v>
      </c>
      <c r="J801" s="85">
        <v>5.2459653199048795</v>
      </c>
      <c r="K801" s="85">
        <v>-0.35752685250996574</v>
      </c>
      <c r="L801" s="84">
        <v>-6.3804292307218166E-2</v>
      </c>
      <c r="M801" s="86">
        <v>126595.50208296296</v>
      </c>
      <c r="N801" s="86">
        <v>-14399.57322776322</v>
      </c>
      <c r="O801" s="84">
        <v>-0.10212819983981224</v>
      </c>
      <c r="P801" s="88">
        <v>23848.224643945694</v>
      </c>
      <c r="Q801" s="88">
        <v>-1066.7759828567505</v>
      </c>
      <c r="R801" s="84">
        <v>-4.2816614730852569E-2</v>
      </c>
    </row>
    <row r="802" spans="1:18">
      <c r="A802" s="672" t="s">
        <v>284</v>
      </c>
      <c r="B802" s="672" t="s">
        <v>116</v>
      </c>
      <c r="C802" s="672" t="s">
        <v>353</v>
      </c>
      <c r="D802" s="260" t="s">
        <v>327</v>
      </c>
      <c r="E802" s="80">
        <v>0</v>
      </c>
      <c r="F802" s="80">
        <v>0</v>
      </c>
      <c r="G802" s="444"/>
      <c r="H802" s="255">
        <v>0</v>
      </c>
      <c r="I802" s="255">
        <v>0</v>
      </c>
      <c r="J802" s="444"/>
      <c r="K802" s="444"/>
      <c r="L802" s="444"/>
      <c r="M802" s="83">
        <v>0</v>
      </c>
      <c r="N802" s="83">
        <v>0</v>
      </c>
      <c r="O802" s="444"/>
      <c r="P802" s="80">
        <v>0</v>
      </c>
      <c r="Q802" s="80">
        <v>0</v>
      </c>
      <c r="R802" s="444"/>
    </row>
    <row r="803" spans="1:18">
      <c r="A803" s="672" t="s">
        <v>284</v>
      </c>
      <c r="B803" s="672" t="s">
        <v>116</v>
      </c>
      <c r="C803" s="672" t="s">
        <v>353</v>
      </c>
      <c r="D803" s="87" t="s">
        <v>85</v>
      </c>
      <c r="E803" s="88">
        <v>5791736.2014662689</v>
      </c>
      <c r="F803" s="88">
        <v>398685.10409637168</v>
      </c>
      <c r="G803" s="84">
        <v>7.3925704929961422E-2</v>
      </c>
      <c r="H803" s="256">
        <v>1.3486829029295602</v>
      </c>
      <c r="I803" s="256">
        <v>4.449572439818783E-2</v>
      </c>
      <c r="J803" s="85">
        <v>3.3167374767199989</v>
      </c>
      <c r="K803" s="85">
        <v>-0.34620724545966075</v>
      </c>
      <c r="L803" s="84">
        <v>-9.4516098854379602E-2</v>
      </c>
      <c r="M803" s="86">
        <v>19209668.514679104</v>
      </c>
      <c r="N803" s="86">
        <v>-544779.53887718171</v>
      </c>
      <c r="O803" s="84">
        <v>-2.7577563159458054E-2</v>
      </c>
      <c r="P803" s="88">
        <v>4983857.5810308773</v>
      </c>
      <c r="Q803" s="88">
        <v>308042.25347948447</v>
      </c>
      <c r="R803" s="84">
        <v>6.5879901557360787E-2</v>
      </c>
    </row>
    <row r="804" spans="1:18">
      <c r="A804" s="672" t="s">
        <v>284</v>
      </c>
      <c r="B804" s="672" t="s">
        <v>116</v>
      </c>
      <c r="C804" s="672" t="s">
        <v>353</v>
      </c>
      <c r="D804" s="260" t="s">
        <v>84</v>
      </c>
      <c r="E804" s="80">
        <v>74082054.252128854</v>
      </c>
      <c r="F804" s="80">
        <v>3974850.3797426373</v>
      </c>
      <c r="G804" s="81">
        <v>5.669674669921116E-2</v>
      </c>
      <c r="H804" s="255">
        <v>17.250992881625329</v>
      </c>
      <c r="I804" s="255">
        <v>0.29715455110377675</v>
      </c>
      <c r="J804" s="82">
        <v>4.0114734366624099</v>
      </c>
      <c r="K804" s="82">
        <v>-0.21814004287713384</v>
      </c>
      <c r="L804" s="81">
        <v>-5.1574462757027532E-2</v>
      </c>
      <c r="M804" s="83">
        <v>297178192.76579845</v>
      </c>
      <c r="N804" s="83">
        <v>651818.25432682037</v>
      </c>
      <c r="O804" s="81">
        <v>2.1981796911006435E-3</v>
      </c>
      <c r="P804" s="80">
        <v>58331809.93139571</v>
      </c>
      <c r="Q804" s="80">
        <v>2943528.0519277006</v>
      </c>
      <c r="R804" s="81">
        <v>5.3143516138182342E-2</v>
      </c>
    </row>
    <row r="805" spans="1:18">
      <c r="A805" s="672" t="s">
        <v>284</v>
      </c>
      <c r="B805" s="672" t="s">
        <v>116</v>
      </c>
      <c r="C805" s="672" t="s">
        <v>353</v>
      </c>
      <c r="D805" s="87" t="s">
        <v>89</v>
      </c>
      <c r="E805" s="88">
        <v>2979683.7094849385</v>
      </c>
      <c r="F805" s="88">
        <v>215406.26803205814</v>
      </c>
      <c r="G805" s="84">
        <v>7.7924981335752777E-2</v>
      </c>
      <c r="H805" s="256">
        <v>0.69385903213317679</v>
      </c>
      <c r="I805" s="256">
        <v>2.5381183146261366E-2</v>
      </c>
      <c r="J805" s="85">
        <v>4.3573437535595412</v>
      </c>
      <c r="K805" s="85">
        <v>-0.5915860480981463</v>
      </c>
      <c r="L805" s="84">
        <v>-0.11953817730451326</v>
      </c>
      <c r="M805" s="86">
        <v>12983506.199107319</v>
      </c>
      <c r="N805" s="86">
        <v>-696708.8109489046</v>
      </c>
      <c r="O805" s="84">
        <v>-5.0928206204124658E-2</v>
      </c>
      <c r="P805" s="88">
        <v>3667946.7237865515</v>
      </c>
      <c r="Q805" s="88">
        <v>272560.40137833357</v>
      </c>
      <c r="R805" s="84">
        <v>8.0273752526933931E-2</v>
      </c>
    </row>
    <row r="806" spans="1:18">
      <c r="A806" s="672" t="s">
        <v>284</v>
      </c>
      <c r="B806" s="672" t="s">
        <v>116</v>
      </c>
      <c r="C806" s="672" t="s">
        <v>353</v>
      </c>
      <c r="D806" s="260" t="s">
        <v>105</v>
      </c>
      <c r="E806" s="80">
        <v>422186.96128727501</v>
      </c>
      <c r="F806" s="80">
        <v>-141306.90487862373</v>
      </c>
      <c r="G806" s="81">
        <v>-0.25076919796855685</v>
      </c>
      <c r="H806" s="255">
        <v>9.8311856189820995E-2</v>
      </c>
      <c r="I806" s="255">
        <v>-3.795636418603221E-2</v>
      </c>
      <c r="J806" s="82">
        <v>5.8120515231431655</v>
      </c>
      <c r="K806" s="82">
        <v>1.6995957845971184</v>
      </c>
      <c r="L806" s="81">
        <v>0.41328001871650732</v>
      </c>
      <c r="M806" s="83">
        <v>2453772.3714008913</v>
      </c>
      <c r="N806" s="83">
        <v>136428.78785144258</v>
      </c>
      <c r="O806" s="81">
        <v>5.8872921917981692E-2</v>
      </c>
      <c r="P806" s="80">
        <v>352770.92208740104</v>
      </c>
      <c r="Q806" s="80">
        <v>-19396.956281341612</v>
      </c>
      <c r="R806" s="81">
        <v>-5.2118835097646914E-2</v>
      </c>
    </row>
    <row r="807" spans="1:18">
      <c r="A807" s="672" t="s">
        <v>284</v>
      </c>
      <c r="B807" s="672" t="s">
        <v>116</v>
      </c>
      <c r="C807" s="672" t="s">
        <v>353</v>
      </c>
      <c r="D807" s="87" t="s">
        <v>100</v>
      </c>
      <c r="E807" s="88">
        <v>2460973.7653059009</v>
      </c>
      <c r="F807" s="88">
        <v>267118.72302074777</v>
      </c>
      <c r="G807" s="84">
        <v>0.12175769039986926</v>
      </c>
      <c r="H807" s="256">
        <v>0.57307051398265985</v>
      </c>
      <c r="I807" s="256">
        <v>4.2536394048202419E-2</v>
      </c>
      <c r="J807" s="85">
        <v>3.4088182782110583</v>
      </c>
      <c r="K807" s="85">
        <v>6.172819641234728E-2</v>
      </c>
      <c r="L807" s="84">
        <v>1.8442346905457301E-2</v>
      </c>
      <c r="M807" s="86">
        <v>8389012.3533726465</v>
      </c>
      <c r="N807" s="86">
        <v>1045981.9004359189</v>
      </c>
      <c r="O807" s="84">
        <v>0.14244553487008829</v>
      </c>
      <c r="P807" s="88">
        <v>1287922.4083376529</v>
      </c>
      <c r="Q807" s="88">
        <v>183046.41838860256</v>
      </c>
      <c r="R807" s="84">
        <v>0.16567146001339342</v>
      </c>
    </row>
    <row r="808" spans="1:18">
      <c r="A808" s="672" t="s">
        <v>284</v>
      </c>
      <c r="B808" s="672" t="s">
        <v>116</v>
      </c>
      <c r="C808" s="672" t="s">
        <v>353</v>
      </c>
      <c r="D808" s="260" t="s">
        <v>86</v>
      </c>
      <c r="E808" s="80">
        <v>15293662.276042532</v>
      </c>
      <c r="F808" s="80">
        <v>947690.66544003412</v>
      </c>
      <c r="G808" s="81">
        <v>6.6059705899573662E-2</v>
      </c>
      <c r="H808" s="255">
        <v>3.5613329263262159</v>
      </c>
      <c r="I808" s="255">
        <v>9.2084832747551637E-2</v>
      </c>
      <c r="J808" s="82">
        <v>8.2371462100996418</v>
      </c>
      <c r="K808" s="82">
        <v>0.23237221923377227</v>
      </c>
      <c r="L808" s="81">
        <v>2.902920425972411E-2</v>
      </c>
      <c r="M808" s="83">
        <v>125976132.2556476</v>
      </c>
      <c r="N808" s="83">
        <v>11139871.833396584</v>
      </c>
      <c r="O808" s="81">
        <v>9.7006570855193833E-2</v>
      </c>
      <c r="P808" s="80">
        <v>24625684.501874045</v>
      </c>
      <c r="Q808" s="80">
        <v>1423276.494377166</v>
      </c>
      <c r="R808" s="81">
        <v>6.1341757886392408E-2</v>
      </c>
    </row>
    <row r="809" spans="1:18">
      <c r="A809" s="672" t="s">
        <v>284</v>
      </c>
      <c r="B809" s="672" t="s">
        <v>116</v>
      </c>
      <c r="C809" s="672" t="s">
        <v>353</v>
      </c>
      <c r="D809" s="87" t="s">
        <v>328</v>
      </c>
      <c r="E809" s="88">
        <v>74362.002052028518</v>
      </c>
      <c r="F809" s="88">
        <v>2195.2924995116482</v>
      </c>
      <c r="G809" s="84">
        <v>3.0419739421735707E-2</v>
      </c>
      <c r="H809" s="256">
        <v>1.7316182454890392E-2</v>
      </c>
      <c r="I809" s="256">
        <v>-1.35700647253819E-4</v>
      </c>
      <c r="J809" s="85">
        <v>18.850218492787779</v>
      </c>
      <c r="K809" s="85">
        <v>0.82386213809702014</v>
      </c>
      <c r="L809" s="84">
        <v>4.5703198244088715E-2</v>
      </c>
      <c r="M809" s="86">
        <v>1401739.9862418708</v>
      </c>
      <c r="N809" s="86">
        <v>100837.16290273611</v>
      </c>
      <c r="O809" s="84">
        <v>7.7513217047149641E-2</v>
      </c>
      <c r="P809" s="88">
        <v>161846.80232161283</v>
      </c>
      <c r="Q809" s="88">
        <v>30059.328730523586</v>
      </c>
      <c r="R809" s="84">
        <v>0.22808942239678867</v>
      </c>
    </row>
    <row r="810" spans="1:18">
      <c r="A810" s="672" t="s">
        <v>284</v>
      </c>
      <c r="B810" s="672" t="s">
        <v>116</v>
      </c>
      <c r="C810" s="672" t="s">
        <v>353</v>
      </c>
      <c r="D810" s="260" t="s">
        <v>97</v>
      </c>
      <c r="E810" s="80">
        <v>591363.23857108934</v>
      </c>
      <c r="F810" s="80">
        <v>-48555.065629741061</v>
      </c>
      <c r="G810" s="81">
        <v>-7.5876975718610878E-2</v>
      </c>
      <c r="H810" s="255">
        <v>0.13770680527196105</v>
      </c>
      <c r="I810" s="255">
        <v>-1.7042933341357314E-2</v>
      </c>
      <c r="J810" s="82">
        <v>11.640313904652126</v>
      </c>
      <c r="K810" s="82">
        <v>1.1147874735839025</v>
      </c>
      <c r="L810" s="81">
        <v>0.10591275228699074</v>
      </c>
      <c r="M810" s="83">
        <v>6883653.728639164</v>
      </c>
      <c r="N810" s="83">
        <v>148176.70404896699</v>
      </c>
      <c r="O810" s="81">
        <v>2.1999437234808537E-2</v>
      </c>
      <c r="P810" s="80">
        <v>366347.53141627996</v>
      </c>
      <c r="Q810" s="80">
        <v>-22893.045459510991</v>
      </c>
      <c r="R810" s="81">
        <v>-5.8814642715978457E-2</v>
      </c>
    </row>
    <row r="811" spans="1:18">
      <c r="A811" s="672" t="s">
        <v>284</v>
      </c>
      <c r="B811" s="672" t="s">
        <v>116</v>
      </c>
      <c r="C811" s="672" t="s">
        <v>353</v>
      </c>
      <c r="D811" s="87" t="s">
        <v>88</v>
      </c>
      <c r="E811" s="88">
        <v>4903549.0839314032</v>
      </c>
      <c r="F811" s="88">
        <v>609027.48251903057</v>
      </c>
      <c r="G811" s="84">
        <v>0.14181497709051807</v>
      </c>
      <c r="H811" s="256">
        <v>1.1418567046440966</v>
      </c>
      <c r="I811" s="256">
        <v>0.10332398738141757</v>
      </c>
      <c r="J811" s="85">
        <v>4.4752738975108484</v>
      </c>
      <c r="K811" s="85">
        <v>-0.39605293239460426</v>
      </c>
      <c r="L811" s="84">
        <v>-8.130288650788213E-2</v>
      </c>
      <c r="M811" s="86">
        <v>21944725.22048144</v>
      </c>
      <c r="N811" s="86">
        <v>1024706.9219128191</v>
      </c>
      <c r="O811" s="84">
        <v>4.8982123595127595E-2</v>
      </c>
      <c r="P811" s="88">
        <v>7451458.3037354425</v>
      </c>
      <c r="Q811" s="88">
        <v>1205895.6919094063</v>
      </c>
      <c r="R811" s="84">
        <v>0.1930803943308535</v>
      </c>
    </row>
    <row r="812" spans="1:18">
      <c r="A812" s="672" t="s">
        <v>284</v>
      </c>
      <c r="B812" s="672" t="s">
        <v>116</v>
      </c>
      <c r="C812" s="672" t="s">
        <v>353</v>
      </c>
      <c r="D812" s="260" t="s">
        <v>329</v>
      </c>
      <c r="E812" s="80">
        <v>28278.143336311041</v>
      </c>
      <c r="F812" s="80">
        <v>5011.5213167220791</v>
      </c>
      <c r="G812" s="81">
        <v>0.21539531232779338</v>
      </c>
      <c r="H812" s="255">
        <v>6.5849422552461687E-3</v>
      </c>
      <c r="I812" s="255">
        <v>9.5843703995497458E-4</v>
      </c>
      <c r="J812" s="82">
        <v>4.622824498976617</v>
      </c>
      <c r="K812" s="82">
        <v>-0.10267448510130706</v>
      </c>
      <c r="L812" s="81">
        <v>-2.1727755195220234E-2</v>
      </c>
      <c r="M812" s="83">
        <v>130724.89380067104</v>
      </c>
      <c r="N812" s="83">
        <v>20778.495084178343</v>
      </c>
      <c r="O812" s="81">
        <v>0.18898750051611676</v>
      </c>
      <c r="P812" s="80">
        <v>16038.439527153954</v>
      </c>
      <c r="Q812" s="80">
        <v>3468.041448950753</v>
      </c>
      <c r="R812" s="81">
        <v>0.27588954839578722</v>
      </c>
    </row>
    <row r="813" spans="1:18">
      <c r="A813" s="672" t="s">
        <v>284</v>
      </c>
      <c r="B813" s="672" t="s">
        <v>116</v>
      </c>
      <c r="C813" s="672" t="s">
        <v>353</v>
      </c>
      <c r="D813" s="87" t="s">
        <v>99</v>
      </c>
      <c r="E813" s="88">
        <v>1772313.8231073373</v>
      </c>
      <c r="F813" s="88">
        <v>12795.354424399557</v>
      </c>
      <c r="G813" s="84">
        <v>7.2720773621531435E-3</v>
      </c>
      <c r="H813" s="256">
        <v>0.41270687557307112</v>
      </c>
      <c r="I813" s="256">
        <v>-1.2792787941066419E-2</v>
      </c>
      <c r="J813" s="85">
        <v>3.2994610367284998</v>
      </c>
      <c r="K813" s="85">
        <v>0.16735354615221398</v>
      </c>
      <c r="L813" s="84">
        <v>5.3431610075879647E-2</v>
      </c>
      <c r="M813" s="86">
        <v>5847680.4041979862</v>
      </c>
      <c r="N813" s="86">
        <v>336679.42862884048</v>
      </c>
      <c r="O813" s="84">
        <v>6.1092246240088917E-2</v>
      </c>
      <c r="P813" s="88">
        <v>1158414.0489149061</v>
      </c>
      <c r="Q813" s="88">
        <v>68921.900270219892</v>
      </c>
      <c r="R813" s="84">
        <v>6.326057544880688E-2</v>
      </c>
    </row>
    <row r="814" spans="1:18">
      <c r="A814" s="672" t="s">
        <v>284</v>
      </c>
      <c r="B814" s="672" t="s">
        <v>116</v>
      </c>
      <c r="C814" s="672" t="s">
        <v>353</v>
      </c>
      <c r="D814" s="260" t="s">
        <v>104</v>
      </c>
      <c r="E814" s="80">
        <v>787905.51809975517</v>
      </c>
      <c r="F814" s="80">
        <v>78731.116170466063</v>
      </c>
      <c r="G814" s="81">
        <v>0.11101798930739783</v>
      </c>
      <c r="H814" s="255">
        <v>0.18347429240923893</v>
      </c>
      <c r="I814" s="255">
        <v>1.1976536196639798E-2</v>
      </c>
      <c r="J814" s="82">
        <v>5.3440056495949388</v>
      </c>
      <c r="K814" s="82">
        <v>0.16568085005562327</v>
      </c>
      <c r="L814" s="81">
        <v>3.1995067221423208E-2</v>
      </c>
      <c r="M814" s="83">
        <v>4210571.5400721189</v>
      </c>
      <c r="N814" s="83">
        <v>538236.14736321894</v>
      </c>
      <c r="O814" s="81">
        <v>0.14656508455949846</v>
      </c>
      <c r="P814" s="80">
        <v>648318.95009446144</v>
      </c>
      <c r="Q814" s="80">
        <v>119891.06073093414</v>
      </c>
      <c r="R814" s="81">
        <v>0.22688253807977221</v>
      </c>
    </row>
    <row r="815" spans="1:18">
      <c r="A815" s="672" t="s">
        <v>284</v>
      </c>
      <c r="B815" s="672" t="s">
        <v>116</v>
      </c>
      <c r="C815" s="672" t="s">
        <v>353</v>
      </c>
      <c r="D815" s="87" t="s">
        <v>330</v>
      </c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</row>
    <row r="816" spans="1:18">
      <c r="A816" s="672" t="s">
        <v>284</v>
      </c>
      <c r="B816" s="672" t="s">
        <v>116</v>
      </c>
      <c r="C816" s="672" t="s">
        <v>353</v>
      </c>
      <c r="D816" s="260" t="s">
        <v>87</v>
      </c>
      <c r="E816" s="80">
        <v>8165071.5733943582</v>
      </c>
      <c r="F816" s="80">
        <v>376676.27350145392</v>
      </c>
      <c r="G816" s="81">
        <v>4.8363784707567872E-2</v>
      </c>
      <c r="H816" s="255">
        <v>1.9013456499357224</v>
      </c>
      <c r="I816" s="255">
        <v>1.7898764663675237E-2</v>
      </c>
      <c r="J816" s="82">
        <v>4.7109653279047041</v>
      </c>
      <c r="K816" s="82">
        <v>9.289550911464417E-2</v>
      </c>
      <c r="L816" s="81">
        <v>2.0115657138112066E-2</v>
      </c>
      <c r="M816" s="83">
        <v>38465369.082121134</v>
      </c>
      <c r="N816" s="83">
        <v>2498015.8108793572</v>
      </c>
      <c r="O816" s="81">
        <v>6.9452311156758983E-2</v>
      </c>
      <c r="P816" s="80">
        <v>7249114.8087713718</v>
      </c>
      <c r="Q816" s="80">
        <v>345742.2541334033</v>
      </c>
      <c r="R816" s="81">
        <v>5.0083093646904435E-2</v>
      </c>
    </row>
    <row r="817" spans="1:18">
      <c r="A817" s="672" t="s">
        <v>284</v>
      </c>
      <c r="B817" s="672" t="s">
        <v>116</v>
      </c>
      <c r="C817" s="672" t="s">
        <v>353</v>
      </c>
      <c r="D817" s="87" t="s">
        <v>109</v>
      </c>
      <c r="E817" s="88">
        <v>4718869.380153697</v>
      </c>
      <c r="F817" s="88">
        <v>164642.09896478429</v>
      </c>
      <c r="G817" s="84">
        <v>3.6151489330546398E-2</v>
      </c>
      <c r="H817" s="256">
        <v>1.0988515762440787</v>
      </c>
      <c r="I817" s="256">
        <v>-2.4850736424759656E-3</v>
      </c>
      <c r="J817" s="85">
        <v>2.8596653875597595</v>
      </c>
      <c r="K817" s="85">
        <v>2.4389954097733479E-2</v>
      </c>
      <c r="L817" s="84">
        <v>8.6023226561632547E-3</v>
      </c>
      <c r="M817" s="86">
        <v>13494387.434841104</v>
      </c>
      <c r="N817" s="86">
        <v>581898.70608362556</v>
      </c>
      <c r="O817" s="84">
        <v>4.5064798762431878E-2</v>
      </c>
      <c r="P817" s="88">
        <v>3423485.9982277751</v>
      </c>
      <c r="Q817" s="88">
        <v>142970.13794427924</v>
      </c>
      <c r="R817" s="84">
        <v>4.358160241661628E-2</v>
      </c>
    </row>
    <row r="818" spans="1:18">
      <c r="A818" s="672" t="s">
        <v>284</v>
      </c>
      <c r="B818" s="672" t="s">
        <v>116</v>
      </c>
      <c r="C818" s="672" t="s">
        <v>353</v>
      </c>
      <c r="D818" s="260" t="s">
        <v>110</v>
      </c>
      <c r="E818" s="80">
        <v>39363.424801185669</v>
      </c>
      <c r="F818" s="80">
        <v>7219.3567570001469</v>
      </c>
      <c r="G818" s="81">
        <v>0.22459374921296069</v>
      </c>
      <c r="H818" s="255">
        <v>9.1662976667812122E-3</v>
      </c>
      <c r="I818" s="255">
        <v>1.3929833309479439E-3</v>
      </c>
      <c r="J818" s="82">
        <v>10.865797036014879</v>
      </c>
      <c r="K818" s="82">
        <v>-0.12906308270305722</v>
      </c>
      <c r="L818" s="81">
        <v>-1.1738492469161737E-2</v>
      </c>
      <c r="M818" s="83">
        <v>427714.98453211784</v>
      </c>
      <c r="N818" s="83">
        <v>74295.452739746775</v>
      </c>
      <c r="O818" s="81">
        <v>0.21021886471004181</v>
      </c>
      <c r="P818" s="80">
        <v>79229.443722128868</v>
      </c>
      <c r="Q818" s="80">
        <v>13979.569517612457</v>
      </c>
      <c r="R818" s="81">
        <v>0.21424668917821196</v>
      </c>
    </row>
    <row r="819" spans="1:18">
      <c r="A819" s="672" t="s">
        <v>284</v>
      </c>
      <c r="B819" s="672" t="s">
        <v>116</v>
      </c>
      <c r="C819" s="672" t="s">
        <v>353</v>
      </c>
      <c r="D819" s="87" t="s">
        <v>331</v>
      </c>
      <c r="E819" s="88">
        <v>379.18427135896491</v>
      </c>
      <c r="F819" s="88">
        <v>-16665.238156757619</v>
      </c>
      <c r="G819" s="84">
        <v>-0.97775317568206588</v>
      </c>
      <c r="H819" s="256">
        <v>8.8298107174178644E-5</v>
      </c>
      <c r="I819" s="256">
        <v>-4.0335091583017565E-3</v>
      </c>
      <c r="J819" s="85">
        <v>20.80696010673531</v>
      </c>
      <c r="K819" s="85">
        <v>4.9928483597454552</v>
      </c>
      <c r="L819" s="84">
        <v>0.31572107492511053</v>
      </c>
      <c r="M819" s="86">
        <v>7889.6720072674798</v>
      </c>
      <c r="N819" s="86">
        <v>-261652.72893386835</v>
      </c>
      <c r="O819" s="84">
        <v>-0.97072938439473766</v>
      </c>
      <c r="P819" s="88">
        <v>1708.025057554245</v>
      </c>
      <c r="Q819" s="88">
        <v>-16076.975099563599</v>
      </c>
      <c r="R819" s="84">
        <v>-0.90396260655242866</v>
      </c>
    </row>
    <row r="820" spans="1:18">
      <c r="A820" s="672" t="s">
        <v>284</v>
      </c>
      <c r="B820" s="672" t="s">
        <v>116</v>
      </c>
      <c r="C820" s="672" t="s">
        <v>353</v>
      </c>
      <c r="D820" s="260" t="s">
        <v>332</v>
      </c>
      <c r="E820" s="80">
        <v>13252.452829016453</v>
      </c>
      <c r="F820" s="80">
        <v>-877.20294707741414</v>
      </c>
      <c r="G820" s="81">
        <v>-6.2082400376770978E-2</v>
      </c>
      <c r="H820" s="255">
        <v>3.0860101238468097E-3</v>
      </c>
      <c r="I820" s="255">
        <v>-3.3092688778845261E-4</v>
      </c>
      <c r="J820" s="82">
        <v>17.550596283389467</v>
      </c>
      <c r="K820" s="82">
        <v>3.8800082426966309</v>
      </c>
      <c r="L820" s="81">
        <v>0.28382160527017014</v>
      </c>
      <c r="M820" s="83">
        <v>232588.44936673041</v>
      </c>
      <c r="N820" s="83">
        <v>39427.746094955131</v>
      </c>
      <c r="O820" s="81">
        <v>0.2041188783594387</v>
      </c>
      <c r="P820" s="80">
        <v>13493.797965049744</v>
      </c>
      <c r="Q820" s="80">
        <v>-973.01833367346262</v>
      </c>
      <c r="R820" s="81">
        <v>-6.725863614922227E-2</v>
      </c>
    </row>
    <row r="821" spans="1:18">
      <c r="A821" s="672" t="s">
        <v>284</v>
      </c>
      <c r="B821" s="672" t="s">
        <v>116</v>
      </c>
      <c r="C821" s="672" t="s">
        <v>353</v>
      </c>
      <c r="D821" s="87" t="s">
        <v>333</v>
      </c>
      <c r="E821" s="88">
        <v>-9.0949470177292824E-13</v>
      </c>
      <c r="F821" s="88">
        <v>-1.9753088054130785E-12</v>
      </c>
      <c r="G821" s="84">
        <v>-1.8533333333333333</v>
      </c>
      <c r="H821" s="256">
        <v>-2.1178795302790716E-19</v>
      </c>
      <c r="I821" s="256">
        <v>-4.6953093813392283E-19</v>
      </c>
      <c r="J821" s="85">
        <v>-8</v>
      </c>
      <c r="K821" s="85">
        <v>-9.9066666666666663</v>
      </c>
      <c r="L821" s="84">
        <v>-5.1958041958041958</v>
      </c>
      <c r="M821" s="86">
        <v>7.2759576141834259E-12</v>
      </c>
      <c r="N821" s="86">
        <v>5.2438053899095394E-12</v>
      </c>
      <c r="O821" s="84">
        <v>2.5804195804195804</v>
      </c>
      <c r="P821" s="88">
        <v>0</v>
      </c>
      <c r="Q821" s="88">
        <v>0</v>
      </c>
      <c r="R821" s="87"/>
    </row>
    <row r="822" spans="1:18">
      <c r="A822" s="672" t="s">
        <v>284</v>
      </c>
      <c r="B822" s="672" t="s">
        <v>116</v>
      </c>
      <c r="C822" s="672" t="s">
        <v>353</v>
      </c>
      <c r="D822" s="260" t="s">
        <v>334</v>
      </c>
      <c r="E822" s="80">
        <v>22176.312499999913</v>
      </c>
      <c r="F822" s="80">
        <v>-11821.687500000058</v>
      </c>
      <c r="G822" s="81">
        <v>-0.3477171451261859</v>
      </c>
      <c r="H822" s="255">
        <v>5.1640496870698441E-3</v>
      </c>
      <c r="I822" s="255">
        <v>-3.0575960743310319E-3</v>
      </c>
      <c r="J822" s="82">
        <v>10.475371863559419</v>
      </c>
      <c r="K822" s="82">
        <v>-1.3045381311461597</v>
      </c>
      <c r="L822" s="81">
        <v>-0.11074262296846732</v>
      </c>
      <c r="M822" s="83">
        <v>232305.12000000011</v>
      </c>
      <c r="N822" s="83">
        <v>-168188.25999999978</v>
      </c>
      <c r="O822" s="81">
        <v>-0.41995265939227217</v>
      </c>
      <c r="P822" s="80">
        <v>22175.640000343265</v>
      </c>
      <c r="Q822" s="80">
        <v>-11822.359999656735</v>
      </c>
      <c r="R822" s="81">
        <v>-0.34773692569141523</v>
      </c>
    </row>
    <row r="823" spans="1:18">
      <c r="A823" s="672" t="s">
        <v>284</v>
      </c>
      <c r="B823" s="672" t="s">
        <v>116</v>
      </c>
      <c r="C823" s="672" t="s">
        <v>353</v>
      </c>
      <c r="D823" s="87" t="s">
        <v>335</v>
      </c>
      <c r="E823" s="88">
        <v>0</v>
      </c>
      <c r="F823" s="88">
        <v>3.637978807091713E-12</v>
      </c>
      <c r="G823" s="84">
        <v>-1</v>
      </c>
      <c r="H823" s="256">
        <v>0</v>
      </c>
      <c r="I823" s="256">
        <v>8.7976272249520033E-19</v>
      </c>
      <c r="J823" s="87"/>
      <c r="K823" s="85">
        <v>0</v>
      </c>
      <c r="L823" s="87"/>
      <c r="M823" s="86">
        <v>0</v>
      </c>
      <c r="N823" s="86">
        <v>0</v>
      </c>
      <c r="O823" s="87"/>
      <c r="P823" s="88">
        <v>0</v>
      </c>
      <c r="Q823" s="88">
        <v>0</v>
      </c>
      <c r="R823" s="87"/>
    </row>
    <row r="824" spans="1:18">
      <c r="A824" s="672" t="s">
        <v>284</v>
      </c>
      <c r="B824" s="672" t="s">
        <v>116</v>
      </c>
      <c r="C824" s="672" t="s">
        <v>353</v>
      </c>
      <c r="D824" s="260" t="s">
        <v>336</v>
      </c>
      <c r="E824" s="80">
        <v>53614815.703488015</v>
      </c>
      <c r="F824" s="80">
        <v>1316524.5947951525</v>
      </c>
      <c r="G824" s="81">
        <v>2.5173376928492485E-2</v>
      </c>
      <c r="H824" s="255">
        <v>12.48492382382805</v>
      </c>
      <c r="I824" s="255">
        <v>-0.16223258014554176</v>
      </c>
      <c r="J824" s="82">
        <v>5.2537488637945744</v>
      </c>
      <c r="K824" s="82">
        <v>-0.12909717715106517</v>
      </c>
      <c r="L824" s="81">
        <v>-2.3983070696999877E-2</v>
      </c>
      <c r="M824" s="83">
        <v>281678777.08475566</v>
      </c>
      <c r="N824" s="83">
        <v>165127.84210574627</v>
      </c>
      <c r="O824" s="81">
        <v>5.865713529343466E-4</v>
      </c>
      <c r="P824" s="80">
        <v>62052990.978588998</v>
      </c>
      <c r="Q824" s="80">
        <v>3190139.3492839038</v>
      </c>
      <c r="R824" s="81">
        <v>5.4196140026890591E-2</v>
      </c>
    </row>
    <row r="825" spans="1:18">
      <c r="A825" s="672" t="s">
        <v>284</v>
      </c>
      <c r="B825" s="672" t="s">
        <v>116</v>
      </c>
      <c r="C825" s="672" t="s">
        <v>353</v>
      </c>
      <c r="D825" s="87" t="s">
        <v>337</v>
      </c>
      <c r="E825" s="88">
        <v>7336028.1147700418</v>
      </c>
      <c r="F825" s="88">
        <v>474135.91327077057</v>
      </c>
      <c r="G825" s="84">
        <v>6.909696324975427E-2</v>
      </c>
      <c r="H825" s="256">
        <v>1.7082918402423291</v>
      </c>
      <c r="I825" s="256">
        <v>4.8898730834532778E-2</v>
      </c>
      <c r="J825" s="85">
        <v>4.2967725673359149</v>
      </c>
      <c r="K825" s="85">
        <v>-0.63755284721218874</v>
      </c>
      <c r="L825" s="84">
        <v>-0.12920770189425726</v>
      </c>
      <c r="M825" s="86">
        <v>31521244.356748927</v>
      </c>
      <c r="N825" s="86">
        <v>-2337564.7249983661</v>
      </c>
      <c r="O825" s="84">
        <v>-6.9038598473875668E-2</v>
      </c>
      <c r="P825" s="88">
        <v>11145078.575681088</v>
      </c>
      <c r="Q825" s="88">
        <v>811692.55702900514</v>
      </c>
      <c r="R825" s="84">
        <v>7.8550492119802237E-2</v>
      </c>
    </row>
    <row r="826" spans="1:18">
      <c r="A826" s="672" t="s">
        <v>284</v>
      </c>
      <c r="B826" s="672" t="s">
        <v>116</v>
      </c>
      <c r="C826" s="672" t="s">
        <v>353</v>
      </c>
      <c r="D826" s="260" t="s">
        <v>338</v>
      </c>
      <c r="E826" s="80">
        <v>5748845.6963958666</v>
      </c>
      <c r="F826" s="80">
        <v>733063.01473670453</v>
      </c>
      <c r="G826" s="81">
        <v>0.14615127115001239</v>
      </c>
      <c r="H826" s="255">
        <v>1.3386952776520451</v>
      </c>
      <c r="I826" s="255">
        <v>0.12574191496097487</v>
      </c>
      <c r="J826" s="82">
        <v>5.0235997338339393</v>
      </c>
      <c r="K826" s="82">
        <v>-0.320074451210135</v>
      </c>
      <c r="L826" s="81">
        <v>-5.9897823131874771E-2</v>
      </c>
      <c r="M826" s="83">
        <v>28879899.710266665</v>
      </c>
      <c r="N826" s="83">
        <v>2077191.2764934599</v>
      </c>
      <c r="O826" s="81">
        <v>7.7499305028295579E-2</v>
      </c>
      <c r="P826" s="80">
        <v>9021409.1314695887</v>
      </c>
      <c r="Q826" s="80">
        <v>1464499.9751171134</v>
      </c>
      <c r="R826" s="81">
        <v>0.19379615988714488</v>
      </c>
    </row>
  </sheetData>
  <mergeCells count="21">
    <mergeCell ref="A2:A826"/>
    <mergeCell ref="B662:B826"/>
    <mergeCell ref="C662:C716"/>
    <mergeCell ref="C717:C771"/>
    <mergeCell ref="C772:C826"/>
    <mergeCell ref="C607:C661"/>
    <mergeCell ref="B2:B166"/>
    <mergeCell ref="C2:C56"/>
    <mergeCell ref="C57:C111"/>
    <mergeCell ref="C112:C166"/>
    <mergeCell ref="B167:B331"/>
    <mergeCell ref="C167:C221"/>
    <mergeCell ref="C222:C276"/>
    <mergeCell ref="C277:C331"/>
    <mergeCell ref="B332:B496"/>
    <mergeCell ref="C332:C386"/>
    <mergeCell ref="C387:C441"/>
    <mergeCell ref="C442:C496"/>
    <mergeCell ref="B497:B661"/>
    <mergeCell ref="C497:C551"/>
    <mergeCell ref="C552:C60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R10" sqref="R10"/>
    </sheetView>
  </sheetViews>
  <sheetFormatPr defaultRowHeight="14.4"/>
  <sheetData/>
  <sheetProtection algorithmName="SHA-512" hashValue="x8BaN2Cs6DF80Iqy+JAqNGssJKPgzAtWiuD1KtmAKxzrab3PRK6EVaKXToB1sidYeR431Om/MTaElOQUHF0u7w==" saltValue="hsRCttey5UPhjpBc1YEScw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G2:M21"/>
  <sheetViews>
    <sheetView showGridLines="0" tabSelected="1" zoomScale="115" zoomScaleNormal="115" workbookViewId="0">
      <selection activeCell="P11" sqref="P11"/>
    </sheetView>
  </sheetViews>
  <sheetFormatPr defaultRowHeight="14.4"/>
  <cols>
    <col min="2" max="2" width="45" bestFit="1" customWidth="1"/>
    <col min="8" max="8" width="34.77734375" customWidth="1"/>
  </cols>
  <sheetData>
    <row r="2" spans="7:13" ht="15" thickBot="1"/>
    <row r="3" spans="7:13" ht="24" thickBot="1">
      <c r="G3" s="686" t="s">
        <v>111</v>
      </c>
      <c r="H3" s="687"/>
      <c r="I3" s="687"/>
      <c r="J3" s="688"/>
      <c r="K3" s="19"/>
      <c r="L3" s="19"/>
      <c r="M3" s="19"/>
    </row>
    <row r="5" spans="7:13">
      <c r="H5" t="s">
        <v>436</v>
      </c>
    </row>
    <row r="6" spans="7:13">
      <c r="H6" s="22" t="s">
        <v>437</v>
      </c>
    </row>
    <row r="7" spans="7:13">
      <c r="H7" t="s">
        <v>438</v>
      </c>
    </row>
    <row r="8" spans="7:13">
      <c r="I8" s="20"/>
      <c r="J8" s="20"/>
      <c r="K8" s="20"/>
    </row>
    <row r="9" spans="7:13" ht="15" thickBot="1">
      <c r="H9" s="21" t="s">
        <v>45</v>
      </c>
      <c r="I9" s="3"/>
      <c r="J9" s="3"/>
      <c r="K9" s="3"/>
    </row>
    <row r="10" spans="7:13">
      <c r="H10" s="33" t="s">
        <v>250</v>
      </c>
      <c r="I10" s="3"/>
      <c r="J10" s="3"/>
      <c r="K10" s="3"/>
    </row>
    <row r="11" spans="7:13">
      <c r="H11" s="33" t="s">
        <v>251</v>
      </c>
      <c r="I11" s="3"/>
      <c r="J11" s="3"/>
      <c r="K11" s="3"/>
    </row>
    <row r="12" spans="7:13">
      <c r="H12" s="33" t="s">
        <v>13</v>
      </c>
      <c r="I12" s="3"/>
      <c r="J12" s="3"/>
      <c r="K12" s="3"/>
    </row>
    <row r="13" spans="7:13">
      <c r="H13" s="33" t="s">
        <v>14</v>
      </c>
      <c r="I13" s="3"/>
      <c r="J13" s="3"/>
      <c r="K13" s="3"/>
    </row>
    <row r="14" spans="7:13">
      <c r="H14" s="33" t="s">
        <v>15</v>
      </c>
      <c r="I14" s="3"/>
      <c r="J14" s="3"/>
      <c r="K14" s="3"/>
    </row>
    <row r="15" spans="7:13">
      <c r="H15" s="33" t="s">
        <v>44</v>
      </c>
      <c r="I15" s="3"/>
      <c r="J15" s="3"/>
      <c r="K15" s="3"/>
    </row>
    <row r="16" spans="7:13" hidden="1">
      <c r="H16" s="33" t="s">
        <v>43</v>
      </c>
      <c r="I16" s="3"/>
      <c r="J16" s="3"/>
      <c r="K16" s="3"/>
    </row>
    <row r="17" spans="8:11" hidden="1">
      <c r="H17" s="33" t="s">
        <v>108</v>
      </c>
      <c r="I17" s="3"/>
      <c r="J17" s="3"/>
      <c r="K17" s="3"/>
    </row>
    <row r="18" spans="8:11" hidden="1">
      <c r="H18" s="33" t="s">
        <v>122</v>
      </c>
      <c r="I18" s="3"/>
      <c r="J18" s="3"/>
      <c r="K18" s="3"/>
    </row>
    <row r="19" spans="8:11">
      <c r="H19" s="33"/>
      <c r="I19" s="3"/>
      <c r="J19" s="3"/>
      <c r="K19" s="3"/>
    </row>
    <row r="20" spans="8:11" hidden="1">
      <c r="H20" s="33" t="s">
        <v>123</v>
      </c>
      <c r="I20" s="3"/>
      <c r="J20" s="3"/>
      <c r="K20" s="3"/>
    </row>
    <row r="21" spans="8:11">
      <c r="J21" s="3"/>
      <c r="K21" s="3"/>
    </row>
  </sheetData>
  <mergeCells count="1">
    <mergeCell ref="G3:J3"/>
  </mergeCells>
  <hyperlinks>
    <hyperlink ref="H10" location="'TOTAL U.S. MULO+ with C'!A1" display="TOTAL U.S. MULO+ with C" xr:uid="{00000000-0004-0000-0D00-000000000000}"/>
    <hyperlink ref="H11" location="'TOTAL U.S. MULO+'!A1" display="TOTAL U.S. MULO+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TOTAL U.S. ALL OTHER OUTLETS" xr:uid="{00000000-0004-0000-0D00-000005000000}"/>
    <hyperlink ref="H16" location="'WALMART'!A1" display="'WALMART'!A1" xr:uid="{00000000-0004-0000-0D00-000007000000}"/>
    <hyperlink ref="H17" location="'TOP PERFORMERS'!A1" display="'TOP PERFORMERS'!A1" xr:uid="{00000000-0004-0000-0D00-000008000000}"/>
    <hyperlink ref="H18" location="'CIRCANA STANDARD REGIONS'!A1" display="CIRCANA STANDARD REGIONS" xr:uid="{00000000-0004-0000-0D00-000009000000}"/>
    <hyperlink ref="H20" location="'CIRCANA REGIONS &amp; MARKETS'!A1" display="CIRCANA STANDARD REGIONS &amp; MARKETS" xr:uid="{00000000-0004-0000-0D00-00000B000000}"/>
    <hyperlink ref="H15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D32A-846D-41C8-B98E-8E3A23E35B6D}">
  <sheetPr>
    <tabColor rgb="FFC00000"/>
    <pageSetUpPr fitToPage="1"/>
  </sheetPr>
  <dimension ref="A2:V462"/>
  <sheetViews>
    <sheetView showGridLines="0" zoomScale="70" zoomScaleNormal="70" workbookViewId="0">
      <selection activeCell="P21" sqref="P21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446" bestFit="1" customWidth="1"/>
    <col min="6" max="6" width="16.33203125" style="446" bestFit="1" customWidth="1"/>
    <col min="7" max="7" width="14.5546875" style="339" bestFit="1" customWidth="1"/>
    <col min="8" max="8" width="9.21875" style="116" bestFit="1" customWidth="1"/>
    <col min="9" max="9" width="10.109375" style="116" bestFit="1" customWidth="1"/>
    <col min="10" max="10" width="12.44140625" style="516" customWidth="1"/>
    <col min="11" max="11" width="15.33203125" style="116" customWidth="1"/>
    <col min="12" max="12" width="11.5546875" style="339" bestFit="1" customWidth="1"/>
    <col min="13" max="13" width="18.77734375" style="111" bestFit="1" customWidth="1"/>
    <col min="14" max="14" width="17.6640625" style="111" bestFit="1" customWidth="1"/>
    <col min="15" max="15" width="18.77734375" style="339" bestFit="1" customWidth="1"/>
    <col min="16" max="16" width="18.77734375" style="446" bestFit="1" customWidth="1"/>
    <col min="17" max="17" width="16.33203125" style="115" bestFit="1" customWidth="1"/>
    <col min="18" max="18" width="17.6640625" style="339" bestFit="1" customWidth="1"/>
    <col min="19" max="16384" width="9.21875" style="1"/>
  </cols>
  <sheetData>
    <row r="2" spans="1:18" ht="18">
      <c r="G2" s="695" t="s">
        <v>273</v>
      </c>
      <c r="H2" s="696"/>
      <c r="I2" s="696"/>
      <c r="J2" s="697"/>
      <c r="K2" s="696"/>
      <c r="L2" s="695"/>
    </row>
    <row r="4" spans="1:18" ht="23.4">
      <c r="C4" s="698" t="s">
        <v>111</v>
      </c>
      <c r="D4" s="698"/>
      <c r="E4" s="699"/>
      <c r="F4" s="699"/>
      <c r="G4" s="700"/>
      <c r="H4" s="698"/>
      <c r="I4" s="698"/>
      <c r="J4" s="701"/>
      <c r="K4" s="698"/>
      <c r="L4" s="700"/>
      <c r="M4" s="701"/>
      <c r="N4" s="701"/>
      <c r="O4" s="700"/>
      <c r="P4" s="699"/>
      <c r="Q4" s="698"/>
      <c r="R4" s="700"/>
    </row>
    <row r="5" spans="1:18">
      <c r="C5" s="702" t="s">
        <v>252</v>
      </c>
      <c r="D5" s="702"/>
      <c r="E5" s="703"/>
      <c r="F5" s="703"/>
      <c r="G5" s="704"/>
      <c r="H5" s="702"/>
      <c r="I5" s="702"/>
      <c r="J5" s="705"/>
      <c r="K5" s="702"/>
      <c r="L5" s="704"/>
      <c r="M5" s="705"/>
      <c r="N5" s="705"/>
      <c r="O5" s="704"/>
      <c r="P5" s="703"/>
      <c r="Q5" s="702"/>
      <c r="R5" s="704"/>
    </row>
    <row r="6" spans="1:18" ht="15" thickBot="1">
      <c r="C6" s="706" t="str">
        <f>'HOME PAGE'!H5</f>
        <v>4 WEEKS ENDING 2-22-2026</v>
      </c>
      <c r="D6" s="706"/>
      <c r="E6" s="707"/>
      <c r="F6" s="707"/>
      <c r="G6" s="708"/>
      <c r="H6" s="706"/>
      <c r="I6" s="706"/>
      <c r="J6" s="709"/>
      <c r="K6" s="706"/>
      <c r="L6" s="708"/>
      <c r="M6" s="709"/>
      <c r="N6" s="709"/>
      <c r="O6" s="708"/>
      <c r="P6" s="707"/>
      <c r="Q6" s="706"/>
      <c r="R6" s="708"/>
    </row>
    <row r="7" spans="1:18" ht="15" thickBot="1">
      <c r="E7" s="710" t="s">
        <v>48</v>
      </c>
      <c r="F7" s="711"/>
      <c r="G7" s="712"/>
      <c r="H7" s="713" t="s">
        <v>17</v>
      </c>
      <c r="I7" s="713"/>
      <c r="J7" s="714" t="s">
        <v>18</v>
      </c>
      <c r="K7" s="715"/>
      <c r="L7" s="712"/>
      <c r="M7" s="715" t="s">
        <v>19</v>
      </c>
      <c r="N7" s="715"/>
      <c r="O7" s="716"/>
      <c r="P7" s="717" t="s">
        <v>20</v>
      </c>
      <c r="Q7" s="718"/>
      <c r="R7" s="719"/>
    </row>
    <row r="8" spans="1:18" s="2" customFormat="1" ht="29.25" customHeight="1" thickBot="1">
      <c r="A8" s="1"/>
      <c r="D8" s="27"/>
      <c r="E8" s="447" t="s">
        <v>16</v>
      </c>
      <c r="F8" s="482" t="s">
        <v>22</v>
      </c>
      <c r="G8" s="319" t="s">
        <v>23</v>
      </c>
      <c r="H8" s="123" t="s">
        <v>16</v>
      </c>
      <c r="I8" s="311" t="s">
        <v>22</v>
      </c>
      <c r="J8" s="113" t="s">
        <v>16</v>
      </c>
      <c r="K8" s="114" t="s">
        <v>22</v>
      </c>
      <c r="L8" s="319" t="s">
        <v>23</v>
      </c>
      <c r="M8" s="269" t="s">
        <v>16</v>
      </c>
      <c r="N8" s="532" t="s">
        <v>22</v>
      </c>
      <c r="O8" s="340" t="s">
        <v>23</v>
      </c>
      <c r="P8" s="479" t="s">
        <v>16</v>
      </c>
      <c r="Q8" s="317" t="s">
        <v>22</v>
      </c>
      <c r="R8" s="356" t="s">
        <v>23</v>
      </c>
    </row>
    <row r="9" spans="1:18" ht="14.4" customHeight="1">
      <c r="B9" s="720" t="s">
        <v>46</v>
      </c>
      <c r="C9" s="723" t="s">
        <v>355</v>
      </c>
      <c r="D9" s="142" t="s">
        <v>281</v>
      </c>
      <c r="E9" s="448">
        <f>'Segment Data'!E2</f>
        <v>65486.225241788052</v>
      </c>
      <c r="F9" s="481">
        <f>'Segment Data'!F2</f>
        <v>42164.432545431046</v>
      </c>
      <c r="G9" s="320">
        <f>'Segment Data'!G2</f>
        <v>1.8079413145635825</v>
      </c>
      <c r="H9" s="124">
        <f>'Segment Data'!H2</f>
        <v>1.4718304189130876E-2</v>
      </c>
      <c r="I9" s="282">
        <f>'Segment Data'!I2</f>
        <v>9.5900244283985206E-3</v>
      </c>
      <c r="J9" s="498">
        <f>'Segment Data'!J2</f>
        <v>11.381964554197829</v>
      </c>
      <c r="K9" s="108">
        <f>'Segment Data'!K2</f>
        <v>-2.3943488530496904</v>
      </c>
      <c r="L9" s="320">
        <f>'Segment Data'!L2</f>
        <v>-0.173801857018588</v>
      </c>
      <c r="M9" s="517">
        <f>'Segment Data'!M2</f>
        <v>745361.89449024678</v>
      </c>
      <c r="N9" s="533">
        <f>'Segment Data'!N2</f>
        <v>424073.56908637646</v>
      </c>
      <c r="O9" s="341">
        <f>'Segment Data'!O2</f>
        <v>1.3199158996932168</v>
      </c>
      <c r="P9" s="448">
        <f>'Segment Data'!P2</f>
        <v>102852.22330475785</v>
      </c>
      <c r="Q9" s="108">
        <f>'Segment Data'!Q2</f>
        <v>59963.271035918966</v>
      </c>
      <c r="R9" s="320">
        <f>'Segment Data'!R2</f>
        <v>1.3981052896805197</v>
      </c>
    </row>
    <row r="10" spans="1:18">
      <c r="B10" s="721"/>
      <c r="C10" s="724"/>
      <c r="D10" s="143" t="s">
        <v>283</v>
      </c>
      <c r="E10" s="449">
        <f>'Segment Data'!E3</f>
        <v>23280571.269679748</v>
      </c>
      <c r="F10" s="483">
        <f>'Segment Data'!F3</f>
        <v>-1998868.1299500167</v>
      </c>
      <c r="G10" s="321">
        <f>'Segment Data'!G3</f>
        <v>-7.9070904158550753E-2</v>
      </c>
      <c r="H10" s="125">
        <f>'Segment Data'!H3</f>
        <v>5.2324061797538954</v>
      </c>
      <c r="I10" s="283">
        <f>'Segment Data'!I3</f>
        <v>-0.32634477578615151</v>
      </c>
      <c r="J10" s="499">
        <f>'Segment Data'!J3</f>
        <v>8.6763501986236609</v>
      </c>
      <c r="K10" s="107">
        <f>'Segment Data'!K3</f>
        <v>0.55101030350356694</v>
      </c>
      <c r="L10" s="321">
        <f>'Segment Data'!L3</f>
        <v>6.7813815866889698E-2</v>
      </c>
      <c r="M10" s="518">
        <f>'Segment Data'!M3</f>
        <v>201990389.15975815</v>
      </c>
      <c r="N10" s="534">
        <f>'Segment Data'!N3</f>
        <v>-3413648.3203243315</v>
      </c>
      <c r="O10" s="342">
        <f>'Segment Data'!O3</f>
        <v>-1.6619188026697599E-2</v>
      </c>
      <c r="P10" s="449">
        <f>'Segment Data'!P3</f>
        <v>73269180.791824654</v>
      </c>
      <c r="Q10" s="107">
        <f>'Segment Data'!Q3</f>
        <v>-5457799.1091462672</v>
      </c>
      <c r="R10" s="321">
        <f>'Segment Data'!R3</f>
        <v>-6.9325650698293301E-2</v>
      </c>
    </row>
    <row r="11" spans="1:18" ht="15" thickBot="1">
      <c r="B11" s="721"/>
      <c r="C11" s="725"/>
      <c r="D11" s="144" t="s">
        <v>286</v>
      </c>
      <c r="E11" s="450">
        <f>'Segment Data'!E4</f>
        <v>1848068.4160204211</v>
      </c>
      <c r="F11" s="484">
        <f>'Segment Data'!F4</f>
        <v>-70762.392579036532</v>
      </c>
      <c r="G11" s="322">
        <f>'Segment Data'!G4</f>
        <v>-3.6877869722492913E-2</v>
      </c>
      <c r="H11" s="126">
        <f>'Segment Data'!H4</f>
        <v>0.41536113906221445</v>
      </c>
      <c r="I11" s="284">
        <f>'Segment Data'!I4</f>
        <v>-6.5747441749008373E-3</v>
      </c>
      <c r="J11" s="500">
        <f>'Segment Data'!J4</f>
        <v>11.863237733352737</v>
      </c>
      <c r="K11" s="109">
        <f>'Segment Data'!K4</f>
        <v>-0.80775299731598871</v>
      </c>
      <c r="L11" s="322">
        <f>'Segment Data'!L4</f>
        <v>-6.3748211523895468E-2</v>
      </c>
      <c r="M11" s="519">
        <f>'Segment Data'!M4</f>
        <v>21924074.966750883</v>
      </c>
      <c r="N11" s="535">
        <f>'Segment Data'!N4</f>
        <v>-2389412.4227344207</v>
      </c>
      <c r="O11" s="343">
        <f>'Segment Data'!O4</f>
        <v>-9.8275183006768269E-2</v>
      </c>
      <c r="P11" s="450">
        <f>'Segment Data'!P4</f>
        <v>6234022.9800461717</v>
      </c>
      <c r="Q11" s="109">
        <f>'Segment Data'!Q4</f>
        <v>-540390.48158797994</v>
      </c>
      <c r="R11" s="322">
        <f>'Segment Data'!R4</f>
        <v>-7.976933865173691E-2</v>
      </c>
    </row>
    <row r="12" spans="1:18">
      <c r="B12" s="721"/>
      <c r="C12" s="726" t="s">
        <v>354</v>
      </c>
      <c r="D12" s="278" t="s">
        <v>280</v>
      </c>
      <c r="E12" s="451">
        <f>'Segment Data'!E5</f>
        <v>145561.58538227767</v>
      </c>
      <c r="F12" s="485">
        <f>'Segment Data'!F5</f>
        <v>49086.612763186335</v>
      </c>
      <c r="G12" s="323">
        <f>'Segment Data'!G5</f>
        <v>0.50880152054557448</v>
      </c>
      <c r="H12" s="268">
        <f>'Segment Data'!H5</f>
        <v>3.2715577726434422E-2</v>
      </c>
      <c r="I12" s="294">
        <f>'Segment Data'!I5</f>
        <v>1.1501485999387343E-2</v>
      </c>
      <c r="J12" s="501">
        <f>'Segment Data'!J5</f>
        <v>21.171723664080606</v>
      </c>
      <c r="K12" s="267">
        <f>'Segment Data'!K5</f>
        <v>-5.1873050899742132</v>
      </c>
      <c r="L12" s="323">
        <f>'Segment Data'!L5</f>
        <v>-0.19679424224522113</v>
      </c>
      <c r="M12" s="520">
        <f>'Segment Data'!M5</f>
        <v>3081789.6618190575</v>
      </c>
      <c r="N12" s="536">
        <f>'Segment Data'!N5</f>
        <v>538803.08450577781</v>
      </c>
      <c r="O12" s="344">
        <f>'Segment Data'!O5</f>
        <v>0.21187806861137068</v>
      </c>
      <c r="P12" s="451">
        <f>'Segment Data'!P5</f>
        <v>570568.91254720266</v>
      </c>
      <c r="Q12" s="267">
        <f>'Segment Data'!Q5</f>
        <v>10948.036010124837</v>
      </c>
      <c r="R12" s="323">
        <f>'Segment Data'!R5</f>
        <v>1.956330878481706E-2</v>
      </c>
    </row>
    <row r="13" spans="1:18">
      <c r="B13" s="721"/>
      <c r="C13" s="727"/>
      <c r="D13" s="143" t="s">
        <v>282</v>
      </c>
      <c r="E13" s="449">
        <f>'Segment Data'!E6</f>
        <v>1559230.5214280111</v>
      </c>
      <c r="F13" s="483">
        <f>'Segment Data'!F6</f>
        <v>-219693.10168300383</v>
      </c>
      <c r="G13" s="321">
        <f>'Segment Data'!G6</f>
        <v>-0.12349777069057097</v>
      </c>
      <c r="H13" s="125">
        <f>'Segment Data'!H6</f>
        <v>0.35044360902802896</v>
      </c>
      <c r="I13" s="283">
        <f>'Segment Data'!I6</f>
        <v>-4.0727778654956692E-2</v>
      </c>
      <c r="J13" s="499">
        <f>'Segment Data'!J6</f>
        <v>8.2242446270193312</v>
      </c>
      <c r="K13" s="107">
        <f>'Segment Data'!K6</f>
        <v>0.23291412364920649</v>
      </c>
      <c r="L13" s="321">
        <f>'Segment Data'!L6</f>
        <v>2.914585043766884E-2</v>
      </c>
      <c r="M13" s="518">
        <f>'Segment Data'!M6</f>
        <v>12823493.238138871</v>
      </c>
      <c r="N13" s="534">
        <f>'Segment Data'!N6</f>
        <v>-1392473.3743938822</v>
      </c>
      <c r="O13" s="342">
        <f>'Segment Data'!O6</f>
        <v>-9.7951367806835013E-2</v>
      </c>
      <c r="P13" s="449">
        <f>'Segment Data'!P6</f>
        <v>3116938.409833997</v>
      </c>
      <c r="Q13" s="107">
        <f>'Segment Data'!Q6</f>
        <v>-406903.13081105752</v>
      </c>
      <c r="R13" s="321">
        <f>'Segment Data'!R6</f>
        <v>-0.11547146093764822</v>
      </c>
    </row>
    <row r="14" spans="1:18">
      <c r="B14" s="721"/>
      <c r="C14" s="727"/>
      <c r="D14" s="143" t="s">
        <v>284</v>
      </c>
      <c r="E14" s="449">
        <f>'Segment Data'!E7</f>
        <v>365591894.32424915</v>
      </c>
      <c r="F14" s="483">
        <f>'Segment Data'!F7</f>
        <v>-4720744.7432889342</v>
      </c>
      <c r="G14" s="321">
        <f>'Segment Data'!G7</f>
        <v>-1.2747997894902958E-2</v>
      </c>
      <c r="H14" s="125">
        <f>'Segment Data'!H7</f>
        <v>82.168313868719281</v>
      </c>
      <c r="I14" s="283">
        <f>'Segment Data'!I7</f>
        <v>0.73946160171126962</v>
      </c>
      <c r="J14" s="499">
        <f>'Segment Data'!J7</f>
        <v>5.5979540052468817</v>
      </c>
      <c r="K14" s="107">
        <f>'Segment Data'!K7</f>
        <v>-0.10073931702056171</v>
      </c>
      <c r="L14" s="321">
        <f>'Segment Data'!L7</f>
        <v>-1.7677616836639792E-2</v>
      </c>
      <c r="M14" s="518">
        <f>'Segment Data'!M7</f>
        <v>2046566609.1182251</v>
      </c>
      <c r="N14" s="534">
        <f>'Segment Data'!N7</f>
        <v>-63731554.287188053</v>
      </c>
      <c r="O14" s="342">
        <f>'Segment Data'!O7</f>
        <v>-3.0200260509322382E-2</v>
      </c>
      <c r="P14" s="449">
        <f>'Segment Data'!P7</f>
        <v>501086661.80437094</v>
      </c>
      <c r="Q14" s="107">
        <f>'Segment Data'!Q7</f>
        <v>-6341243.2378318906</v>
      </c>
      <c r="R14" s="321">
        <f>'Segment Data'!R7</f>
        <v>-1.249683585553792E-2</v>
      </c>
    </row>
    <row r="15" spans="1:18" ht="15" thickBot="1">
      <c r="B15" s="722"/>
      <c r="C15" s="728"/>
      <c r="D15" s="313" t="s">
        <v>285</v>
      </c>
      <c r="E15" s="452">
        <f>'Segment Data'!E8</f>
        <v>52517348.614688501</v>
      </c>
      <c r="F15" s="486">
        <f>'Segment Data'!F8</f>
        <v>-2919568.2155100703</v>
      </c>
      <c r="G15" s="324">
        <f>'Segment Data'!G8</f>
        <v>-5.2664693176437113E-2</v>
      </c>
      <c r="H15" s="296">
        <f>'Segment Data'!H8</f>
        <v>11.803494693176654</v>
      </c>
      <c r="I15" s="295">
        <f>'Segment Data'!I8</f>
        <v>-0.38664961859054614</v>
      </c>
      <c r="J15" s="502">
        <f>'Segment Data'!J8</f>
        <v>4.8205060670274449</v>
      </c>
      <c r="K15" s="275">
        <f>'Segment Data'!K8</f>
        <v>3.9888754709477503E-2</v>
      </c>
      <c r="L15" s="324">
        <f>'Segment Data'!L8</f>
        <v>8.3438501983202525E-3</v>
      </c>
      <c r="M15" s="521">
        <f>'Segment Data'!M8</f>
        <v>253160197.62130129</v>
      </c>
      <c r="N15" s="537">
        <f>'Segment Data'!N8</f>
        <v>-11862486.718677282</v>
      </c>
      <c r="O15" s="345">
        <f>'Segment Data'!O8</f>
        <v>-4.4760269288721524E-2</v>
      </c>
      <c r="P15" s="452">
        <f>'Segment Data'!P8</f>
        <v>52908429.899589486</v>
      </c>
      <c r="Q15" s="275">
        <f>'Segment Data'!Q8</f>
        <v>-2214188.8083906695</v>
      </c>
      <c r="R15" s="324">
        <f>'Segment Data'!R8</f>
        <v>-4.0168425598947809E-2</v>
      </c>
    </row>
    <row r="16" spans="1:18">
      <c r="B16" s="729" t="s">
        <v>47</v>
      </c>
      <c r="C16" s="730"/>
      <c r="D16" s="102" t="str">
        <f>_xlfn.XLOOKUP('TOTAL U.S. MULO+ WITH C'!E16,'Form Data'!E:E,'Form Data'!D:D,"NOT FOUND",0)</f>
        <v>SHREDDED</v>
      </c>
      <c r="E16" s="453">
        <f>'Form Data'!E2</f>
        <v>127074922.62438865</v>
      </c>
      <c r="F16" s="487">
        <f>'Form Data'!F2</f>
        <v>-4437779.2914605141</v>
      </c>
      <c r="G16" s="325">
        <f>'Form Data'!G2</f>
        <v>-3.3744111609083277E-2</v>
      </c>
      <c r="H16" s="127">
        <f>'Form Data'!H2</f>
        <v>28.560622620870333</v>
      </c>
      <c r="I16" s="285">
        <f>'Form Data'!I2</f>
        <v>-0.35799166814298644</v>
      </c>
      <c r="J16" s="503">
        <f>'Form Data'!J2</f>
        <v>4.3883891896393763</v>
      </c>
      <c r="K16" s="121">
        <f>'Form Data'!K2</f>
        <v>-0.19466707911823011</v>
      </c>
      <c r="L16" s="325">
        <f>'Form Data'!L2</f>
        <v>-4.2475384918414121E-2</v>
      </c>
      <c r="M16" s="522">
        <f>'Form Data'!M2</f>
        <v>557654216.7191273</v>
      </c>
      <c r="N16" s="538">
        <f>'Form Data'!N2</f>
        <v>-45075896.217555642</v>
      </c>
      <c r="O16" s="346">
        <f>'Form Data'!O2</f>
        <v>-7.4786202398171672E-2</v>
      </c>
      <c r="P16" s="453">
        <f>'Form Data'!P2</f>
        <v>153946306.59108195</v>
      </c>
      <c r="Q16" s="121">
        <f>'Form Data'!Q2</f>
        <v>-7478531.6405847371</v>
      </c>
      <c r="R16" s="325">
        <f>'Form Data'!R2</f>
        <v>-4.632825854130343E-2</v>
      </c>
    </row>
    <row r="17" spans="2:22">
      <c r="B17" s="731"/>
      <c r="C17" s="732"/>
      <c r="D17" s="103" t="str">
        <f>_xlfn.XLOOKUP('TOTAL U.S. MULO+ WITH C'!E17,'Form Data'!E:E,'Form Data'!D:D,"NOT FOUND",0)</f>
        <v>CHUNK</v>
      </c>
      <c r="E17" s="454">
        <f>'Form Data'!E3</f>
        <v>62570782.435203075</v>
      </c>
      <c r="F17" s="488">
        <f>'Form Data'!F3</f>
        <v>649877.48256149143</v>
      </c>
      <c r="G17" s="326">
        <f>'Form Data'!G3</f>
        <v>1.0495283992676326E-2</v>
      </c>
      <c r="H17" s="128">
        <f>'Form Data'!H3</f>
        <v>14.063046172427402</v>
      </c>
      <c r="I17" s="286">
        <f>'Form Data'!I3</f>
        <v>0.44712359866804263</v>
      </c>
      <c r="J17" s="504">
        <f>'Form Data'!J3</f>
        <v>5.8153492857649134</v>
      </c>
      <c r="K17" s="120">
        <f>'Form Data'!K3</f>
        <v>-6.1505485889995271E-2</v>
      </c>
      <c r="L17" s="326">
        <f>'Form Data'!L3</f>
        <v>-1.046571478789078E-2</v>
      </c>
      <c r="M17" s="523">
        <f>'Form Data'!M3</f>
        <v>363870954.94431001</v>
      </c>
      <c r="N17" s="497">
        <f>'Form Data'!N3</f>
        <v>-29210.79181176424</v>
      </c>
      <c r="O17" s="347">
        <f>'Form Data'!O3</f>
        <v>-8.0271444099715326E-5</v>
      </c>
      <c r="P17" s="454">
        <f>'Form Data'!P3</f>
        <v>83328699.591388822</v>
      </c>
      <c r="Q17" s="120">
        <f>'Form Data'!Q3</f>
        <v>634522.45346306264</v>
      </c>
      <c r="R17" s="326">
        <f>'Form Data'!R3</f>
        <v>7.6731213178981338E-3</v>
      </c>
    </row>
    <row r="18" spans="2:22">
      <c r="B18" s="731"/>
      <c r="C18" s="732"/>
      <c r="D18" s="103" t="str">
        <f>_xlfn.XLOOKUP('TOTAL U.S. MULO+ WITH C'!E18,'Form Data'!E:E,'Form Data'!D:D,"NOT FOUND",0)</f>
        <v>SLICED</v>
      </c>
      <c r="E18" s="454">
        <f>'Form Data'!E4</f>
        <v>48242845.470646024</v>
      </c>
      <c r="F18" s="488">
        <f>'Form Data'!F4</f>
        <v>-920688.34642385691</v>
      </c>
      <c r="G18" s="326">
        <f>'Form Data'!G4</f>
        <v>-1.8727057941961615E-2</v>
      </c>
      <c r="H18" s="128">
        <f>'Form Data'!H4</f>
        <v>10.842782157080329</v>
      </c>
      <c r="I18" s="286">
        <f>'Form Data'!I4</f>
        <v>3.2105691392366964E-2</v>
      </c>
      <c r="J18" s="504">
        <f>'Form Data'!J4</f>
        <v>5.5549086047786727</v>
      </c>
      <c r="K18" s="120">
        <f>'Form Data'!K4</f>
        <v>-0.2615515326176574</v>
      </c>
      <c r="L18" s="326">
        <f>'Form Data'!L4</f>
        <v>-4.496747616923201E-2</v>
      </c>
      <c r="M18" s="523">
        <f>'Form Data'!M4</f>
        <v>267984597.42389941</v>
      </c>
      <c r="N18" s="497">
        <f>'Form Data'!N4</f>
        <v>-17973137.236624002</v>
      </c>
      <c r="O18" s="347">
        <f>'Form Data'!O4</f>
        <v>-6.2852425579468685E-2</v>
      </c>
      <c r="P18" s="454">
        <f>'Form Data'!P4</f>
        <v>81010009.21236816</v>
      </c>
      <c r="Q18" s="120">
        <f>'Form Data'!Q4</f>
        <v>-80158.874290168285</v>
      </c>
      <c r="R18" s="326">
        <f>'Form Data'!R4</f>
        <v>-9.8851533029880017E-4</v>
      </c>
      <c r="V18" s="446"/>
    </row>
    <row r="19" spans="2:22">
      <c r="B19" s="731"/>
      <c r="C19" s="732"/>
      <c r="D19" s="103" t="str">
        <f>_xlfn.XLOOKUP('TOTAL U.S. MULO+ WITH C'!E19,'Form Data'!E:E,'Form Data'!D:D,"NOT FOUND",0)</f>
        <v>CREAM CHEESE</v>
      </c>
      <c r="E19" s="454">
        <f>'Form Data'!E5</f>
        <v>42069376.123788275</v>
      </c>
      <c r="F19" s="488">
        <f>'Form Data'!F5</f>
        <v>-352579.16623993218</v>
      </c>
      <c r="G19" s="326">
        <f>'Form Data'!G5</f>
        <v>-8.3112427003761927E-3</v>
      </c>
      <c r="H19" s="128">
        <f>'Form Data'!H5</f>
        <v>9.4552689905503708</v>
      </c>
      <c r="I19" s="286">
        <f>'Form Data'!I5</f>
        <v>0.12701290162084433</v>
      </c>
      <c r="J19" s="504">
        <f>'Form Data'!J5</f>
        <v>5.2640521591422837</v>
      </c>
      <c r="K19" s="120">
        <f>'Form Data'!K5</f>
        <v>-0.21386377688329361</v>
      </c>
      <c r="L19" s="326">
        <f>'Form Data'!L5</f>
        <v>-3.9041084124131223E-2</v>
      </c>
      <c r="M19" s="523">
        <f>'Form Data'!M5</f>
        <v>221455390.21819651</v>
      </c>
      <c r="N19" s="497">
        <f>'Form Data'!N5</f>
        <v>-10928514.702413559</v>
      </c>
      <c r="O19" s="347">
        <f>'Form Data'!O5</f>
        <v>-4.7027846899065993E-2</v>
      </c>
      <c r="P19" s="454">
        <f>'Form Data'!P5</f>
        <v>61572210.049449414</v>
      </c>
      <c r="Q19" s="120">
        <f>'Form Data'!Q5</f>
        <v>-502869.20805305988</v>
      </c>
      <c r="R19" s="326">
        <f>'Form Data'!R5</f>
        <v>-8.1009837452971512E-3</v>
      </c>
    </row>
    <row r="20" spans="2:22">
      <c r="B20" s="731"/>
      <c r="C20" s="732"/>
      <c r="D20" s="103" t="str">
        <f>_xlfn.XLOOKUP('TOTAL U.S. MULO+ WITH C'!E20,'Form Data'!E:E,'Form Data'!D:D,"NOT FOUND",0)</f>
        <v>STRING AND STICK</v>
      </c>
      <c r="E20" s="454">
        <f>'Form Data'!E6</f>
        <v>25347118.405240919</v>
      </c>
      <c r="F20" s="488">
        <f>'Form Data'!F6</f>
        <v>877443.69739418477</v>
      </c>
      <c r="G20" s="326">
        <f>'Form Data'!G6</f>
        <v>3.5858412826093408E-2</v>
      </c>
      <c r="H20" s="128">
        <f>'Form Data'!H6</f>
        <v>5.6968713287232289</v>
      </c>
      <c r="I20" s="286">
        <f>'Form Data'!I6</f>
        <v>0.3161812938805566</v>
      </c>
      <c r="J20" s="504">
        <f>'Form Data'!J6</f>
        <v>5.644917067511642</v>
      </c>
      <c r="K20" s="497">
        <f>'Form Data'!K6</f>
        <v>-9.8246171828557216E-2</v>
      </c>
      <c r="L20" s="326">
        <f>'Form Data'!L6</f>
        <v>-1.7106630568251825E-2</v>
      </c>
      <c r="M20" s="523">
        <f>'Form Data'!M6</f>
        <v>143082381.29798293</v>
      </c>
      <c r="N20" s="497">
        <f>'Form Data'!N6</f>
        <v>2549045.0372649431</v>
      </c>
      <c r="O20" s="347">
        <f>'Form Data'!O6</f>
        <v>1.813836563686174E-2</v>
      </c>
      <c r="P20" s="454">
        <f>'Form Data'!P6</f>
        <v>29985532.412252776</v>
      </c>
      <c r="Q20" s="120">
        <f>'Form Data'!Q6</f>
        <v>729294.67676923424</v>
      </c>
      <c r="R20" s="326">
        <f>'Form Data'!R6</f>
        <v>2.4927835334230496E-2</v>
      </c>
    </row>
    <row r="21" spans="2:22">
      <c r="B21" s="731"/>
      <c r="C21" s="732"/>
      <c r="D21" s="103" t="str">
        <f>_xlfn.XLOOKUP('TOTAL U.S. MULO+ WITH C'!E21,'Form Data'!E:E,'Form Data'!D:D,"NOT FOUND",0)</f>
        <v>UNKNOWN</v>
      </c>
      <c r="E21" s="454">
        <f>'Form Data'!E7</f>
        <v>11186513.785289422</v>
      </c>
      <c r="F21" s="488">
        <f>'Form Data'!F7</f>
        <v>-201238.43842493743</v>
      </c>
      <c r="G21" s="326">
        <f>'Form Data'!G7</f>
        <v>-1.7671480242243909E-2</v>
      </c>
      <c r="H21" s="128">
        <f>'Form Data'!H7</f>
        <v>2.5142159606831544</v>
      </c>
      <c r="I21" s="286">
        <f>'Form Data'!I7</f>
        <v>1.0138336400372427E-2</v>
      </c>
      <c r="J21" s="504">
        <f>'Form Data'!J7</f>
        <v>10.37440421515938</v>
      </c>
      <c r="K21" s="120">
        <f>'Form Data'!K7</f>
        <v>0.41860664808373826</v>
      </c>
      <c r="L21" s="326">
        <f>'Form Data'!L7</f>
        <v>4.2046520659288308E-2</v>
      </c>
      <c r="M21" s="523">
        <f>'Form Data'!M7</f>
        <v>116053415.7670451</v>
      </c>
      <c r="N21" s="497">
        <f>'Form Data'!N7</f>
        <v>2679259.883729443</v>
      </c>
      <c r="O21" s="347">
        <f>'Form Data'!O7</f>
        <v>2.363201615795869E-2</v>
      </c>
      <c r="P21" s="454">
        <f>'Form Data'!P7</f>
        <v>16063301.427887162</v>
      </c>
      <c r="Q21" s="120">
        <f>'Form Data'!Q7</f>
        <v>-310742.26201089285</v>
      </c>
      <c r="R21" s="326">
        <f>'Form Data'!R7</f>
        <v>-1.8977734999119669E-2</v>
      </c>
    </row>
    <row r="22" spans="2:22">
      <c r="B22" s="731"/>
      <c r="C22" s="732"/>
      <c r="D22" s="103" t="str">
        <f>_xlfn.XLOOKUP('TOTAL U.S. MULO+ WITH C'!E22,'Form Data'!E:E,'Form Data'!D:D,"NOT FOUND",0)</f>
        <v>GRATED</v>
      </c>
      <c r="E22" s="454">
        <f>'Form Data'!E8</f>
        <v>8750145.3124917019</v>
      </c>
      <c r="F22" s="488">
        <f>'Form Data'!F8</f>
        <v>-149685.20953564532</v>
      </c>
      <c r="G22" s="326">
        <f>'Form Data'!G8</f>
        <v>-1.6818883142231747E-2</v>
      </c>
      <c r="H22" s="128">
        <f>'Form Data'!H8</f>
        <v>1.9666319127853595</v>
      </c>
      <c r="I22" s="286">
        <f>'Form Data'!I8</f>
        <v>9.628806965357839E-3</v>
      </c>
      <c r="J22" s="504">
        <f>'Form Data'!J8</f>
        <v>8.1321473257020305</v>
      </c>
      <c r="K22" s="120">
        <f>'Form Data'!K8</f>
        <v>0.11895229509044292</v>
      </c>
      <c r="L22" s="326">
        <f>'Form Data'!L8</f>
        <v>1.4844552595566137E-2</v>
      </c>
      <c r="M22" s="523">
        <f>'Form Data'!M8</f>
        <v>71157470.802483544</v>
      </c>
      <c r="N22" s="497">
        <f>'Form Data'!N8</f>
        <v>-158606.90991131961</v>
      </c>
      <c r="O22" s="347">
        <f>'Form Data'!O8</f>
        <v>-2.223999342069165E-3</v>
      </c>
      <c r="P22" s="454">
        <f>'Form Data'!P8</f>
        <v>15543889.999217708</v>
      </c>
      <c r="Q22" s="120">
        <f>'Form Data'!Q8</f>
        <v>-133040.45498526469</v>
      </c>
      <c r="R22" s="326">
        <f>'Form Data'!R8</f>
        <v>-8.4863842047342031E-3</v>
      </c>
    </row>
    <row r="23" spans="2:22">
      <c r="B23" s="731"/>
      <c r="C23" s="732"/>
      <c r="D23" s="103" t="str">
        <f>_xlfn.XLOOKUP('TOTAL U.S. MULO+ WITH C'!E23,'Form Data'!E:E,'Form Data'!D:D,"NOT FOUND",0)</f>
        <v>RICOTTA</v>
      </c>
      <c r="E23" s="454">
        <f>'Form Data'!E9</f>
        <v>7792071.312505804</v>
      </c>
      <c r="F23" s="488">
        <f>'Form Data'!F9</f>
        <v>-242609.34356145561</v>
      </c>
      <c r="G23" s="326">
        <f>'Form Data'!G9</f>
        <v>-3.0195268977896848E-2</v>
      </c>
      <c r="H23" s="128">
        <f>'Form Data'!H9</f>
        <v>1.7513007570281707</v>
      </c>
      <c r="I23" s="286">
        <f>'Form Data'!I9</f>
        <v>-1.5462661587319237E-2</v>
      </c>
      <c r="J23" s="504">
        <f>'Form Data'!J9</f>
        <v>3.3173351545066359</v>
      </c>
      <c r="K23" s="120">
        <f>'Form Data'!K9</f>
        <v>6.8429666230020558E-2</v>
      </c>
      <c r="L23" s="326">
        <f>'Form Data'!L9</f>
        <v>2.1062375152783881E-2</v>
      </c>
      <c r="M23" s="523">
        <f>'Form Data'!M9</f>
        <v>25848912.091398165</v>
      </c>
      <c r="N23" s="497">
        <f>'Form Data'!N9</f>
        <v>-255005.98864871264</v>
      </c>
      <c r="O23" s="347">
        <f>'Form Data'!O9</f>
        <v>-9.7688779081647609E-3</v>
      </c>
      <c r="P23" s="454">
        <f>'Form Data'!P9</f>
        <v>6017955.3008834822</v>
      </c>
      <c r="Q23" s="120">
        <f>'Form Data'!Q9</f>
        <v>-201860.24670024123</v>
      </c>
      <c r="R23" s="326">
        <f>'Form Data'!R9</f>
        <v>-3.2454378294009052E-2</v>
      </c>
    </row>
    <row r="24" spans="2:22">
      <c r="B24" s="731"/>
      <c r="C24" s="732"/>
      <c r="D24" s="103" t="str">
        <f>_xlfn.XLOOKUP('TOTAL U.S. MULO+ WITH C'!E24,'Form Data'!E:E,'Form Data'!D:D,"NOT FOUND",0)</f>
        <v>ROUND</v>
      </c>
      <c r="E24" s="454">
        <f>'Form Data'!E10</f>
        <v>6608509.0758562312</v>
      </c>
      <c r="F24" s="488">
        <f>'Form Data'!F10</f>
        <v>-101574.5475766398</v>
      </c>
      <c r="G24" s="326">
        <f>'Form Data'!G10</f>
        <v>-1.5137597871645357E-2</v>
      </c>
      <c r="H24" s="128">
        <f>'Form Data'!H10</f>
        <v>1.4852901729479562</v>
      </c>
      <c r="I24" s="286">
        <f>'Form Data'!I10</f>
        <v>9.7952790992676952E-3</v>
      </c>
      <c r="J24" s="504">
        <f>'Form Data'!J10</f>
        <v>8.1878182376919817</v>
      </c>
      <c r="K24" s="120">
        <f>'Form Data'!K10</f>
        <v>0.22491157720174382</v>
      </c>
      <c r="L24" s="326">
        <f>'Form Data'!L10</f>
        <v>2.8244909401951609E-2</v>
      </c>
      <c r="M24" s="523">
        <f>'Form Data'!M10</f>
        <v>54109271.135248639</v>
      </c>
      <c r="N24" s="497">
        <f>'Form Data'!N10</f>
        <v>677501.55776856095</v>
      </c>
      <c r="O24" s="347">
        <f>'Form Data'!O10</f>
        <v>1.2679751449858549E-2</v>
      </c>
      <c r="P24" s="454">
        <f>'Form Data'!P10</f>
        <v>9092353.5934203006</v>
      </c>
      <c r="Q24" s="120">
        <f>'Form Data'!Q10</f>
        <v>250666.83232168667</v>
      </c>
      <c r="R24" s="326">
        <f>'Form Data'!R10</f>
        <v>2.8350566933061122E-2</v>
      </c>
    </row>
    <row r="25" spans="2:22">
      <c r="B25" s="731"/>
      <c r="C25" s="732"/>
      <c r="D25" s="103" t="str">
        <f>_xlfn.XLOOKUP('TOTAL U.S. MULO+ WITH C'!E25,'Form Data'!E:E,'Form Data'!D:D,"NOT FOUND",0)</f>
        <v>CRUMBLED</v>
      </c>
      <c r="E25" s="454">
        <f>'Form Data'!E11</f>
        <v>5420896.0133659821</v>
      </c>
      <c r="F25" s="488">
        <f>'Form Data'!F11</f>
        <v>173157.33076065592</v>
      </c>
      <c r="G25" s="326">
        <f>'Form Data'!G11</f>
        <v>3.2996561230196224E-2</v>
      </c>
      <c r="H25" s="128">
        <f>'Form Data'!H11</f>
        <v>1.2183691487451032</v>
      </c>
      <c r="I25" s="286">
        <f>'Form Data'!I11</f>
        <v>6.4432467032768947E-2</v>
      </c>
      <c r="J25" s="504">
        <f>'Form Data'!J11</f>
        <v>8.6135691312906086</v>
      </c>
      <c r="K25" s="120">
        <f>'Form Data'!K11</f>
        <v>-0.27759459146839482</v>
      </c>
      <c r="L25" s="326">
        <f>'Form Data'!L11</f>
        <v>-3.1221401396290437E-2</v>
      </c>
      <c r="M25" s="523">
        <f>'Form Data'!M11</f>
        <v>46693262.564665549</v>
      </c>
      <c r="N25" s="497">
        <f>'Form Data'!N11</f>
        <v>34758.76336594671</v>
      </c>
      <c r="O25" s="347">
        <f>'Form Data'!O11</f>
        <v>7.4496095104058095E-4</v>
      </c>
      <c r="P25" s="454">
        <f>'Form Data'!P11</f>
        <v>9850802.5521977674</v>
      </c>
      <c r="Q25" s="120">
        <f>'Form Data'!Q11</f>
        <v>2448.1850802637637</v>
      </c>
      <c r="R25" s="326">
        <f>'Form Data'!R11</f>
        <v>2.4858824012648911E-4</v>
      </c>
    </row>
    <row r="26" spans="2:22">
      <c r="B26" s="731"/>
      <c r="C26" s="732"/>
      <c r="D26" s="103" t="str">
        <f>_xlfn.XLOOKUP('TOTAL U.S. MULO+ WITH C'!E26,'Form Data'!E:E,'Form Data'!D:D,"NOT FOUND",0)</f>
        <v>GRAB AND GO</v>
      </c>
      <c r="E26" s="454">
        <f>'Form Data'!E12</f>
        <v>4111827.1073868796</v>
      </c>
      <c r="F26" s="488">
        <f>'Form Data'!F12</f>
        <v>626346.85361056402</v>
      </c>
      <c r="G26" s="326">
        <f>'Form Data'!G12</f>
        <v>0.1797017363480839</v>
      </c>
      <c r="H26" s="128">
        <f>'Form Data'!H12</f>
        <v>0.9241504135592743</v>
      </c>
      <c r="I26" s="286">
        <f>'Form Data'!I12</f>
        <v>0.15772057368399572</v>
      </c>
      <c r="J26" s="504">
        <f>'Form Data'!J12</f>
        <v>9.0252253774898232</v>
      </c>
      <c r="K26" s="120">
        <f>'Form Data'!K12</f>
        <v>-0.26456910888079044</v>
      </c>
      <c r="L26" s="326">
        <f>'Form Data'!L12</f>
        <v>-2.8479543790656418E-2</v>
      </c>
      <c r="M26" s="523">
        <f>'Form Data'!M12</f>
        <v>37110166.357438639</v>
      </c>
      <c r="N26" s="497">
        <f>'Form Data'!N12</f>
        <v>4730771.1135537736</v>
      </c>
      <c r="O26" s="347">
        <f>'Form Data'!O12</f>
        <v>0.14610436908784519</v>
      </c>
      <c r="P26" s="454">
        <f>'Form Data'!P12</f>
        <v>7329378.8917704262</v>
      </c>
      <c r="Q26" s="120">
        <f>'Form Data'!Q12</f>
        <v>1199412.5939815249</v>
      </c>
      <c r="R26" s="326">
        <f>'Form Data'!R12</f>
        <v>0.19566381538087035</v>
      </c>
    </row>
    <row r="27" spans="2:22" ht="15" customHeight="1">
      <c r="B27" s="731"/>
      <c r="C27" s="732"/>
      <c r="D27" s="103" t="str">
        <f>_xlfn.XLOOKUP('TOTAL U.S. MULO+ WITH C'!E27,'Form Data'!E:E,'Form Data'!D:D,"NOT FOUND",0)</f>
        <v>SPREAD/COLD PACK</v>
      </c>
      <c r="E27" s="454">
        <f>'Form Data'!E13</f>
        <v>4102967.3932453096</v>
      </c>
      <c r="F27" s="488">
        <f>'Form Data'!F13</f>
        <v>-268348.41460485291</v>
      </c>
      <c r="G27" s="326">
        <f>'Form Data'!G13</f>
        <v>-6.1388475781809997E-2</v>
      </c>
      <c r="H27" s="128">
        <f>'Form Data'!H13</f>
        <v>0.92215915559192441</v>
      </c>
      <c r="I27" s="286">
        <f>'Form Data'!I13</f>
        <v>-3.9058992473901322E-2</v>
      </c>
      <c r="J27" s="504">
        <f>'Form Data'!J13</f>
        <v>9.993933740079342</v>
      </c>
      <c r="K27" s="120">
        <f>'Form Data'!K13</f>
        <v>0.71685657507011946</v>
      </c>
      <c r="L27" s="326">
        <f>'Form Data'!L13</f>
        <v>7.7271813343745846E-2</v>
      </c>
      <c r="M27" s="523">
        <f>'Form Data'!M13</f>
        <v>41004784.265799686</v>
      </c>
      <c r="N27" s="497">
        <f>'Form Data'!N13</f>
        <v>451750.20374910533</v>
      </c>
      <c r="O27" s="347">
        <f>'Form Data'!O13</f>
        <v>1.1139738719866881E-2</v>
      </c>
      <c r="P27" s="454">
        <f>'Form Data'!P13</f>
        <v>7509354.8271455877</v>
      </c>
      <c r="Q27" s="120">
        <f>'Form Data'!Q13</f>
        <v>-102022.07382254023</v>
      </c>
      <c r="R27" s="326">
        <f>'Form Data'!R13</f>
        <v>-1.3403891983008166E-2</v>
      </c>
    </row>
    <row r="28" spans="2:22">
      <c r="B28" s="731"/>
      <c r="C28" s="732"/>
      <c r="D28" s="103" t="str">
        <f>_xlfn.XLOOKUP('TOTAL U.S. MULO+ WITH C'!E28,'Form Data'!E:E,'Form Data'!D:D,"NOT FOUND",0)</f>
        <v>CUBE</v>
      </c>
      <c r="E28" s="454">
        <f>'Form Data'!E14</f>
        <v>2347188.25800819</v>
      </c>
      <c r="F28" s="488">
        <f>'Form Data'!F14</f>
        <v>47257.01037614746</v>
      </c>
      <c r="G28" s="326">
        <f>'Form Data'!G14</f>
        <v>2.054714045248188E-2</v>
      </c>
      <c r="H28" s="128">
        <f>'Form Data'!H14</f>
        <v>0.52754042003440849</v>
      </c>
      <c r="I28" s="286">
        <f>'Form Data'!I14</f>
        <v>2.1803531714081892E-2</v>
      </c>
      <c r="J28" s="504">
        <f>'Form Data'!J14</f>
        <v>6.7069729785250924</v>
      </c>
      <c r="K28" s="120">
        <f>'Form Data'!K14</f>
        <v>0.2523118758659999</v>
      </c>
      <c r="L28" s="326">
        <f>'Form Data'!L14</f>
        <v>3.9089871931782184E-2</v>
      </c>
      <c r="M28" s="523">
        <f>'Form Data'!M14</f>
        <v>15742528.221972313</v>
      </c>
      <c r="N28" s="497">
        <f>'Form Data'!N14</f>
        <v>897251.45909157023</v>
      </c>
      <c r="O28" s="347">
        <f>'Form Data'!O14</f>
        <v>6.044019747311586E-2</v>
      </c>
      <c r="P28" s="454">
        <f>'Form Data'!P14</f>
        <v>4460138.7248618305</v>
      </c>
      <c r="Q28" s="120">
        <f>'Form Data'!Q14</f>
        <v>117529.6372117307</v>
      </c>
      <c r="R28" s="326">
        <f>'Form Data'!R14</f>
        <v>2.7064291268116211E-2</v>
      </c>
    </row>
    <row r="29" spans="2:22">
      <c r="B29" s="731"/>
      <c r="C29" s="732"/>
      <c r="D29" s="103" t="str">
        <f>_xlfn.XLOOKUP('TOTAL U.S. MULO+ WITH C'!E29,'Form Data'!E:E,'Form Data'!D:D,"NOT FOUND",0)</f>
        <v>BALL</v>
      </c>
      <c r="E29" s="454">
        <f>'Form Data'!E15</f>
        <v>2163088.0549339228</v>
      </c>
      <c r="F29" s="488">
        <f>'Form Data'!F15</f>
        <v>-12445.474404022098</v>
      </c>
      <c r="G29" s="326">
        <f>'Form Data'!G15</f>
        <v>-5.7206539160118046E-3</v>
      </c>
      <c r="H29" s="128">
        <f>'Form Data'!H15</f>
        <v>0.48616312610544404</v>
      </c>
      <c r="I29" s="286">
        <f>'Form Data'!I15</f>
        <v>7.7803228383027112E-3</v>
      </c>
      <c r="J29" s="504">
        <f>'Form Data'!J15</f>
        <v>9.1375817028579185</v>
      </c>
      <c r="K29" s="120">
        <f>'Form Data'!K15</f>
        <v>6.8318752017400897E-2</v>
      </c>
      <c r="L29" s="326">
        <f>'Form Data'!L15</f>
        <v>7.5329993614386579E-3</v>
      </c>
      <c r="M29" s="523">
        <f>'Form Data'!M15</f>
        <v>19765393.832434736</v>
      </c>
      <c r="N29" s="497">
        <f>'Form Data'!N15</f>
        <v>34908.196498800069</v>
      </c>
      <c r="O29" s="347">
        <f>'Form Data'!O15</f>
        <v>1.7692517631304702E-3</v>
      </c>
      <c r="P29" s="454">
        <f>'Form Data'!P15</f>
        <v>3709424.4315933175</v>
      </c>
      <c r="Q29" s="120">
        <f>'Form Data'!Q15</f>
        <v>-18502.132346123923</v>
      </c>
      <c r="R29" s="326">
        <f>'Form Data'!R15</f>
        <v>-4.9631160992001993E-3</v>
      </c>
    </row>
    <row r="30" spans="2:22" ht="15" thickBot="1">
      <c r="B30" s="733"/>
      <c r="C30" s="734"/>
      <c r="D30" s="104" t="str">
        <f>_xlfn.XLOOKUP('TOTAL U.S. MULO+ WITH C'!E30,'Form Data'!E:E,'Form Data'!D:D,"NOT FOUND",0)</f>
        <v>LOAF</v>
      </c>
      <c r="E30" s="455">
        <f>'Form Data'!E16</f>
        <v>2091224.3749089565</v>
      </c>
      <c r="F30" s="489">
        <f>'Form Data'!F16</f>
        <v>-293424.23630511225</v>
      </c>
      <c r="G30" s="327">
        <f>'Form Data'!G16</f>
        <v>-0.123047158782746</v>
      </c>
      <c r="H30" s="129">
        <f>'Form Data'!H16</f>
        <v>0.47001146216615697</v>
      </c>
      <c r="I30" s="287">
        <f>'Form Data'!I16</f>
        <v>-5.4354111637175961E-2</v>
      </c>
      <c r="J30" s="505">
        <f>'Form Data'!J16</f>
        <v>5.6505611730256282</v>
      </c>
      <c r="K30" s="122">
        <f>'Form Data'!K16</f>
        <v>0.30846283193581758</v>
      </c>
      <c r="L30" s="327">
        <f>'Form Data'!L16</f>
        <v>5.7741885723670498E-2</v>
      </c>
      <c r="M30" s="524">
        <f>'Form Data'!M16</f>
        <v>11816591.25694534</v>
      </c>
      <c r="N30" s="539">
        <f>'Form Data'!N16</f>
        <v>-922436.13310345635</v>
      </c>
      <c r="O30" s="348">
        <f>'Form Data'!O16</f>
        <v>-7.2410248040131034E-2</v>
      </c>
      <c r="P30" s="455">
        <f>'Form Data'!P16</f>
        <v>1356807.5611345265</v>
      </c>
      <c r="Q30" s="122">
        <f>'Form Data'!Q16</f>
        <v>-177670.74310600455</v>
      </c>
      <c r="R30" s="327">
        <f>'Form Data'!R16</f>
        <v>-0.11578576420077848</v>
      </c>
    </row>
    <row r="31" spans="2:22">
      <c r="B31" s="735" t="s">
        <v>65</v>
      </c>
      <c r="C31" s="736"/>
      <c r="D31" s="279" t="s">
        <v>12</v>
      </c>
      <c r="E31" s="451">
        <f>'NB &amp; PL'!D3</f>
        <v>190177157.09140289</v>
      </c>
      <c r="F31" s="485">
        <f>'NB &amp; PL'!E3</f>
        <v>-6139360.7785094678</v>
      </c>
      <c r="G31" s="323">
        <f>'NB &amp; PL'!F3</f>
        <v>-3.1272767289901041E-2</v>
      </c>
      <c r="H31" s="268">
        <f>'NB &amp; PL'!G3</f>
        <v>42.900817601445091</v>
      </c>
      <c r="I31" s="294">
        <f>'NB &amp; PL'!H3</f>
        <v>-0.27039990987960039</v>
      </c>
      <c r="J31" s="501">
        <f>'NB &amp; PL'!I3</f>
        <v>6.8970117207093606</v>
      </c>
      <c r="K31" s="267">
        <f>'NB &amp; PL'!J3</f>
        <v>0.12108568956995835</v>
      </c>
      <c r="L31" s="323">
        <f>'NB &amp; PL'!K3</f>
        <v>1.786998397171069E-2</v>
      </c>
      <c r="M31" s="520">
        <f>'NB &amp; PL'!L3</f>
        <v>1311654081.4705911</v>
      </c>
      <c r="N31" s="536">
        <f>'NB &amp; PL'!M3</f>
        <v>-18572122.306791782</v>
      </c>
      <c r="O31" s="344">
        <f>'NB &amp; PL'!N3</f>
        <v>-1.3961627168411938E-2</v>
      </c>
      <c r="P31" s="451">
        <f>'NB &amp; PL'!O3</f>
        <v>260208292.34288019</v>
      </c>
      <c r="Q31" s="267">
        <f>'NB &amp; PL'!P3</f>
        <v>-7096160.2548690438</v>
      </c>
      <c r="R31" s="323">
        <f>'NB &amp; PL'!Q3</f>
        <v>-2.6547108310042401E-2</v>
      </c>
    </row>
    <row r="32" spans="2:22" ht="15" thickBot="1">
      <c r="B32" s="737"/>
      <c r="C32" s="738"/>
      <c r="D32" s="280" t="s">
        <v>11</v>
      </c>
      <c r="E32" s="452">
        <f>'NB &amp; PL'!D4</f>
        <v>228146211.51463264</v>
      </c>
      <c r="F32" s="486">
        <f>'NB &amp; PL'!E4</f>
        <v>-2918032.5845736861</v>
      </c>
      <c r="G32" s="324">
        <f>'NB &amp; PL'!F4</f>
        <v>-1.2628663495511849E-2</v>
      </c>
      <c r="H32" s="296">
        <f>'NB &amp; PL'!G4</f>
        <v>51.466007570750591</v>
      </c>
      <c r="I32" s="295">
        <f>'NB &amp; PL'!H4</f>
        <v>0.6535499674289369</v>
      </c>
      <c r="J32" s="502">
        <f>'NB &amp; PL'!I4</f>
        <v>4.3486936803216816</v>
      </c>
      <c r="K32" s="275">
        <f>'NB &amp; PL'!J4</f>
        <v>-0.23668780144672841</v>
      </c>
      <c r="L32" s="324">
        <f>'NB &amp; PL'!K4</f>
        <v>-5.1617908430913538E-2</v>
      </c>
      <c r="M32" s="521">
        <f>'NB &amp; PL'!L4</f>
        <v>992137988.20301664</v>
      </c>
      <c r="N32" s="537">
        <f>'NB &amp; PL'!M4</f>
        <v>-67379717.788299561</v>
      </c>
      <c r="O32" s="345">
        <f>'NB &amp; PL'!N4</f>
        <v>-6.359470673050914E-2</v>
      </c>
      <c r="P32" s="452">
        <f>'NB &amp; PL'!O4</f>
        <v>294690559.83006132</v>
      </c>
      <c r="Q32" s="275">
        <f>'NB &amp; PL'!P4</f>
        <v>-4223023.3185085058</v>
      </c>
      <c r="R32" s="324">
        <f>'NB &amp; PL'!Q4</f>
        <v>-1.4127907049341163E-2</v>
      </c>
    </row>
    <row r="33" spans="2:18">
      <c r="B33" s="689" t="s">
        <v>339</v>
      </c>
      <c r="C33" s="690"/>
      <c r="D33" s="102" t="s">
        <v>83</v>
      </c>
      <c r="E33" s="456">
        <f>'Store location'!D2</f>
        <v>42051478.194066361</v>
      </c>
      <c r="F33" s="490">
        <f>'Store location'!E2</f>
        <v>-356891.7824909538</v>
      </c>
      <c r="G33" s="328">
        <f>'Store location'!F2</f>
        <v>-8.415597739036846E-3</v>
      </c>
      <c r="H33" s="165">
        <f>'Store location'!G2</f>
        <v>9.4512463556675339</v>
      </c>
      <c r="I33" s="288">
        <f>'Store location'!H2</f>
        <v>0.12597757088837902</v>
      </c>
      <c r="J33" s="506">
        <f>'Store location'!I2</f>
        <v>5.2622115118687454</v>
      </c>
      <c r="K33" s="152">
        <f>'Store location'!J2</f>
        <v>-0.21447000445217856</v>
      </c>
      <c r="L33" s="328">
        <f>'Store location'!K2</f>
        <v>-3.9160576311228212E-2</v>
      </c>
      <c r="M33" s="525">
        <f>'Store location'!L2</f>
        <v>221283772.64391351</v>
      </c>
      <c r="N33" s="540">
        <f>'Store location'!M2</f>
        <v>-10973363.343997151</v>
      </c>
      <c r="O33" s="349">
        <f>'Store location'!N2</f>
        <v>-4.7246614392800965E-2</v>
      </c>
      <c r="P33" s="456">
        <f>'Store location'!O2</f>
        <v>61543828.821205661</v>
      </c>
      <c r="Q33" s="152">
        <f>'Store location'!P2</f>
        <v>-503789.98425397277</v>
      </c>
      <c r="R33" s="328">
        <f>'Store location'!Q2</f>
        <v>-8.1194088339397123E-3</v>
      </c>
    </row>
    <row r="34" spans="2:18">
      <c r="B34" s="691"/>
      <c r="C34" s="692"/>
      <c r="D34" s="103" t="s">
        <v>305</v>
      </c>
      <c r="E34" s="457">
        <f>'Store location'!D3</f>
        <v>246439832.40864471</v>
      </c>
      <c r="F34" s="491">
        <f>'Store location'!E3</f>
        <v>-4861413.7291459739</v>
      </c>
      <c r="G34" s="329">
        <f>'Store location'!F3</f>
        <v>-1.9344964674311318E-2</v>
      </c>
      <c r="H34" s="166">
        <f>'Store location'!G3</f>
        <v>55.388387471053889</v>
      </c>
      <c r="I34" s="289">
        <f>'Store location'!H3</f>
        <v>0.12920944840726634</v>
      </c>
      <c r="J34" s="507">
        <f>'Store location'!I3</f>
        <v>4.7891468532568293</v>
      </c>
      <c r="K34" s="153">
        <f>'Store location'!J3</f>
        <v>-0.16950754975269344</v>
      </c>
      <c r="L34" s="329">
        <f>'Store location'!K3</f>
        <v>-3.4184183041636326E-2</v>
      </c>
      <c r="M34" s="526">
        <f>'Store location'!L3</f>
        <v>1180236547.8970013</v>
      </c>
      <c r="N34" s="541">
        <f>'Store location'!M3</f>
        <v>-65879482.745934248</v>
      </c>
      <c r="O34" s="350">
        <f>'Store location'!N3</f>
        <v>-5.2867855902586879E-2</v>
      </c>
      <c r="P34" s="457">
        <f>'Store location'!O3</f>
        <v>327850768.16895682</v>
      </c>
      <c r="Q34" s="153">
        <f>'Store location'!P3</f>
        <v>-7150834.5001695752</v>
      </c>
      <c r="R34" s="329">
        <f>'Store location'!Q3</f>
        <v>-2.13456725078187E-2</v>
      </c>
    </row>
    <row r="35" spans="2:18">
      <c r="B35" s="691"/>
      <c r="C35" s="692"/>
      <c r="D35" s="103" t="s">
        <v>306</v>
      </c>
      <c r="E35" s="457">
        <f>'Store location'!D4</f>
        <v>4061914.4915804011</v>
      </c>
      <c r="F35" s="491">
        <f>'Store location'!E4</f>
        <v>611083.48918317258</v>
      </c>
      <c r="G35" s="329">
        <f>'Store location'!F4</f>
        <v>0.17708299501153901</v>
      </c>
      <c r="H35" s="166">
        <f>'Store location'!G4</f>
        <v>0.91293234350557073</v>
      </c>
      <c r="I35" s="289">
        <f>'Store location'!H4</f>
        <v>0.15412160293733856</v>
      </c>
      <c r="J35" s="507">
        <f>'Store location'!I4</f>
        <v>8.9868746833592841</v>
      </c>
      <c r="K35" s="153">
        <f>'Store location'!J4</f>
        <v>-0.25870793700957329</v>
      </c>
      <c r="L35" s="329">
        <f>'Store location'!K4</f>
        <v>-2.7981788453181548E-2</v>
      </c>
      <c r="M35" s="526">
        <f>'Store location'!L4</f>
        <v>36503916.510354102</v>
      </c>
      <c r="N35" s="541">
        <f>'Store location'!M4</f>
        <v>4598973.3687602431</v>
      </c>
      <c r="O35" s="350">
        <f>'Store location'!N4</f>
        <v>0.1441461076532887</v>
      </c>
      <c r="P35" s="457">
        <f>'Store location'!O4</f>
        <v>7231097.5165446792</v>
      </c>
      <c r="Q35" s="153">
        <f>'Store location'!P4</f>
        <v>1173516.053035859</v>
      </c>
      <c r="R35" s="329">
        <f>'Store location'!Q4</f>
        <v>0.19372682977607145</v>
      </c>
    </row>
    <row r="36" spans="2:18">
      <c r="B36" s="691"/>
      <c r="C36" s="692"/>
      <c r="D36" s="103" t="s">
        <v>307</v>
      </c>
      <c r="E36" s="457">
        <f>'Store location'!D5</f>
        <v>5347352.0304442449</v>
      </c>
      <c r="F36" s="491">
        <f>'Store location'!E5</f>
        <v>-584212.61627721321</v>
      </c>
      <c r="G36" s="329">
        <f>'Store location'!F5</f>
        <v>-9.8492160344256535E-2</v>
      </c>
      <c r="H36" s="166">
        <f>'Store location'!G5</f>
        <v>1.2018398296718815</v>
      </c>
      <c r="I36" s="289">
        <f>'Store location'!H5</f>
        <v>-0.10246483177932775</v>
      </c>
      <c r="J36" s="507">
        <f>'Store location'!I5</f>
        <v>6.2712080399261341</v>
      </c>
      <c r="K36" s="153">
        <f>'Store location'!J5</f>
        <v>2.305106140889901E-2</v>
      </c>
      <c r="L36" s="329">
        <f>'Store location'!K5</f>
        <v>3.6892577264230823E-3</v>
      </c>
      <c r="M36" s="526">
        <f>'Store location'!L5</f>
        <v>33534357.045637287</v>
      </c>
      <c r="N36" s="541">
        <f>'Store location'!M5</f>
        <v>-3526989.9953015074</v>
      </c>
      <c r="O36" s="350">
        <f>'Store location'!N5</f>
        <v>-9.5166265581375531E-2</v>
      </c>
      <c r="P36" s="457">
        <f>'Store location'!O5</f>
        <v>4675549.368332942</v>
      </c>
      <c r="Q36" s="153">
        <f>'Store location'!P5</f>
        <v>-402915.98156814463</v>
      </c>
      <c r="R36" s="329">
        <f>'Store location'!Q5</f>
        <v>-7.9338137371753895E-2</v>
      </c>
    </row>
    <row r="37" spans="2:18">
      <c r="B37" s="691"/>
      <c r="C37" s="692"/>
      <c r="D37" s="103" t="s">
        <v>308</v>
      </c>
      <c r="E37" s="457">
        <f>'Store location'!D6</f>
        <v>4377966.7907962166</v>
      </c>
      <c r="F37" s="491">
        <f>'Store location'!E6</f>
        <v>-178644.70858397707</v>
      </c>
      <c r="G37" s="329">
        <f>'Store location'!F6</f>
        <v>-3.9205604561257185E-2</v>
      </c>
      <c r="H37" s="166">
        <f>'Store location'!G6</f>
        <v>0.98396642528929534</v>
      </c>
      <c r="I37" s="289">
        <f>'Store location'!H6</f>
        <v>-1.7996795721665015E-2</v>
      </c>
      <c r="J37" s="507">
        <f>'Store location'!I6</f>
        <v>9.3249234257265439</v>
      </c>
      <c r="K37" s="153">
        <f>'Store location'!J6</f>
        <v>0.24009953972751141</v>
      </c>
      <c r="L37" s="329">
        <f>'Store location'!K6</f>
        <v>2.642863997589848E-2</v>
      </c>
      <c r="M37" s="526">
        <f>'Store location'!L6</f>
        <v>40824205.084548496</v>
      </c>
      <c r="N37" s="541">
        <f>'Store location'!M6</f>
        <v>-571807.90423855186</v>
      </c>
      <c r="O37" s="350">
        <f>'Store location'!N6</f>
        <v>-1.3813115393345675E-2</v>
      </c>
      <c r="P37" s="457">
        <f>'Store location'!O6</f>
        <v>7759329.5331074055</v>
      </c>
      <c r="Q37" s="153">
        <f>'Store location'!P6</f>
        <v>-244726.79937450401</v>
      </c>
      <c r="R37" s="329">
        <f>'Store location'!Q6</f>
        <v>-3.0575346950190537E-2</v>
      </c>
    </row>
    <row r="38" spans="2:18">
      <c r="B38" s="691"/>
      <c r="C38" s="692"/>
      <c r="D38" s="103" t="s">
        <v>309</v>
      </c>
      <c r="E38" s="457">
        <f>'Store location'!D7</f>
        <v>55419829.1711853</v>
      </c>
      <c r="F38" s="491">
        <f>'Store location'!E7</f>
        <v>1164143.6672240123</v>
      </c>
      <c r="G38" s="329">
        <f>'Store location'!F7</f>
        <v>2.145662074694488E-2</v>
      </c>
      <c r="H38" s="166">
        <f>'Store location'!G7</f>
        <v>12.455839389726634</v>
      </c>
      <c r="I38" s="289">
        <f>'Store location'!H7</f>
        <v>0.52543860548131249</v>
      </c>
      <c r="J38" s="507">
        <f>'Store location'!I7</f>
        <v>8.6441051136550744</v>
      </c>
      <c r="K38" s="153">
        <f>'Store location'!J7</f>
        <v>0.1068542159149537</v>
      </c>
      <c r="L38" s="329">
        <f>'Store location'!K7</f>
        <v>1.2516232355691792E-2</v>
      </c>
      <c r="M38" s="526">
        <f>'Store location'!L7</f>
        <v>479054828.73653352</v>
      </c>
      <c r="N38" s="541">
        <f>'Store location'!M7</f>
        <v>15860428.960334361</v>
      </c>
      <c r="O38" s="350">
        <f>'Store location'!N7</f>
        <v>3.4241409153473394E-2</v>
      </c>
      <c r="P38" s="457">
        <f>'Store location'!O7</f>
        <v>78881199.781744167</v>
      </c>
      <c r="Q38" s="153">
        <f>'Store location'!P7</f>
        <v>1498376.4114814848</v>
      </c>
      <c r="R38" s="329">
        <f>'Store location'!Q7</f>
        <v>1.9363165444507332E-2</v>
      </c>
    </row>
    <row r="39" spans="2:18">
      <c r="B39" s="691"/>
      <c r="C39" s="692"/>
      <c r="D39" s="103" t="s">
        <v>310</v>
      </c>
      <c r="E39" s="457">
        <f>'Store location'!D8</f>
        <v>20070.559086652451</v>
      </c>
      <c r="F39" s="491">
        <f>'Store location'!E8</f>
        <v>4883.7575339241012</v>
      </c>
      <c r="G39" s="329">
        <f>'Store location'!F8</f>
        <v>0.32157907094313226</v>
      </c>
      <c r="H39" s="166">
        <f>'Store location'!G8</f>
        <v>4.5109424583961522E-3</v>
      </c>
      <c r="I39" s="289">
        <f>'Store location'!H8</f>
        <v>1.1714836077357949E-3</v>
      </c>
      <c r="J39" s="507">
        <f>'Store location'!I8</f>
        <v>8.79773747781657</v>
      </c>
      <c r="K39" s="153">
        <f>'Store location'!J8</f>
        <v>9.4446523885633127E-2</v>
      </c>
      <c r="L39" s="329">
        <f>'Store location'!K8</f>
        <v>1.0851817362600675E-2</v>
      </c>
      <c r="M39" s="526">
        <f>'Store location'!L8</f>
        <v>176575.50987737416</v>
      </c>
      <c r="N39" s="541">
        <f>'Store location'!M8</f>
        <v>44400.357304369216</v>
      </c>
      <c r="O39" s="350">
        <f>'Store location'!N8</f>
        <v>0.3359206056512426</v>
      </c>
      <c r="P39" s="457">
        <f>'Store location'!O8</f>
        <v>20072.073790134222</v>
      </c>
      <c r="Q39" s="153">
        <f>'Store location'!P8</f>
        <v>4801.081551255018</v>
      </c>
      <c r="R39" s="329">
        <f>'Store location'!Q8</f>
        <v>0.3143922461719087</v>
      </c>
    </row>
    <row r="40" spans="2:18" ht="15" thickBot="1">
      <c r="B40" s="693"/>
      <c r="C40" s="694"/>
      <c r="D40" s="104" t="s">
        <v>311</v>
      </c>
      <c r="E40" s="458">
        <f>'Store location'!D9</f>
        <v>6852832.7560572177</v>
      </c>
      <c r="F40" s="492">
        <f>'Store location'!E9</f>
        <v>-313231.45741690136</v>
      </c>
      <c r="G40" s="330">
        <f>'Store location'!F9</f>
        <v>-4.3710389425194146E-2</v>
      </c>
      <c r="H40" s="167">
        <f>'Store location'!G9</f>
        <v>1.5402029463217273</v>
      </c>
      <c r="I40" s="290">
        <f>'Store location'!H9</f>
        <v>-3.5558512007684451E-2</v>
      </c>
      <c r="J40" s="508">
        <f>'Store location'!I9</f>
        <v>7.2558671392347902</v>
      </c>
      <c r="K40" s="154">
        <f>'Store location'!J9</f>
        <v>-4.6693961532859873E-3</v>
      </c>
      <c r="L40" s="330">
        <f>'Store location'!K9</f>
        <v>-6.4311998576513016E-4</v>
      </c>
      <c r="M40" s="527">
        <f>'Store location'!L9</f>
        <v>49723244.005347349</v>
      </c>
      <c r="N40" s="542">
        <f>'Store location'!M9</f>
        <v>-2306227.0315185115</v>
      </c>
      <c r="O40" s="351">
        <f>'Store location'!N9</f>
        <v>-4.4325398385934342E-2</v>
      </c>
      <c r="P40" s="458">
        <f>'Store location'!O9</f>
        <v>11615716.171665732</v>
      </c>
      <c r="Q40" s="154">
        <f>'Store location'!P9</f>
        <v>-518012.2233274281</v>
      </c>
      <c r="R40" s="330">
        <f>'Store location'!Q9</f>
        <v>-4.2691925059174698E-2</v>
      </c>
    </row>
    <row r="41" spans="2:18">
      <c r="B41" s="739" t="s">
        <v>64</v>
      </c>
      <c r="C41" s="740"/>
      <c r="D41" s="281" t="s">
        <v>312</v>
      </c>
      <c r="E41" s="459">
        <f>Variety!E2</f>
        <v>15646762.516832747</v>
      </c>
      <c r="F41" s="493">
        <f>Variety!F2</f>
        <v>755185.08142931946</v>
      </c>
      <c r="G41" s="331">
        <f>Variety!G2</f>
        <v>5.0712228755157449E-2</v>
      </c>
      <c r="H41" s="171">
        <f>Variety!H2</f>
        <v>3.5166755977695341</v>
      </c>
      <c r="I41" s="312">
        <f>Variety!I2</f>
        <v>0.24213422088442238</v>
      </c>
      <c r="J41" s="509">
        <f>Variety!J2</f>
        <v>5.4794276783792588</v>
      </c>
      <c r="K41" s="175">
        <f>Variety!K2</f>
        <v>3.4090338697856382E-3</v>
      </c>
      <c r="L41" s="331">
        <f>Variety!L2</f>
        <v>6.2253876239148746E-4</v>
      </c>
      <c r="M41" s="528">
        <f>Variety!M2</f>
        <v>85735303.611760467</v>
      </c>
      <c r="N41" s="543">
        <f>Variety!N2</f>
        <v>4188747.9293347299</v>
      </c>
      <c r="O41" s="352">
        <f>Variety!O2</f>
        <v>5.1366337845676242E-2</v>
      </c>
      <c r="P41" s="459">
        <f>Variety!P2</f>
        <v>16042936.881581772</v>
      </c>
      <c r="Q41" s="175">
        <f>Variety!Q2</f>
        <v>674695.78641360998</v>
      </c>
      <c r="R41" s="331">
        <f>Variety!R2</f>
        <v>4.3901952229636554E-2</v>
      </c>
    </row>
    <row r="42" spans="2:18">
      <c r="B42" s="739"/>
      <c r="C42" s="740"/>
      <c r="D42" s="103" t="s">
        <v>313</v>
      </c>
      <c r="E42" s="460">
        <f>Variety!E3</f>
        <v>38310741.482533231</v>
      </c>
      <c r="F42" s="494">
        <f>Variety!F3</f>
        <v>-1401616.0369272307</v>
      </c>
      <c r="G42" s="332">
        <f>Variety!G3</f>
        <v>-3.5294203730926552E-2</v>
      </c>
      <c r="H42" s="157">
        <f>Variety!H3</f>
        <v>8.6105000672914471</v>
      </c>
      <c r="I42" s="292">
        <f>Variety!I3</f>
        <v>-0.12193666986506813</v>
      </c>
      <c r="J42" s="510">
        <f>Variety!J3</f>
        <v>4.6121400817414093</v>
      </c>
      <c r="K42" s="156">
        <f>Variety!K3</f>
        <v>-0.17046733737671271</v>
      </c>
      <c r="L42" s="332">
        <f>Variety!L3</f>
        <v>-3.5643180055984117E-2</v>
      </c>
      <c r="M42" s="529">
        <f>Variety!M3</f>
        <v>176694506.35282481</v>
      </c>
      <c r="N42" s="544">
        <f>Variety!N3</f>
        <v>-13234109.35041815</v>
      </c>
      <c r="O42" s="353">
        <f>Variety!O3</f>
        <v>-6.9679386128396775E-2</v>
      </c>
      <c r="P42" s="460">
        <f>Variety!P3</f>
        <v>49205888.664111309</v>
      </c>
      <c r="Q42" s="156">
        <f>Variety!Q3</f>
        <v>-2176407.8630681112</v>
      </c>
      <c r="R42" s="332">
        <f>Variety!R3</f>
        <v>-4.2357154315141761E-2</v>
      </c>
    </row>
    <row r="43" spans="2:18">
      <c r="B43" s="739"/>
      <c r="C43" s="740"/>
      <c r="D43" s="103" t="s">
        <v>314</v>
      </c>
      <c r="E43" s="460">
        <f>Variety!E4</f>
        <v>2497368.8913510195</v>
      </c>
      <c r="F43" s="494">
        <f>Variety!F4</f>
        <v>-21709.138976938091</v>
      </c>
      <c r="G43" s="332">
        <f>Variety!G4</f>
        <v>-8.6178906391842849E-3</v>
      </c>
      <c r="H43" s="157">
        <f>Variety!H4</f>
        <v>0.56129414819166357</v>
      </c>
      <c r="I43" s="292">
        <f>Variety!I4</f>
        <v>7.3685968057987106E-3</v>
      </c>
      <c r="J43" s="510">
        <f>Variety!J4</f>
        <v>6.9021271965864086</v>
      </c>
      <c r="K43" s="156">
        <f>Variety!K4</f>
        <v>-2.5154798948370249E-2</v>
      </c>
      <c r="L43" s="332">
        <f>Variety!L4</f>
        <v>-3.6312653309890737E-3</v>
      </c>
      <c r="M43" s="529">
        <f>Variety!M4</f>
        <v>17237157.744902719</v>
      </c>
      <c r="N43" s="544">
        <f>Variety!N4</f>
        <v>-213206.13993535563</v>
      </c>
      <c r="O43" s="353">
        <f>Variety!O4</f>
        <v>-1.2217862122669084E-2</v>
      </c>
      <c r="P43" s="460">
        <f>Variety!P4</f>
        <v>2264221.4185164389</v>
      </c>
      <c r="Q43" s="156">
        <f>Variety!Q4</f>
        <v>-21626.419106421992</v>
      </c>
      <c r="R43" s="332">
        <f>Variety!R4</f>
        <v>-9.4610055623440444E-3</v>
      </c>
    </row>
    <row r="44" spans="2:18">
      <c r="B44" s="739"/>
      <c r="C44" s="740"/>
      <c r="D44" s="103" t="s">
        <v>315</v>
      </c>
      <c r="E44" s="460">
        <f>Variety!E5</f>
        <v>115816.65274741527</v>
      </c>
      <c r="F44" s="494">
        <f>Variety!F5</f>
        <v>-10548.040862959358</v>
      </c>
      <c r="G44" s="332">
        <f>Variety!G5</f>
        <v>-8.3473006277232462E-2</v>
      </c>
      <c r="H44" s="157">
        <f>Variety!H5</f>
        <v>2.6030279177179438E-2</v>
      </c>
      <c r="I44" s="292">
        <f>Variety!I5</f>
        <v>-1.7563283598327484E-3</v>
      </c>
      <c r="J44" s="510">
        <f>Variety!J5</f>
        <v>6.6046501859590938</v>
      </c>
      <c r="K44" s="156">
        <f>Variety!K5</f>
        <v>-0.18363339312490989</v>
      </c>
      <c r="L44" s="332">
        <f>Variety!L5</f>
        <v>-2.7051520606876149E-2</v>
      </c>
      <c r="M44" s="529">
        <f>Variety!M5</f>
        <v>764928.47710537608</v>
      </c>
      <c r="N44" s="544">
        <f>Variety!N5</f>
        <v>-92870.8975059113</v>
      </c>
      <c r="O44" s="353">
        <f>Variety!O5</f>
        <v>-0.1082664551346821</v>
      </c>
      <c r="P44" s="460">
        <f>Variety!P5</f>
        <v>175581.77406017159</v>
      </c>
      <c r="Q44" s="156">
        <f>Variety!Q5</f>
        <v>-14708.13856223179</v>
      </c>
      <c r="R44" s="332">
        <f>Variety!R5</f>
        <v>-7.7293317126155212E-2</v>
      </c>
    </row>
    <row r="45" spans="2:18">
      <c r="B45" s="739"/>
      <c r="C45" s="740"/>
      <c r="D45" s="103" t="s">
        <v>316</v>
      </c>
      <c r="E45" s="460">
        <f>Variety!E6</f>
        <v>187730.09978097677</v>
      </c>
      <c r="F45" s="494">
        <f>Variety!F6</f>
        <v>-77786.74189720687</v>
      </c>
      <c r="G45" s="332">
        <f>Variety!G6</f>
        <v>-0.29296349491640655</v>
      </c>
      <c r="H45" s="157">
        <f>Variety!H6</f>
        <v>4.2193128460687929E-2</v>
      </c>
      <c r="I45" s="292">
        <f>Variety!I6</f>
        <v>-1.6191947808534828E-2</v>
      </c>
      <c r="J45" s="510">
        <f>Variety!J6</f>
        <v>16.012381462776879</v>
      </c>
      <c r="K45" s="156">
        <f>Variety!K6</f>
        <v>0.76057011068342284</v>
      </c>
      <c r="L45" s="332">
        <f>Variety!L6</f>
        <v>4.9867526756356535E-2</v>
      </c>
      <c r="M45" s="529">
        <f>Variety!M6</f>
        <v>3006005.9697381663</v>
      </c>
      <c r="N45" s="544">
        <f>Variety!N6</f>
        <v>-1043606.8103411561</v>
      </c>
      <c r="O45" s="353">
        <f>Variety!O6</f>
        <v>-0.25770533308142962</v>
      </c>
      <c r="P45" s="460">
        <f>Variety!P6</f>
        <v>281611.01311844587</v>
      </c>
      <c r="Q45" s="156">
        <f>Variety!Q6</f>
        <v>-131990.72786899534</v>
      </c>
      <c r="R45" s="332">
        <f>Variety!R6</f>
        <v>-0.31912517474872804</v>
      </c>
    </row>
    <row r="46" spans="2:18">
      <c r="B46" s="739"/>
      <c r="C46" s="740"/>
      <c r="D46" s="103" t="s">
        <v>96</v>
      </c>
      <c r="E46" s="460">
        <f>Variety!E7</f>
        <v>349337.79205780564</v>
      </c>
      <c r="F46" s="494">
        <f>Variety!F7</f>
        <v>5997.6329346008133</v>
      </c>
      <c r="G46" s="332">
        <f>Variety!G7</f>
        <v>1.7468486500143467E-2</v>
      </c>
      <c r="H46" s="157">
        <f>Variety!H7</f>
        <v>7.8515136111176206E-2</v>
      </c>
      <c r="I46" s="292">
        <f>Variety!I7</f>
        <v>3.0173211703378305E-3</v>
      </c>
      <c r="J46" s="510">
        <f>Variety!J7</f>
        <v>11.200775269387243</v>
      </c>
      <c r="K46" s="156">
        <f>Variety!K7</f>
        <v>0.12644498691754258</v>
      </c>
      <c r="L46" s="332">
        <f>Variety!L7</f>
        <v>1.1417845024696512E-2</v>
      </c>
      <c r="M46" s="529">
        <f>Variety!M7</f>
        <v>3912854.1019434128</v>
      </c>
      <c r="N46" s="544">
        <f>Variety!N7</f>
        <v>110591.7805773397</v>
      </c>
      <c r="O46" s="353">
        <f>Variety!O7</f>
        <v>2.9085783996514576E-2</v>
      </c>
      <c r="P46" s="460">
        <f>Variety!P7</f>
        <v>751956.17774101149</v>
      </c>
      <c r="Q46" s="156">
        <f>Variety!Q7</f>
        <v>7500.6952584042447</v>
      </c>
      <c r="R46" s="332">
        <f>Variety!R7</f>
        <v>1.0075411404575805E-2</v>
      </c>
    </row>
    <row r="47" spans="2:18">
      <c r="B47" s="739"/>
      <c r="C47" s="740"/>
      <c r="D47" s="103" t="s">
        <v>317</v>
      </c>
      <c r="E47" s="460">
        <f>Variety!E8</f>
        <v>671421.93748323561</v>
      </c>
      <c r="F47" s="494">
        <f>Variety!F8</f>
        <v>83067.784958838369</v>
      </c>
      <c r="G47" s="332">
        <f>Variety!G8</f>
        <v>0.1411867063441756</v>
      </c>
      <c r="H47" s="157">
        <f>Variety!H8</f>
        <v>0.15090490066646647</v>
      </c>
      <c r="I47" s="292">
        <f>Variety!I8</f>
        <v>2.1530425392744773E-2</v>
      </c>
      <c r="J47" s="510">
        <f>Variety!J8</f>
        <v>10.703308669316135</v>
      </c>
      <c r="K47" s="156">
        <f>Variety!K8</f>
        <v>0.21061141991831533</v>
      </c>
      <c r="L47" s="332">
        <f>Variety!L8</f>
        <v>2.0072190678178808E-2</v>
      </c>
      <c r="M47" s="529">
        <f>Variety!M8</f>
        <v>7186436.2442333512</v>
      </c>
      <c r="N47" s="544">
        <f>Variety!N8</f>
        <v>1013014.2463688226</v>
      </c>
      <c r="O47" s="353">
        <f>Variety!O8</f>
        <v>0.16409282351331858</v>
      </c>
      <c r="P47" s="460">
        <f>Variety!P8</f>
        <v>1214983.4195414563</v>
      </c>
      <c r="Q47" s="156">
        <f>Variety!Q8</f>
        <v>145709.73544042651</v>
      </c>
      <c r="R47" s="332">
        <f>Variety!R8</f>
        <v>0.13626982278435948</v>
      </c>
    </row>
    <row r="48" spans="2:18">
      <c r="B48" s="739"/>
      <c r="C48" s="740"/>
      <c r="D48" s="103" t="s">
        <v>95</v>
      </c>
      <c r="E48" s="460">
        <f>Variety!E9</f>
        <v>699834.28338740801</v>
      </c>
      <c r="F48" s="494">
        <f>Variety!F9</f>
        <v>-53686.122994312085</v>
      </c>
      <c r="G48" s="332">
        <f>Variety!G9</f>
        <v>-7.1247072460988728E-2</v>
      </c>
      <c r="H48" s="157">
        <f>Variety!H9</f>
        <v>0.15729069475064841</v>
      </c>
      <c r="I48" s="292">
        <f>Variety!I9</f>
        <v>-8.4025476024496837E-3</v>
      </c>
      <c r="J48" s="510">
        <f>Variety!J9</f>
        <v>12.90724891363662</v>
      </c>
      <c r="K48" s="156">
        <f>Variety!K9</f>
        <v>-0.1151507756285941</v>
      </c>
      <c r="L48" s="332">
        <f>Variety!L9</f>
        <v>-8.8425158477908362E-3</v>
      </c>
      <c r="M48" s="529">
        <f>Variety!M9</f>
        <v>9032935.293977784</v>
      </c>
      <c r="N48" s="544">
        <f>Variety!N9</f>
        <v>-779708.61194252595</v>
      </c>
      <c r="O48" s="353">
        <f>Variety!O9</f>
        <v>-7.9459584941434652E-2</v>
      </c>
      <c r="P48" s="460">
        <f>Variety!P9</f>
        <v>2017898.4358768077</v>
      </c>
      <c r="Q48" s="156">
        <f>Variety!Q9</f>
        <v>-160849.50830745278</v>
      </c>
      <c r="R48" s="332">
        <f>Variety!R9</f>
        <v>-7.3826579498013495E-2</v>
      </c>
    </row>
    <row r="49" spans="2:18">
      <c r="B49" s="739"/>
      <c r="C49" s="740"/>
      <c r="D49" s="103" t="s">
        <v>92</v>
      </c>
      <c r="E49" s="460">
        <f>Variety!E10</f>
        <v>869656.96405490546</v>
      </c>
      <c r="F49" s="494">
        <f>Variety!F10</f>
        <v>27374.586172045791</v>
      </c>
      <c r="G49" s="332">
        <f>Variety!G10</f>
        <v>3.2500485455784885E-2</v>
      </c>
      <c r="H49" s="157">
        <f>Variety!H10</f>
        <v>0.19545905554788798</v>
      </c>
      <c r="I49" s="292">
        <f>Variety!I10</f>
        <v>1.0247750072519685E-2</v>
      </c>
      <c r="J49" s="510">
        <f>Variety!J10</f>
        <v>13.37519410256219</v>
      </c>
      <c r="K49" s="156">
        <f>Variety!K10</f>
        <v>0.33629440907683517</v>
      </c>
      <c r="L49" s="332">
        <f>Variety!L10</f>
        <v>2.5791624828961485E-2</v>
      </c>
      <c r="M49" s="529">
        <f>Variety!M10</f>
        <v>11631830.696879311</v>
      </c>
      <c r="N49" s="544">
        <f>Variety!N10</f>
        <v>649395.25807437487</v>
      </c>
      <c r="O49" s="353">
        <f>Variety!O10</f>
        <v>5.9130350612381061E-2</v>
      </c>
      <c r="P49" s="460">
        <f>Variety!P10</f>
        <v>1736014.8346677192</v>
      </c>
      <c r="Q49" s="156">
        <f>Variety!Q10</f>
        <v>90910.445591382217</v>
      </c>
      <c r="R49" s="332">
        <f>Variety!R10</f>
        <v>5.526120177846279E-2</v>
      </c>
    </row>
    <row r="50" spans="2:18">
      <c r="B50" s="739"/>
      <c r="C50" s="740"/>
      <c r="D50" s="103" t="s">
        <v>318</v>
      </c>
      <c r="E50" s="460">
        <f>Variety!E11</f>
        <v>68651.30956474111</v>
      </c>
      <c r="F50" s="494">
        <f>Variety!F11</f>
        <v>-16383.873507218756</v>
      </c>
      <c r="G50" s="332">
        <f>Variety!G11</f>
        <v>-0.192671702645176</v>
      </c>
      <c r="H50" s="157">
        <f>Variety!H11</f>
        <v>1.542967018522353E-2</v>
      </c>
      <c r="I50" s="292">
        <f>Variety!I11</f>
        <v>-3.2689013172245221E-3</v>
      </c>
      <c r="J50" s="510">
        <f>Variety!J11</f>
        <v>13.070529435467682</v>
      </c>
      <c r="K50" s="156">
        <f>Variety!K11</f>
        <v>0.83439750883903407</v>
      </c>
      <c r="L50" s="332">
        <f>Variety!L11</f>
        <v>6.8191280859206199E-2</v>
      </c>
      <c r="M50" s="529">
        <f>Variety!M11</f>
        <v>897308.96244935272</v>
      </c>
      <c r="N50" s="544">
        <f>Variety!N11</f>
        <v>-143192.75602416729</v>
      </c>
      <c r="O50" s="353">
        <f>Variety!O11</f>
        <v>-0.13761895197466839</v>
      </c>
      <c r="P50" s="460">
        <f>Variety!P11</f>
        <v>147320.69014227198</v>
      </c>
      <c r="Q50" s="156">
        <f>Variety!Q11</f>
        <v>-35856.38830704533</v>
      </c>
      <c r="R50" s="332">
        <f>Variety!R11</f>
        <v>-0.19574713501594754</v>
      </c>
    </row>
    <row r="51" spans="2:18">
      <c r="B51" s="739"/>
      <c r="C51" s="740"/>
      <c r="D51" s="103" t="s">
        <v>82</v>
      </c>
      <c r="E51" s="460">
        <f>Variety!E12</f>
        <v>5650535.837111203</v>
      </c>
      <c r="F51" s="494">
        <f>Variety!F12</f>
        <v>-220741.62394177727</v>
      </c>
      <c r="G51" s="332">
        <f>Variety!G12</f>
        <v>-3.7596864635688419E-2</v>
      </c>
      <c r="H51" s="157">
        <f>Variety!H12</f>
        <v>1.2699816637028865</v>
      </c>
      <c r="I51" s="292">
        <f>Variety!I12</f>
        <v>-2.1066317264088141E-2</v>
      </c>
      <c r="J51" s="510">
        <f>Variety!J12</f>
        <v>9.1339109698481735</v>
      </c>
      <c r="K51" s="156">
        <f>Variety!K12</f>
        <v>0.42736792198087947</v>
      </c>
      <c r="L51" s="332">
        <f>Variety!L12</f>
        <v>4.9085833450920012E-2</v>
      </c>
      <c r="M51" s="529">
        <f>Variety!M12</f>
        <v>51611491.268110253</v>
      </c>
      <c r="N51" s="544">
        <f>Variety!N12</f>
        <v>492961.30747949332</v>
      </c>
      <c r="O51" s="353">
        <f>Variety!O12</f>
        <v>9.6434953794475396E-3</v>
      </c>
      <c r="P51" s="460">
        <f>Variety!P12</f>
        <v>8339259.2844380634</v>
      </c>
      <c r="Q51" s="156">
        <f>Variety!Q12</f>
        <v>-322228.30360382143</v>
      </c>
      <c r="R51" s="332">
        <f>Variety!R12</f>
        <v>-3.7202420522854787E-2</v>
      </c>
    </row>
    <row r="52" spans="2:18">
      <c r="B52" s="739"/>
      <c r="C52" s="740"/>
      <c r="D52" s="103" t="s">
        <v>319</v>
      </c>
      <c r="E52" s="460">
        <f>Variety!E13</f>
        <v>75218189.601073802</v>
      </c>
      <c r="F52" s="494">
        <f>Variety!F13</f>
        <v>-3519715.7604760379</v>
      </c>
      <c r="G52" s="332">
        <f>Variety!G13</f>
        <v>-4.4701668711075775E-2</v>
      </c>
      <c r="H52" s="157">
        <f>Variety!H13</f>
        <v>16.905604056681415</v>
      </c>
      <c r="I52" s="292">
        <f>Variety!I13</f>
        <v>-0.40824534269043511</v>
      </c>
      <c r="J52" s="510">
        <f>Variety!J13</f>
        <v>4.7153735760374893</v>
      </c>
      <c r="K52" s="156">
        <f>Variety!K13</f>
        <v>-0.17170228941862131</v>
      </c>
      <c r="L52" s="332">
        <f>Variety!L13</f>
        <v>-3.5133952110767232E-2</v>
      </c>
      <c r="M52" s="529">
        <f>Variety!M13</f>
        <v>354681863.68228126</v>
      </c>
      <c r="N52" s="544">
        <f>Variety!N13</f>
        <v>-30116253.306716263</v>
      </c>
      <c r="O52" s="353">
        <f>Variety!O13</f>
        <v>-7.8265074534076717E-2</v>
      </c>
      <c r="P52" s="460">
        <f>Variety!P13</f>
        <v>102542835.14833993</v>
      </c>
      <c r="Q52" s="156">
        <f>Variety!Q13</f>
        <v>-4917337.6105537117</v>
      </c>
      <c r="R52" s="332">
        <f>Variety!R13</f>
        <v>-4.5759628747169885E-2</v>
      </c>
    </row>
    <row r="53" spans="2:18">
      <c r="B53" s="739"/>
      <c r="C53" s="740"/>
      <c r="D53" s="103" t="s">
        <v>91</v>
      </c>
      <c r="E53" s="460">
        <f>Variety!E14</f>
        <v>858590.1988319403</v>
      </c>
      <c r="F53" s="494">
        <f>Variety!F14</f>
        <v>-92618.789615134243</v>
      </c>
      <c r="G53" s="332">
        <f>Variety!G14</f>
        <v>-9.7369548374791851E-2</v>
      </c>
      <c r="H53" s="157">
        <f>Variety!H14</f>
        <v>0.19297175357957486</v>
      </c>
      <c r="I53" s="292">
        <f>Variety!I14</f>
        <v>-1.6191661394172413E-2</v>
      </c>
      <c r="J53" s="510">
        <f>Variety!J14</f>
        <v>5.3859776637516523</v>
      </c>
      <c r="K53" s="156">
        <f>Variety!K14</f>
        <v>-0.18389198633700854</v>
      </c>
      <c r="L53" s="332">
        <f>Variety!L14</f>
        <v>-3.3015491903671632E-2</v>
      </c>
      <c r="M53" s="529">
        <f>Variety!M14</f>
        <v>4624347.6332249204</v>
      </c>
      <c r="N53" s="544">
        <f>Variety!N14</f>
        <v>-673762.44241797552</v>
      </c>
      <c r="O53" s="353">
        <f>Variety!O14</f>
        <v>-0.12717033674243136</v>
      </c>
      <c r="P53" s="460">
        <f>Variety!P14</f>
        <v>1387471.5308265195</v>
      </c>
      <c r="Q53" s="156">
        <f>Variety!Q14</f>
        <v>-177687.21070345864</v>
      </c>
      <c r="R53" s="332">
        <f>Variety!R14</f>
        <v>-0.11352663853748493</v>
      </c>
    </row>
    <row r="54" spans="2:18">
      <c r="B54" s="739"/>
      <c r="C54" s="740"/>
      <c r="D54" s="103" t="s">
        <v>320</v>
      </c>
      <c r="E54" s="460">
        <f>Variety!E15</f>
        <v>27161360.492586341</v>
      </c>
      <c r="F54" s="494">
        <f>Variety!F15</f>
        <v>315108.66006886214</v>
      </c>
      <c r="G54" s="332">
        <f>Variety!G15</f>
        <v>1.1737529023965547E-2</v>
      </c>
      <c r="H54" s="157">
        <f>Variety!H15</f>
        <v>6.1046298583328147</v>
      </c>
      <c r="I54" s="292">
        <f>Variety!I15</f>
        <v>0.20134910643208759</v>
      </c>
      <c r="J54" s="510">
        <f>Variety!J15</f>
        <v>4.7036237759797332</v>
      </c>
      <c r="K54" s="156">
        <f>Variety!K15</f>
        <v>-0.27501318835455191</v>
      </c>
      <c r="L54" s="332">
        <f>Variety!L15</f>
        <v>-5.5238650724019019E-2</v>
      </c>
      <c r="M54" s="529">
        <f>Variety!M15</f>
        <v>127756821.00088571</v>
      </c>
      <c r="N54" s="544">
        <f>Variety!N15</f>
        <v>-5900920.7263128459</v>
      </c>
      <c r="O54" s="353">
        <f>Variety!O15</f>
        <v>-4.4149486966171325E-2</v>
      </c>
      <c r="P54" s="460">
        <f>Variety!P15</f>
        <v>38566530.690431185</v>
      </c>
      <c r="Q54" s="156">
        <f>Variety!Q15</f>
        <v>691712.50957451016</v>
      </c>
      <c r="R54" s="332">
        <f>Variety!R15</f>
        <v>1.8263124228649816E-2</v>
      </c>
    </row>
    <row r="55" spans="2:18">
      <c r="B55" s="739"/>
      <c r="C55" s="740"/>
      <c r="D55" s="103" t="s">
        <v>98</v>
      </c>
      <c r="E55" s="460">
        <f>Variety!E16</f>
        <v>542666.86407694698</v>
      </c>
      <c r="F55" s="494">
        <f>Variety!F16</f>
        <v>64939.036953618051</v>
      </c>
      <c r="G55" s="332">
        <f>Variety!G16</f>
        <v>0.13593312607442806</v>
      </c>
      <c r="H55" s="157">
        <f>Variety!H16</f>
        <v>0.12196665710011782</v>
      </c>
      <c r="I55" s="292">
        <f>Variety!I16</f>
        <v>1.691804532003352E-2</v>
      </c>
      <c r="J55" s="510">
        <f>Variety!J16</f>
        <v>7.5234390603820227</v>
      </c>
      <c r="K55" s="156">
        <f>Variety!K16</f>
        <v>0.20985423023059635</v>
      </c>
      <c r="L55" s="332">
        <f>Variety!L16</f>
        <v>2.8693757590045121E-2</v>
      </c>
      <c r="M55" s="529">
        <f>Variety!M16</f>
        <v>4082721.0819715247</v>
      </c>
      <c r="N55" s="544">
        <f>Variety!N16</f>
        <v>588818.09258114314</v>
      </c>
      <c r="O55" s="353">
        <f>Variety!O16</f>
        <v>0.16852731583250985</v>
      </c>
      <c r="P55" s="460">
        <f>Variety!P16</f>
        <v>712533.88393211458</v>
      </c>
      <c r="Q55" s="156">
        <f>Variety!Q16</f>
        <v>96143.590236605844</v>
      </c>
      <c r="R55" s="332">
        <f>Variety!R16</f>
        <v>0.15597842993306432</v>
      </c>
    </row>
    <row r="56" spans="2:18">
      <c r="B56" s="739"/>
      <c r="C56" s="740"/>
      <c r="D56" s="103" t="s">
        <v>321</v>
      </c>
      <c r="E56" s="460">
        <f>Variety!E17</f>
        <v>13743.074932716787</v>
      </c>
      <c r="F56" s="494">
        <f>Variety!F17</f>
        <v>658.78372455388308</v>
      </c>
      <c r="G56" s="332">
        <f>Variety!G17</f>
        <v>5.0349209909275584E-2</v>
      </c>
      <c r="H56" s="157">
        <f>Variety!H17</f>
        <v>3.0888138170570489E-3</v>
      </c>
      <c r="I56" s="292">
        <f>Variety!I17</f>
        <v>2.1168054261406447E-4</v>
      </c>
      <c r="J56" s="510">
        <f>Variety!J17</f>
        <v>7.7630678192313116</v>
      </c>
      <c r="K56" s="156">
        <f>Variety!K17</f>
        <v>-0.389162818184424</v>
      </c>
      <c r="L56" s="332">
        <f>Variety!L17</f>
        <v>-4.7736973534373527E-2</v>
      </c>
      <c r="M56" s="529">
        <f>Variety!M17</f>
        <v>106688.42274745821</v>
      </c>
      <c r="N56" s="544">
        <f>Variety!N17</f>
        <v>22.263091403234284</v>
      </c>
      <c r="O56" s="353">
        <f>Variety!O17</f>
        <v>2.0871747398632911E-4</v>
      </c>
      <c r="P56" s="460">
        <f>Variety!P17</f>
        <v>15544.821244359016</v>
      </c>
      <c r="Q56" s="156">
        <f>Variety!Q17</f>
        <v>612.72816753387451</v>
      </c>
      <c r="R56" s="332">
        <f>Variety!R17</f>
        <v>4.1034312094185836E-2</v>
      </c>
    </row>
    <row r="57" spans="2:18">
      <c r="B57" s="739"/>
      <c r="C57" s="740"/>
      <c r="D57" s="103" t="s">
        <v>112</v>
      </c>
      <c r="E57" s="460">
        <f>Variety!E18</f>
        <v>565644.66469843755</v>
      </c>
      <c r="F57" s="494">
        <f>Variety!F18</f>
        <v>-41762.023417542339</v>
      </c>
      <c r="G57" s="332">
        <f>Variety!G18</f>
        <v>-6.8754632167580251E-2</v>
      </c>
      <c r="H57" s="157">
        <f>Variety!H18</f>
        <v>0.127131014304944</v>
      </c>
      <c r="I57" s="292">
        <f>Variety!I18</f>
        <v>-6.4329644918155737E-3</v>
      </c>
      <c r="J57" s="510">
        <f>Variety!J18</f>
        <v>9.5108966413965579</v>
      </c>
      <c r="K57" s="156">
        <f>Variety!K18</f>
        <v>0.84508594843697082</v>
      </c>
      <c r="L57" s="332">
        <f>Variety!L18</f>
        <v>9.7519548762304342E-2</v>
      </c>
      <c r="M57" s="529">
        <f>Variety!M18</f>
        <v>5379787.9417042518</v>
      </c>
      <c r="N57" s="544">
        <f>Variety!N18</f>
        <v>116116.56885362417</v>
      </c>
      <c r="O57" s="353">
        <f>Variety!O18</f>
        <v>2.2059995890423404E-2</v>
      </c>
      <c r="P57" s="460">
        <f>Variety!P18</f>
        <v>527966.41784033144</v>
      </c>
      <c r="Q57" s="156">
        <f>Variety!Q18</f>
        <v>-12472.082877154113</v>
      </c>
      <c r="R57" s="332">
        <f>Variety!R18</f>
        <v>-2.3077709786767948E-2</v>
      </c>
    </row>
    <row r="58" spans="2:18">
      <c r="B58" s="739"/>
      <c r="C58" s="740"/>
      <c r="D58" s="103" t="s">
        <v>322</v>
      </c>
      <c r="E58" s="460">
        <f>Variety!E19</f>
        <v>64774.424848862742</v>
      </c>
      <c r="F58" s="494">
        <f>Variety!F19</f>
        <v>5836.2450550883732</v>
      </c>
      <c r="G58" s="332">
        <f>Variety!G19</f>
        <v>9.9023164195254892E-2</v>
      </c>
      <c r="H58" s="157">
        <f>Variety!H19</f>
        <v>1.4558324060999557E-2</v>
      </c>
      <c r="I58" s="292">
        <f>Variety!I19</f>
        <v>1.5982794149449232E-3</v>
      </c>
      <c r="J58" s="510">
        <f>Variety!J19</f>
        <v>8.9205191469104417</v>
      </c>
      <c r="K58" s="156">
        <f>Variety!K19</f>
        <v>-0.79127023697002663</v>
      </c>
      <c r="L58" s="332">
        <f>Variety!L19</f>
        <v>-8.1475226211491891E-2</v>
      </c>
      <c r="M58" s="529">
        <f>Variety!M19</f>
        <v>577821.49709439161</v>
      </c>
      <c r="N58" s="544">
        <f>Variety!N19</f>
        <v>5426.3082679753425</v>
      </c>
      <c r="O58" s="353">
        <f>Variety!O19</f>
        <v>9.4800032807769059E-3</v>
      </c>
      <c r="P58" s="460">
        <f>Variety!P19</f>
        <v>119701.13618722798</v>
      </c>
      <c r="Q58" s="156">
        <f>Variety!Q19</f>
        <v>13867.167640477783</v>
      </c>
      <c r="R58" s="332">
        <f>Variety!R19</f>
        <v>0.13102756922842043</v>
      </c>
    </row>
    <row r="59" spans="2:18">
      <c r="B59" s="739"/>
      <c r="C59" s="740"/>
      <c r="D59" s="103" t="s">
        <v>323</v>
      </c>
      <c r="E59" s="460">
        <f>Variety!E20</f>
        <v>7721.4387013853775</v>
      </c>
      <c r="F59" s="494">
        <f>Variety!F20</f>
        <v>-1947.4828376037476</v>
      </c>
      <c r="G59" s="332">
        <f>Variety!G20</f>
        <v>-0.20141675881334692</v>
      </c>
      <c r="H59" s="157">
        <f>Variety!H20</f>
        <v>1.735425780996117E-3</v>
      </c>
      <c r="I59" s="292">
        <f>Variety!I20</f>
        <v>-3.9069442263010346E-4</v>
      </c>
      <c r="J59" s="510">
        <f>Variety!J20</f>
        <v>23.825514835304759</v>
      </c>
      <c r="K59" s="156">
        <f>Variety!K20</f>
        <v>4.5056901734397456</v>
      </c>
      <c r="L59" s="332">
        <f>Variety!L20</f>
        <v>0.23321589363765971</v>
      </c>
      <c r="M59" s="529">
        <f>Variety!M20</f>
        <v>183967.25232975362</v>
      </c>
      <c r="N59" s="544">
        <f>Variety!N20</f>
        <v>-2834.6164728462754</v>
      </c>
      <c r="O59" s="353">
        <f>Variety!O20</f>
        <v>-1.5174454575942783E-2</v>
      </c>
      <c r="P59" s="460">
        <f>Variety!P20</f>
        <v>20399.437368750572</v>
      </c>
      <c r="Q59" s="156">
        <f>Variety!Q20</f>
        <v>-4783.7012529373169</v>
      </c>
      <c r="R59" s="332">
        <f>Variety!R20</f>
        <v>-0.18995651514293621</v>
      </c>
    </row>
    <row r="60" spans="2:18">
      <c r="B60" s="739"/>
      <c r="C60" s="740"/>
      <c r="D60" s="103" t="s">
        <v>102</v>
      </c>
      <c r="E60" s="460">
        <f>Variety!E21</f>
        <v>259193.29165446377</v>
      </c>
      <c r="F60" s="494">
        <f>Variety!F21</f>
        <v>77830.094314881426</v>
      </c>
      <c r="G60" s="332">
        <f>Variety!G21</f>
        <v>0.42913940345434726</v>
      </c>
      <c r="H60" s="157">
        <f>Variety!H21</f>
        <v>5.8254781005733725E-2</v>
      </c>
      <c r="I60" s="292">
        <f>Variety!I21</f>
        <v>1.8374432768028484E-2</v>
      </c>
      <c r="J60" s="510">
        <f>Variety!J21</f>
        <v>6.5044704596095091</v>
      </c>
      <c r="K60" s="156">
        <f>Variety!K21</f>
        <v>-5.1579084833700328E-2</v>
      </c>
      <c r="L60" s="332">
        <f>Variety!L21</f>
        <v>-7.8674031494191249E-3</v>
      </c>
      <c r="M60" s="529">
        <f>Variety!M21</f>
        <v>1685915.1088954115</v>
      </c>
      <c r="N60" s="544">
        <f>Variety!N21</f>
        <v>496889.00159847876</v>
      </c>
      <c r="O60" s="353">
        <f>Variety!O21</f>
        <v>0.41789578761065155</v>
      </c>
      <c r="P60" s="460">
        <f>Variety!P21</f>
        <v>308531.9104528809</v>
      </c>
      <c r="Q60" s="156">
        <f>Variety!Q21</f>
        <v>79516.837258624495</v>
      </c>
      <c r="R60" s="332">
        <f>Variety!R21</f>
        <v>0.34721224306129533</v>
      </c>
    </row>
    <row r="61" spans="2:18">
      <c r="B61" s="739"/>
      <c r="C61" s="740"/>
      <c r="D61" s="103" t="s">
        <v>90</v>
      </c>
      <c r="E61" s="460">
        <f>Variety!E22</f>
        <v>4433594.7716627941</v>
      </c>
      <c r="F61" s="494">
        <f>Variety!F22</f>
        <v>77346.804266026244</v>
      </c>
      <c r="G61" s="332">
        <f>Variety!G22</f>
        <v>1.7755372248069615E-2</v>
      </c>
      <c r="H61" s="157">
        <f>Variety!H22</f>
        <v>0.9964690476468745</v>
      </c>
      <c r="I61" s="292">
        <f>Variety!I22</f>
        <v>3.8564199816632727E-2</v>
      </c>
      <c r="J61" s="510">
        <f>Variety!J22</f>
        <v>9.5243271481670906</v>
      </c>
      <c r="K61" s="156">
        <f>Variety!K22</f>
        <v>-6.6842525884958093E-2</v>
      </c>
      <c r="L61" s="332">
        <f>Variety!L22</f>
        <v>-6.9691735373834402E-3</v>
      </c>
      <c r="M61" s="529">
        <f>Variety!M22</f>
        <v>42227007.04771962</v>
      </c>
      <c r="N61" s="544">
        <f>Variety!N22</f>
        <v>445493.65017285943</v>
      </c>
      <c r="O61" s="353">
        <f>Variety!O22</f>
        <v>1.0662458440268394E-2</v>
      </c>
      <c r="P61" s="460">
        <f>Variety!P22</f>
        <v>8038886.2930557653</v>
      </c>
      <c r="Q61" s="156">
        <f>Variety!Q22</f>
        <v>87182.808448256925</v>
      </c>
      <c r="R61" s="332">
        <f>Variety!R22</f>
        <v>1.0964041682014532E-2</v>
      </c>
    </row>
    <row r="62" spans="2:18">
      <c r="B62" s="739"/>
      <c r="C62" s="740"/>
      <c r="D62" s="103" t="s">
        <v>106</v>
      </c>
      <c r="E62" s="460">
        <f>Variety!E23</f>
        <v>139689.80052174936</v>
      </c>
      <c r="F62" s="494">
        <f>Variety!F23</f>
        <v>-6986.7474378439947</v>
      </c>
      <c r="G62" s="332">
        <f>Variety!G23</f>
        <v>-4.7633705149433381E-2</v>
      </c>
      <c r="H62" s="157">
        <f>Variety!H23</f>
        <v>3.1395869415391922E-2</v>
      </c>
      <c r="I62" s="292">
        <f>Variety!I23</f>
        <v>-8.5715598744379867E-4</v>
      </c>
      <c r="J62" s="510">
        <f>Variety!J23</f>
        <v>13.632504704263738</v>
      </c>
      <c r="K62" s="156">
        <f>Variety!K23</f>
        <v>0.47047665539643191</v>
      </c>
      <c r="L62" s="332">
        <f>Variety!L23</f>
        <v>3.5744997172903005E-2</v>
      </c>
      <c r="M62" s="529">
        <f>Variety!M23</f>
        <v>1904321.8627504113</v>
      </c>
      <c r="N62" s="544">
        <f>Variety!N23</f>
        <v>-26238.975604787236</v>
      </c>
      <c r="O62" s="353">
        <f>Variety!O23</f>
        <v>-1.3591374632431864E-2</v>
      </c>
      <c r="P62" s="460">
        <f>Variety!P23</f>
        <v>300110.58548316272</v>
      </c>
      <c r="Q62" s="156">
        <f>Variety!Q23</f>
        <v>-4663.3897750068572</v>
      </c>
      <c r="R62" s="332">
        <f>Variety!R23</f>
        <v>-1.530114167739082E-2</v>
      </c>
    </row>
    <row r="63" spans="2:18">
      <c r="B63" s="739"/>
      <c r="C63" s="740"/>
      <c r="D63" s="103" t="s">
        <v>324</v>
      </c>
      <c r="E63" s="460">
        <f>Variety!E24</f>
        <v>1400072.4704366785</v>
      </c>
      <c r="F63" s="494">
        <f>Variety!F24</f>
        <v>-7545.8120728081558</v>
      </c>
      <c r="G63" s="332">
        <f>Variety!G24</f>
        <v>-5.3606948464434293E-3</v>
      </c>
      <c r="H63" s="157">
        <f>Variety!H24</f>
        <v>0.31467216854584318</v>
      </c>
      <c r="I63" s="292">
        <f>Variety!I24</f>
        <v>5.1479204309959337E-3</v>
      </c>
      <c r="J63" s="510">
        <f>Variety!J24</f>
        <v>13.481782252053437</v>
      </c>
      <c r="K63" s="156">
        <f>Variety!K24</f>
        <v>-0.24740001562931013</v>
      </c>
      <c r="L63" s="332">
        <f>Variety!L24</f>
        <v>-1.8020011010536831E-2</v>
      </c>
      <c r="M63" s="529">
        <f>Variety!M24</f>
        <v>18875472.183521822</v>
      </c>
      <c r="N63" s="544">
        <f>Variety!N24</f>
        <v>-449975.78037346527</v>
      </c>
      <c r="O63" s="353">
        <f>Variety!O24</f>
        <v>-2.3284106076823224E-2</v>
      </c>
      <c r="P63" s="460">
        <f>Variety!P24</f>
        <v>3851675.3878797237</v>
      </c>
      <c r="Q63" s="156">
        <f>Variety!Q24</f>
        <v>-30648.16981828073</v>
      </c>
      <c r="R63" s="332">
        <f>Variety!R24</f>
        <v>-7.8942853069292711E-3</v>
      </c>
    </row>
    <row r="64" spans="2:18">
      <c r="B64" s="739"/>
      <c r="C64" s="740"/>
      <c r="D64" s="103" t="s">
        <v>103</v>
      </c>
      <c r="E64" s="460">
        <f>Variety!E25</f>
        <v>164100.62836677616</v>
      </c>
      <c r="F64" s="494">
        <f>Variety!F25</f>
        <v>-25560.657856506237</v>
      </c>
      <c r="G64" s="332">
        <f>Variety!G25</f>
        <v>-0.13477003328140705</v>
      </c>
      <c r="H64" s="157">
        <f>Variety!H25</f>
        <v>3.6882305507945065E-2</v>
      </c>
      <c r="I64" s="292">
        <f>Variety!I25</f>
        <v>-4.8227275569126191E-3</v>
      </c>
      <c r="J64" s="510">
        <f>Variety!J25</f>
        <v>13.423558481465742</v>
      </c>
      <c r="K64" s="156">
        <f>Variety!K25</f>
        <v>0.2613052592369236</v>
      </c>
      <c r="L64" s="332">
        <f>Variety!L25</f>
        <v>1.9852623621890456E-2</v>
      </c>
      <c r="M64" s="529">
        <f>Variety!M25</f>
        <v>2202814.3817266957</v>
      </c>
      <c r="N64" s="544">
        <f>Variety!N25</f>
        <v>-293555.49399776524</v>
      </c>
      <c r="O64" s="353">
        <f>Variety!O25</f>
        <v>-0.11759294840576208</v>
      </c>
      <c r="P64" s="460">
        <f>Variety!P25</f>
        <v>463549.52907252789</v>
      </c>
      <c r="Q64" s="156">
        <f>Variety!Q25</f>
        <v>-41561.751096186053</v>
      </c>
      <c r="R64" s="332">
        <f>Variety!R25</f>
        <v>-8.2282365743849298E-2</v>
      </c>
    </row>
    <row r="65" spans="2:18">
      <c r="B65" s="739"/>
      <c r="C65" s="740"/>
      <c r="D65" s="103" t="s">
        <v>93</v>
      </c>
      <c r="E65" s="460">
        <f>Variety!E26</f>
        <v>3799271.3263709191</v>
      </c>
      <c r="F65" s="494">
        <f>Variety!F26</f>
        <v>304522.07283572946</v>
      </c>
      <c r="G65" s="332">
        <f>Variety!G26</f>
        <v>8.7137030654683895E-2</v>
      </c>
      <c r="H65" s="157">
        <f>Variety!H26</f>
        <v>0.85390218892761915</v>
      </c>
      <c r="I65" s="292">
        <f>Variety!I26</f>
        <v>8.5434168519456399E-2</v>
      </c>
      <c r="J65" s="510">
        <f>Variety!J26</f>
        <v>7.8997818670723161</v>
      </c>
      <c r="K65" s="156">
        <f>Variety!K26</f>
        <v>-0.42080124383358442</v>
      </c>
      <c r="L65" s="332">
        <f>Variety!L26</f>
        <v>-5.0573528107908029E-2</v>
      </c>
      <c r="M65" s="529">
        <f>Variety!M26</f>
        <v>30013414.732152775</v>
      </c>
      <c r="N65" s="544">
        <f>Variety!N26</f>
        <v>935063.11633687466</v>
      </c>
      <c r="O65" s="353">
        <f>Variety!O26</f>
        <v>3.2156675477721643E-2</v>
      </c>
      <c r="P65" s="460">
        <f>Variety!P26</f>
        <v>6934687.3292170009</v>
      </c>
      <c r="Q65" s="156">
        <f>Variety!Q26</f>
        <v>614432.56132420152</v>
      </c>
      <c r="R65" s="332">
        <f>Variety!R26</f>
        <v>9.7216423053948509E-2</v>
      </c>
    </row>
    <row r="66" spans="2:18">
      <c r="B66" s="739"/>
      <c r="C66" s="740"/>
      <c r="D66" s="103" t="s">
        <v>101</v>
      </c>
      <c r="E66" s="460">
        <f>Variety!E27</f>
        <v>627093.10856513889</v>
      </c>
      <c r="F66" s="494">
        <f>Variety!F27</f>
        <v>-28598.797253754572</v>
      </c>
      <c r="G66" s="332">
        <f>Variety!G27</f>
        <v>-4.3616212126391191E-2</v>
      </c>
      <c r="H66" s="157">
        <f>Variety!H27</f>
        <v>0.14094181016986917</v>
      </c>
      <c r="I66" s="292">
        <f>Variety!I27</f>
        <v>-3.2397102503989028E-3</v>
      </c>
      <c r="J66" s="510">
        <f>Variety!J27</f>
        <v>18.934067976592051</v>
      </c>
      <c r="K66" s="156">
        <f>Variety!K27</f>
        <v>2.4913155290174451</v>
      </c>
      <c r="L66" s="332">
        <f>Variety!L27</f>
        <v>0.15151450689053753</v>
      </c>
      <c r="M66" s="529">
        <f>Variety!M27</f>
        <v>11873423.545224758</v>
      </c>
      <c r="N66" s="544">
        <f>Variety!N27</f>
        <v>1092043.8559662905</v>
      </c>
      <c r="O66" s="353">
        <f>Variety!O27</f>
        <v>0.1012898058913831</v>
      </c>
      <c r="P66" s="460">
        <f>Variety!P27</f>
        <v>1272407.7593776314</v>
      </c>
      <c r="Q66" s="156">
        <f>Variety!Q27</f>
        <v>-11672.743718435289</v>
      </c>
      <c r="R66" s="332">
        <f>Variety!R27</f>
        <v>-9.0903519602477841E-3</v>
      </c>
    </row>
    <row r="67" spans="2:18">
      <c r="B67" s="739"/>
      <c r="C67" s="740"/>
      <c r="D67" s="103" t="s">
        <v>94</v>
      </c>
      <c r="E67" s="460">
        <f>Variety!E28</f>
        <v>2351477.6356363916</v>
      </c>
      <c r="F67" s="494">
        <f>Variety!F28</f>
        <v>-102588.72015713714</v>
      </c>
      <c r="G67" s="332">
        <f>Variety!G28</f>
        <v>-4.1803564078431291E-2</v>
      </c>
      <c r="H67" s="157">
        <f>Variety!H28</f>
        <v>0.52850447567329772</v>
      </c>
      <c r="I67" s="292">
        <f>Variety!I28</f>
        <v>-1.112551708776599E-2</v>
      </c>
      <c r="J67" s="510">
        <f>Variety!J28</f>
        <v>7.1504543458788872</v>
      </c>
      <c r="K67" s="156">
        <f>Variety!K28</f>
        <v>-6.2637246539316571E-2</v>
      </c>
      <c r="L67" s="332">
        <f>Variety!L28</f>
        <v>-8.6838279726207251E-3</v>
      </c>
      <c r="M67" s="529">
        <f>Variety!M28</f>
        <v>16814133.478973247</v>
      </c>
      <c r="N67" s="544">
        <f>Variety!N28</f>
        <v>-887271.91923743486</v>
      </c>
      <c r="O67" s="353">
        <f>Variety!O28</f>
        <v>-5.0124377091952443E-2</v>
      </c>
      <c r="P67" s="460">
        <f>Variety!P28</f>
        <v>3668961.8365013599</v>
      </c>
      <c r="Q67" s="156">
        <f>Variety!Q28</f>
        <v>-209533.74295261689</v>
      </c>
      <c r="R67" s="332">
        <f>Variety!R28</f>
        <v>-5.4024489305236109E-2</v>
      </c>
    </row>
    <row r="68" spans="2:18">
      <c r="B68" s="739"/>
      <c r="C68" s="740"/>
      <c r="D68" s="103" t="s">
        <v>107</v>
      </c>
      <c r="E68" s="460">
        <f>Variety!E29</f>
        <v>526243.00612799346</v>
      </c>
      <c r="F68" s="494">
        <f>Variety!F29</f>
        <v>-54190.891024897224</v>
      </c>
      <c r="G68" s="332">
        <f>Variety!G29</f>
        <v>-9.3362726213460506E-2</v>
      </c>
      <c r="H68" s="157">
        <f>Variety!H29</f>
        <v>0.11827532603989481</v>
      </c>
      <c r="I68" s="292">
        <f>Variety!I29</f>
        <v>-9.3575470401039001E-3</v>
      </c>
      <c r="J68" s="510">
        <f>Variety!J29</f>
        <v>9.7232597276983324</v>
      </c>
      <c r="K68" s="156">
        <f>Variety!K29</f>
        <v>1.2219774463240274</v>
      </c>
      <c r="L68" s="332">
        <f>Variety!L29</f>
        <v>0.14374036832082282</v>
      </c>
      <c r="M68" s="529">
        <f>Variety!M29</f>
        <v>5116797.4284672253</v>
      </c>
      <c r="N68" s="544">
        <f>Variety!N29</f>
        <v>182365.02309232019</v>
      </c>
      <c r="O68" s="353">
        <f>Variety!O29</f>
        <v>3.695764945400333E-2</v>
      </c>
      <c r="P68" s="460">
        <f>Variety!P29</f>
        <v>527839.45224379434</v>
      </c>
      <c r="Q68" s="156">
        <f>Variety!Q29</f>
        <v>-5231.5976698789746</v>
      </c>
      <c r="R68" s="332">
        <f>Variety!R29</f>
        <v>-9.8140720092118883E-3</v>
      </c>
    </row>
    <row r="69" spans="2:18">
      <c r="B69" s="739"/>
      <c r="C69" s="740"/>
      <c r="D69" s="103" t="s">
        <v>325</v>
      </c>
      <c r="E69" s="460">
        <f>Variety!E30</f>
        <v>402925.45139019488</v>
      </c>
      <c r="F69" s="494">
        <f>Variety!F30</f>
        <v>1510.1471911626868</v>
      </c>
      <c r="G69" s="332">
        <f>Variety!G30</f>
        <v>3.7620568407972714E-3</v>
      </c>
      <c r="H69" s="157">
        <f>Variety!H30</f>
        <v>9.0559187633851623E-2</v>
      </c>
      <c r="I69" s="292">
        <f>Variety!I30</f>
        <v>2.2911026296624643E-3</v>
      </c>
      <c r="J69" s="510">
        <f>Variety!J30</f>
        <v>15.169396441917439</v>
      </c>
      <c r="K69" s="156">
        <f>Variety!K30</f>
        <v>0.23670200241291717</v>
      </c>
      <c r="L69" s="332">
        <f>Variety!L30</f>
        <v>1.585125868421447E-2</v>
      </c>
      <c r="M69" s="529">
        <f>Variety!M30</f>
        <v>6112135.9086763998</v>
      </c>
      <c r="N69" s="544">
        <f>Variety!N30</f>
        <v>117923.82773149572</v>
      </c>
      <c r="O69" s="353">
        <f>Variety!O30</f>
        <v>1.967294886117988E-2</v>
      </c>
      <c r="P69" s="460">
        <f>Variety!P30</f>
        <v>452128.30656620511</v>
      </c>
      <c r="Q69" s="156">
        <f>Variety!Q30</f>
        <v>-22977.532715226233</v>
      </c>
      <c r="R69" s="332">
        <f>Variety!R30</f>
        <v>-4.8362976868434944E-2</v>
      </c>
    </row>
    <row r="70" spans="2:18">
      <c r="B70" s="739"/>
      <c r="C70" s="740"/>
      <c r="D70" s="103" t="s">
        <v>326</v>
      </c>
      <c r="E70" s="460">
        <f>Variety!E31</f>
        <v>33850.316330432361</v>
      </c>
      <c r="F70" s="494">
        <f>Variety!F31</f>
        <v>713.10231756579742</v>
      </c>
      <c r="G70" s="332">
        <f>Variety!G31</f>
        <v>2.1519682291001079E-2</v>
      </c>
      <c r="H70" s="157">
        <f>Variety!H31</f>
        <v>7.6080007789437274E-3</v>
      </c>
      <c r="I70" s="292">
        <f>Variety!I31</f>
        <v>3.2138665961896091E-4</v>
      </c>
      <c r="J70" s="510">
        <f>Variety!J31</f>
        <v>5.8036625172193599</v>
      </c>
      <c r="K70" s="156">
        <f>Variety!K31</f>
        <v>-0.34621239864762465</v>
      </c>
      <c r="L70" s="332">
        <f>Variety!L31</f>
        <v>-5.6295843961700648E-2</v>
      </c>
      <c r="M70" s="529">
        <f>Variety!M31</f>
        <v>196455.81208294869</v>
      </c>
      <c r="N70" s="544">
        <f>Variety!N31</f>
        <v>-7333.9091564953269</v>
      </c>
      <c r="O70" s="353">
        <f>Variety!O31</f>
        <v>-3.5987630347059082E-2</v>
      </c>
      <c r="P70" s="460">
        <f>Variety!P31</f>
        <v>36427.030761599541</v>
      </c>
      <c r="Q70" s="156">
        <f>Variety!Q31</f>
        <v>-225.78215754032135</v>
      </c>
      <c r="R70" s="332">
        <f>Variety!R31</f>
        <v>-6.1600226437851201E-3</v>
      </c>
    </row>
    <row r="71" spans="2:18">
      <c r="B71" s="739"/>
      <c r="C71" s="740"/>
      <c r="D71" s="103" t="s">
        <v>327</v>
      </c>
      <c r="E71" s="460">
        <f>Variety!E32</f>
        <v>3278.8960996866226</v>
      </c>
      <c r="F71" s="494">
        <f>Variety!F32</f>
        <v>-325.04229216277599</v>
      </c>
      <c r="G71" s="332">
        <f>Variety!G32</f>
        <v>-9.0190857007402161E-2</v>
      </c>
      <c r="H71" s="157">
        <f>Variety!H32</f>
        <v>7.3694567096450967E-4</v>
      </c>
      <c r="I71" s="292">
        <f>Variety!I32</f>
        <v>-5.5532186740424512E-5</v>
      </c>
      <c r="J71" s="510">
        <f>Variety!J32</f>
        <v>8.8560615670013689</v>
      </c>
      <c r="K71" s="156">
        <f>Variety!K32</f>
        <v>0.25858606751255309</v>
      </c>
      <c r="L71" s="332">
        <f>Variety!L32</f>
        <v>3.0076976378464581E-2</v>
      </c>
      <c r="M71" s="529">
        <f>Variety!M32</f>
        <v>29038.10573062539</v>
      </c>
      <c r="N71" s="544">
        <f>Variety!N32</f>
        <v>-1946.6662949669371</v>
      </c>
      <c r="O71" s="353">
        <f>Variety!O32</f>
        <v>-6.2826548904702587E-2</v>
      </c>
      <c r="P71" s="460">
        <f>Variety!P32</f>
        <v>4497.8902006149292</v>
      </c>
      <c r="Q71" s="156">
        <f>Variety!Q32</f>
        <v>-525.53993117809296</v>
      </c>
      <c r="R71" s="332">
        <f>Variety!R32</f>
        <v>-0.10461774472625361</v>
      </c>
    </row>
    <row r="72" spans="2:18">
      <c r="B72" s="739"/>
      <c r="C72" s="740"/>
      <c r="D72" s="103" t="s">
        <v>85</v>
      </c>
      <c r="E72" s="460">
        <f>Variety!E33</f>
        <v>6709330.0989555391</v>
      </c>
      <c r="F72" s="494">
        <f>Variety!F33</f>
        <v>-82029.192337947898</v>
      </c>
      <c r="G72" s="332">
        <f>Variety!G33</f>
        <v>-1.2078464534060097E-2</v>
      </c>
      <c r="H72" s="157">
        <f>Variety!H33</f>
        <v>1.5079501213746076</v>
      </c>
      <c r="I72" s="292">
        <f>Variety!I33</f>
        <v>1.4583344006659171E-2</v>
      </c>
      <c r="J72" s="510">
        <f>Variety!J33</f>
        <v>4.5582596842912348</v>
      </c>
      <c r="K72" s="156">
        <f>Variety!K33</f>
        <v>-0.28125684078748137</v>
      </c>
      <c r="L72" s="332">
        <f>Variety!L33</f>
        <v>-5.8116722885434645E-2</v>
      </c>
      <c r="M72" s="529">
        <f>Variety!M33</f>
        <v>30582868.898670755</v>
      </c>
      <c r="N72" s="544">
        <f>Variety!N33</f>
        <v>-2284026.6192909516</v>
      </c>
      <c r="O72" s="353">
        <f>Variety!O33</f>
        <v>-6.9493226643287151E-2</v>
      </c>
      <c r="P72" s="460">
        <f>Variety!P33</f>
        <v>8290022.0513060186</v>
      </c>
      <c r="Q72" s="156">
        <f>Variety!Q33</f>
        <v>-338842.93714574724</v>
      </c>
      <c r="R72" s="332">
        <f>Variety!R33</f>
        <v>-3.9268540833496589E-2</v>
      </c>
    </row>
    <row r="73" spans="2:18">
      <c r="B73" s="739"/>
      <c r="C73" s="740"/>
      <c r="D73" s="103" t="s">
        <v>84</v>
      </c>
      <c r="E73" s="460">
        <f>Variety!E34</f>
        <v>68686744.975334495</v>
      </c>
      <c r="F73" s="494">
        <f>Variety!F34</f>
        <v>-25477.657427832484</v>
      </c>
      <c r="G73" s="332">
        <f>Variety!G34</f>
        <v>-3.7078785187898448E-4</v>
      </c>
      <c r="H73" s="157">
        <f>Variety!H34</f>
        <v>15.437634442596046</v>
      </c>
      <c r="I73" s="292">
        <f>Variety!I34</f>
        <v>0.32835424144008307</v>
      </c>
      <c r="J73" s="510">
        <f>Variety!J34</f>
        <v>4.6996612703086873</v>
      </c>
      <c r="K73" s="156">
        <f>Variety!K34</f>
        <v>-0.15584980716546948</v>
      </c>
      <c r="L73" s="332">
        <f>Variety!L34</f>
        <v>-3.2097508311430475E-2</v>
      </c>
      <c r="M73" s="529">
        <f>Variety!M34</f>
        <v>322804435.14414936</v>
      </c>
      <c r="N73" s="544">
        <f>Variety!N34</f>
        <v>-10828523.007098615</v>
      </c>
      <c r="O73" s="353">
        <f>Variety!O34</f>
        <v>-3.2456394797152059E-2</v>
      </c>
      <c r="P73" s="460">
        <f>Variety!P34</f>
        <v>71182000.191502407</v>
      </c>
      <c r="Q73" s="156">
        <f>Variety!Q34</f>
        <v>-742859.35453820229</v>
      </c>
      <c r="R73" s="332">
        <f>Variety!R34</f>
        <v>-1.032826979749168E-2</v>
      </c>
    </row>
    <row r="74" spans="2:18">
      <c r="B74" s="739"/>
      <c r="C74" s="740"/>
      <c r="D74" s="103" t="s">
        <v>89</v>
      </c>
      <c r="E74" s="460">
        <f>Variety!E35</f>
        <v>3721056.775184501</v>
      </c>
      <c r="F74" s="494">
        <f>Variety!F35</f>
        <v>-16509.821231595706</v>
      </c>
      <c r="G74" s="332">
        <f>Variety!G35</f>
        <v>-4.4172647645734945E-3</v>
      </c>
      <c r="H74" s="157">
        <f>Variety!H35</f>
        <v>0.83632314001881958</v>
      </c>
      <c r="I74" s="292">
        <f>Variety!I35</f>
        <v>1.4461485542145547E-2</v>
      </c>
      <c r="J74" s="510">
        <f>Variety!J35</f>
        <v>5.7671237022274786</v>
      </c>
      <c r="K74" s="156">
        <f>Variety!K35</f>
        <v>-0.37211901304776962</v>
      </c>
      <c r="L74" s="332">
        <f>Variety!L35</f>
        <v>-6.0613178254361612E-2</v>
      </c>
      <c r="M74" s="529">
        <f>Variety!M35</f>
        <v>21459794.725500681</v>
      </c>
      <c r="N74" s="544">
        <f>Variety!N35</f>
        <v>-1486033.7744029462</v>
      </c>
      <c r="O74" s="353">
        <f>Variety!O35</f>
        <v>-6.4762698562363427E-2</v>
      </c>
      <c r="P74" s="460">
        <f>Variety!P35</f>
        <v>6093616.9972076733</v>
      </c>
      <c r="Q74" s="156">
        <f>Variety!Q35</f>
        <v>-46968.588731270283</v>
      </c>
      <c r="R74" s="332">
        <f>Variety!R35</f>
        <v>-7.6488777941344207E-3</v>
      </c>
    </row>
    <row r="75" spans="2:18">
      <c r="B75" s="739"/>
      <c r="C75" s="740"/>
      <c r="D75" s="103" t="s">
        <v>105</v>
      </c>
      <c r="E75" s="460">
        <f>Variety!E36</f>
        <v>435193.96984528512</v>
      </c>
      <c r="F75" s="494">
        <f>Variety!F36</f>
        <v>-42101.900544257835</v>
      </c>
      <c r="G75" s="332">
        <f>Variety!G36</f>
        <v>-8.8209228606768691E-2</v>
      </c>
      <c r="H75" s="157">
        <f>Variety!H36</f>
        <v>9.7811672696184002E-2</v>
      </c>
      <c r="I75" s="292">
        <f>Variety!I36</f>
        <v>-7.1419551774644791E-3</v>
      </c>
      <c r="J75" s="510">
        <f>Variety!J36</f>
        <v>6.635491373894868</v>
      </c>
      <c r="K75" s="156">
        <f>Variety!K36</f>
        <v>1.2054249905941479</v>
      </c>
      <c r="L75" s="332">
        <f>Variety!L36</f>
        <v>0.22199083869420733</v>
      </c>
      <c r="M75" s="529">
        <f>Variety!M36</f>
        <v>2887725.8328794525</v>
      </c>
      <c r="N75" s="544">
        <f>Variety!N36</f>
        <v>295977.57218893757</v>
      </c>
      <c r="O75" s="353">
        <f>Variety!O36</f>
        <v>0.11419996944845283</v>
      </c>
      <c r="P75" s="460">
        <f>Variety!P36</f>
        <v>494089.28834390128</v>
      </c>
      <c r="Q75" s="156">
        <f>Variety!Q36</f>
        <v>28494.123560760403</v>
      </c>
      <c r="R75" s="332">
        <f>Variety!R36</f>
        <v>6.119935453803959E-2</v>
      </c>
    </row>
    <row r="76" spans="2:18">
      <c r="B76" s="739"/>
      <c r="C76" s="740"/>
      <c r="D76" s="103" t="s">
        <v>100</v>
      </c>
      <c r="E76" s="460">
        <f>Variety!E37</f>
        <v>1614110.9341403006</v>
      </c>
      <c r="F76" s="494">
        <f>Variety!F37</f>
        <v>183656.9324993887</v>
      </c>
      <c r="G76" s="332">
        <f>Variety!G37</f>
        <v>0.12839065939115199</v>
      </c>
      <c r="H76" s="157">
        <f>Variety!H37</f>
        <v>0.36277821230287288</v>
      </c>
      <c r="I76" s="292">
        <f>Variety!I37</f>
        <v>4.8232568201526271E-2</v>
      </c>
      <c r="J76" s="510">
        <f>Variety!J37</f>
        <v>4.017756188084614</v>
      </c>
      <c r="K76" s="156">
        <f>Variety!K37</f>
        <v>5.6209053791807406E-2</v>
      </c>
      <c r="L76" s="332">
        <f>Variety!L37</f>
        <v>1.4188662127793043E-2</v>
      </c>
      <c r="M76" s="529">
        <f>Variety!M37</f>
        <v>6485104.1938972296</v>
      </c>
      <c r="N76" s="544">
        <f>Variety!N37</f>
        <v>818293.24295899738</v>
      </c>
      <c r="O76" s="353">
        <f>Variety!O37</f>
        <v>0.14440101320541066</v>
      </c>
      <c r="P76" s="460">
        <f>Variety!P37</f>
        <v>1159527.5177680713</v>
      </c>
      <c r="Q76" s="156">
        <f>Variety!Q37</f>
        <v>136806.45011916792</v>
      </c>
      <c r="R76" s="332">
        <f>Variety!R37</f>
        <v>0.13376711837340688</v>
      </c>
    </row>
    <row r="77" spans="2:18">
      <c r="B77" s="739"/>
      <c r="C77" s="740"/>
      <c r="D77" s="103" t="s">
        <v>86</v>
      </c>
      <c r="E77" s="460">
        <f>Variety!E38</f>
        <v>15871480.563367866</v>
      </c>
      <c r="F77" s="494">
        <f>Variety!F38</f>
        <v>83318.328043201938</v>
      </c>
      <c r="G77" s="332">
        <f>Variety!G38</f>
        <v>5.2772657641422189E-3</v>
      </c>
      <c r="H77" s="157">
        <f>Variety!H38</f>
        <v>3.5671819226260872</v>
      </c>
      <c r="I77" s="292">
        <f>Variety!I38</f>
        <v>9.5488562483077022E-2</v>
      </c>
      <c r="J77" s="510">
        <f>Variety!J38</f>
        <v>9.4376720848304902</v>
      </c>
      <c r="K77" s="156">
        <f>Variety!K38</f>
        <v>0.34396386197594886</v>
      </c>
      <c r="L77" s="332">
        <f>Variety!L38</f>
        <v>3.7824378520468695E-2</v>
      </c>
      <c r="M77" s="529">
        <f>Variety!M38</f>
        <v>149789829.05782661</v>
      </c>
      <c r="N77" s="544">
        <f>Variety!N38</f>
        <v>6216888.3146931827</v>
      </c>
      <c r="O77" s="353">
        <f>Variety!O38</f>
        <v>4.330125358242698E-2</v>
      </c>
      <c r="P77" s="460">
        <f>Variety!P38</f>
        <v>32048715.128021717</v>
      </c>
      <c r="Q77" s="156">
        <f>Variety!Q38</f>
        <v>48442.821514882147</v>
      </c>
      <c r="R77" s="332">
        <f>Variety!R38</f>
        <v>1.5138252903251681E-3</v>
      </c>
    </row>
    <row r="78" spans="2:18">
      <c r="B78" s="739"/>
      <c r="C78" s="740"/>
      <c r="D78" s="103" t="s">
        <v>328</v>
      </c>
      <c r="E78" s="460">
        <f>Variety!E39</f>
        <v>178603.69280417115</v>
      </c>
      <c r="F78" s="494">
        <f>Variety!F39</f>
        <v>32813.316631522292</v>
      </c>
      <c r="G78" s="332">
        <f>Variety!G39</f>
        <v>0.22507189769963887</v>
      </c>
      <c r="H78" s="157">
        <f>Variety!H39</f>
        <v>4.0141930158411741E-2</v>
      </c>
      <c r="I78" s="292">
        <f>Variety!I39</f>
        <v>8.0837669987443711E-3</v>
      </c>
      <c r="J78" s="510">
        <f>Variety!J39</f>
        <v>22.380715752635105</v>
      </c>
      <c r="K78" s="156">
        <f>Variety!K39</f>
        <v>0.30881203836441173</v>
      </c>
      <c r="L78" s="332">
        <f>Variety!L39</f>
        <v>1.3991182743550474E-2</v>
      </c>
      <c r="M78" s="529">
        <f>Variety!M39</f>
        <v>3997278.4810211142</v>
      </c>
      <c r="N78" s="544">
        <f>Variety!N39</f>
        <v>779407.33567110449</v>
      </c>
      <c r="O78" s="353">
        <f>Variety!O39</f>
        <v>0.24221210249434269</v>
      </c>
      <c r="P78" s="460">
        <f>Variety!P39</f>
        <v>455452.89813515381</v>
      </c>
      <c r="Q78" s="156">
        <f>Variety!Q39</f>
        <v>102450.76301171666</v>
      </c>
      <c r="R78" s="332">
        <f>Variety!R39</f>
        <v>0.2902270349608278</v>
      </c>
    </row>
    <row r="79" spans="2:18">
      <c r="B79" s="739"/>
      <c r="C79" s="740"/>
      <c r="D79" s="103" t="s">
        <v>97</v>
      </c>
      <c r="E79" s="460">
        <f>Variety!E40</f>
        <v>468859.14139231737</v>
      </c>
      <c r="F79" s="494">
        <f>Variety!F40</f>
        <v>-40734.608384175575</v>
      </c>
      <c r="G79" s="332">
        <f>Variety!G40</f>
        <v>-7.9935455256352164E-2</v>
      </c>
      <c r="H79" s="157">
        <f>Variety!H40</f>
        <v>0.1053780614073829</v>
      </c>
      <c r="I79" s="292">
        <f>Variety!I40</f>
        <v>-6.6776174677112415E-3</v>
      </c>
      <c r="J79" s="510">
        <f>Variety!J40</f>
        <v>14.82199924531842</v>
      </c>
      <c r="K79" s="156">
        <f>Variety!K40</f>
        <v>1.1239635514705935</v>
      </c>
      <c r="L79" s="332">
        <f>Variety!L40</f>
        <v>8.2052899889536512E-2</v>
      </c>
      <c r="M79" s="529">
        <f>Variety!M40</f>
        <v>6949429.83987757</v>
      </c>
      <c r="N79" s="544">
        <f>Variety!N40</f>
        <v>-31003.533922588453</v>
      </c>
      <c r="O79" s="353">
        <f>Variety!O40</f>
        <v>-4.4414912745897438E-3</v>
      </c>
      <c r="P79" s="460">
        <f>Variety!P40</f>
        <v>562990.96102676552</v>
      </c>
      <c r="Q79" s="156">
        <f>Variety!Q40</f>
        <v>-53437.851702770218</v>
      </c>
      <c r="R79" s="332">
        <f>Variety!R40</f>
        <v>-8.668941262844021E-2</v>
      </c>
    </row>
    <row r="80" spans="2:18">
      <c r="B80" s="739"/>
      <c r="C80" s="740"/>
      <c r="D80" s="103" t="s">
        <v>88</v>
      </c>
      <c r="E80" s="460">
        <f>Variety!E41</f>
        <v>7183267.7449645307</v>
      </c>
      <c r="F80" s="494">
        <f>Variety!F41</f>
        <v>67993.879768984392</v>
      </c>
      <c r="G80" s="332">
        <f>Variety!G41</f>
        <v>9.5560453549901059E-3</v>
      </c>
      <c r="H80" s="157">
        <f>Variety!H41</f>
        <v>1.6144695980261603</v>
      </c>
      <c r="I80" s="292">
        <f>Variety!I41</f>
        <v>4.9876539935476139E-2</v>
      </c>
      <c r="J80" s="510">
        <f>Variety!J41</f>
        <v>6.0103865467402722</v>
      </c>
      <c r="K80" s="156">
        <f>Variety!K41</f>
        <v>-0.31152997710339214</v>
      </c>
      <c r="L80" s="332">
        <f>Variety!L41</f>
        <v>-4.9277774536950848E-2</v>
      </c>
      <c r="M80" s="529">
        <f>Variety!M41</f>
        <v>43174215.815968148</v>
      </c>
      <c r="N80" s="544">
        <f>Variety!N41</f>
        <v>-1807951.6040845513</v>
      </c>
      <c r="O80" s="353">
        <f>Variety!O41</f>
        <v>-4.0192629830428768E-2</v>
      </c>
      <c r="P80" s="460">
        <f>Variety!P41</f>
        <v>12727013.079033077</v>
      </c>
      <c r="Q80" s="156">
        <f>Variety!Q41</f>
        <v>172618.22017973661</v>
      </c>
      <c r="R80" s="332">
        <f>Variety!R41</f>
        <v>1.3749624901912855E-2</v>
      </c>
    </row>
    <row r="81" spans="2:18">
      <c r="B81" s="739"/>
      <c r="C81" s="740"/>
      <c r="D81" s="103" t="s">
        <v>329</v>
      </c>
      <c r="E81" s="460">
        <f>Variety!E42</f>
        <v>47440.863609047708</v>
      </c>
      <c r="F81" s="494">
        <f>Variety!F42</f>
        <v>7578.2892177022877</v>
      </c>
      <c r="G81" s="332">
        <f>Variety!G42</f>
        <v>0.19011038131414848</v>
      </c>
      <c r="H81" s="157">
        <f>Variety!H42</f>
        <v>1.0662533365069681E-2</v>
      </c>
      <c r="I81" s="292">
        <f>Variety!I42</f>
        <v>1.8970651129761318E-3</v>
      </c>
      <c r="J81" s="510">
        <f>Variety!J42</f>
        <v>5.6609378787068056</v>
      </c>
      <c r="K81" s="156">
        <f>Variety!K42</f>
        <v>-1.000928405957203</v>
      </c>
      <c r="L81" s="332">
        <f>Variety!L42</f>
        <v>-0.15024744766513801</v>
      </c>
      <c r="M81" s="529">
        <f>Variety!M42</f>
        <v>268559.78180302144</v>
      </c>
      <c r="N81" s="544">
        <f>Variety!N42</f>
        <v>3000.6414454064798</v>
      </c>
      <c r="O81" s="353">
        <f>Variety!O42</f>
        <v>1.1299334081913614E-2</v>
      </c>
      <c r="P81" s="460">
        <f>Variety!P42</f>
        <v>46905.523431799025</v>
      </c>
      <c r="Q81" s="156">
        <f>Variety!Q42</f>
        <v>1026.2966789126222</v>
      </c>
      <c r="R81" s="332">
        <f>Variety!R42</f>
        <v>2.2369528685399098E-2</v>
      </c>
    </row>
    <row r="82" spans="2:18">
      <c r="B82" s="739"/>
      <c r="C82" s="740"/>
      <c r="D82" s="103" t="s">
        <v>99</v>
      </c>
      <c r="E82" s="460">
        <f>Variety!E43</f>
        <v>1432247.3133931053</v>
      </c>
      <c r="F82" s="494">
        <f>Variety!F43</f>
        <v>11801.912269111257</v>
      </c>
      <c r="G82" s="332">
        <f>Variety!G43</f>
        <v>8.3085997249682676E-3</v>
      </c>
      <c r="H82" s="157">
        <f>Variety!H43</f>
        <v>0.32190359964637966</v>
      </c>
      <c r="I82" s="292">
        <f>Variety!I43</f>
        <v>9.5587684984979604E-3</v>
      </c>
      <c r="J82" s="510">
        <f>Variety!J43</f>
        <v>4.9162169300633085</v>
      </c>
      <c r="K82" s="156">
        <f>Variety!K43</f>
        <v>0.12155523139130953</v>
      </c>
      <c r="L82" s="332">
        <f>Variety!L43</f>
        <v>2.5352201892570914E-2</v>
      </c>
      <c r="M82" s="529">
        <f>Variety!M43</f>
        <v>7041238.490140873</v>
      </c>
      <c r="N82" s="544">
        <f>Variety!N43</f>
        <v>230683.33031687513</v>
      </c>
      <c r="O82" s="353">
        <f>Variety!O43</f>
        <v>3.3871442915211124E-2</v>
      </c>
      <c r="P82" s="460">
        <f>Variety!P43</f>
        <v>1235338.1379013078</v>
      </c>
      <c r="Q82" s="156">
        <f>Variety!Q43</f>
        <v>52240.906666440656</v>
      </c>
      <c r="R82" s="332">
        <f>Variety!R43</f>
        <v>4.4156055214425442E-2</v>
      </c>
    </row>
    <row r="83" spans="2:18">
      <c r="B83" s="739"/>
      <c r="C83" s="740"/>
      <c r="D83" s="103" t="s">
        <v>104</v>
      </c>
      <c r="E83" s="460">
        <f>Variety!E44</f>
        <v>612647.60497449699</v>
      </c>
      <c r="F83" s="494">
        <f>Variety!F44</f>
        <v>41352.240742515423</v>
      </c>
      <c r="G83" s="332">
        <f>Variety!G44</f>
        <v>7.2383294757007402E-2</v>
      </c>
      <c r="H83" s="157">
        <f>Variety!H44</f>
        <v>0.1376951225614868</v>
      </c>
      <c r="I83" s="292">
        <f>Variety!I44</f>
        <v>1.2071741377383621E-2</v>
      </c>
      <c r="J83" s="510">
        <f>Variety!J44</f>
        <v>5.8920851730735846</v>
      </c>
      <c r="K83" s="156">
        <f>Variety!K44</f>
        <v>7.7629420947646466E-2</v>
      </c>
      <c r="L83" s="332">
        <f>Variety!L44</f>
        <v>1.3351107009329779E-2</v>
      </c>
      <c r="M83" s="529">
        <f>Variety!M44</f>
        <v>3609771.8695892761</v>
      </c>
      <c r="N83" s="544">
        <f>Variety!N44</f>
        <v>288000.25286774803</v>
      </c>
      <c r="O83" s="353">
        <f>Variety!O44</f>
        <v>8.6700798880325849E-2</v>
      </c>
      <c r="P83" s="460">
        <f>Variety!P44</f>
        <v>530907.40687489032</v>
      </c>
      <c r="Q83" s="156">
        <f>Variety!Q44</f>
        <v>58629.991694862605</v>
      </c>
      <c r="R83" s="332">
        <f>Variety!R44</f>
        <v>0.12414311972236361</v>
      </c>
    </row>
    <row r="84" spans="2:18">
      <c r="B84" s="739"/>
      <c r="C84" s="740"/>
      <c r="D84" s="103" t="s">
        <v>330</v>
      </c>
      <c r="E84" s="460">
        <f>Variety!E45</f>
        <v>0</v>
      </c>
      <c r="F84" s="494">
        <f>Variety!F45</f>
        <v>0</v>
      </c>
      <c r="G84" s="332">
        <f>Variety!G45</f>
        <v>0</v>
      </c>
      <c r="H84" s="157">
        <f>Variety!H45</f>
        <v>0</v>
      </c>
      <c r="I84" s="292">
        <f>Variety!I45</f>
        <v>0</v>
      </c>
      <c r="J84" s="510">
        <f>Variety!J45</f>
        <v>0</v>
      </c>
      <c r="K84" s="156">
        <f>Variety!K45</f>
        <v>0</v>
      </c>
      <c r="L84" s="332">
        <f>Variety!L45</f>
        <v>0</v>
      </c>
      <c r="M84" s="529">
        <f>Variety!M45</f>
        <v>0</v>
      </c>
      <c r="N84" s="544">
        <f>Variety!N45</f>
        <v>0</v>
      </c>
      <c r="O84" s="353">
        <f>Variety!O45</f>
        <v>0</v>
      </c>
      <c r="P84" s="460">
        <f>Variety!P45</f>
        <v>0</v>
      </c>
      <c r="Q84" s="156">
        <f>Variety!Q45</f>
        <v>0</v>
      </c>
      <c r="R84" s="332">
        <f>Variety!R45</f>
        <v>0</v>
      </c>
    </row>
    <row r="85" spans="2:18">
      <c r="B85" s="739"/>
      <c r="C85" s="740"/>
      <c r="D85" s="103" t="s">
        <v>87</v>
      </c>
      <c r="E85" s="460">
        <f>Variety!E46</f>
        <v>6817582.1497840807</v>
      </c>
      <c r="F85" s="494">
        <f>Variety!F46</f>
        <v>179644.06299117766</v>
      </c>
      <c r="G85" s="332">
        <f>Variety!G46</f>
        <v>2.7063232684951432E-2</v>
      </c>
      <c r="H85" s="157">
        <f>Variety!H46</f>
        <v>1.5322802244964322</v>
      </c>
      <c r="I85" s="292">
        <f>Variety!I46</f>
        <v>7.2649569739265285E-2</v>
      </c>
      <c r="J85" s="510">
        <f>Variety!J46</f>
        <v>5.1379515390481423</v>
      </c>
      <c r="K85" s="156">
        <f>Variety!K46</f>
        <v>-7.3776928058721936E-2</v>
      </c>
      <c r="L85" s="332">
        <f>Variety!L46</f>
        <v>-1.4155942414182793E-2</v>
      </c>
      <c r="M85" s="529">
        <f>Variety!M46</f>
        <v>35028406.69907026</v>
      </c>
      <c r="N85" s="544">
        <f>Variety!N46</f>
        <v>433275.80923881382</v>
      </c>
      <c r="O85" s="353">
        <f>Variety!O46</f>
        <v>1.2524184707338877E-2</v>
      </c>
      <c r="P85" s="460">
        <f>Variety!P46</f>
        <v>7380231.047256018</v>
      </c>
      <c r="Q85" s="156">
        <f>Variety!Q46</f>
        <v>163449.40384361427</v>
      </c>
      <c r="R85" s="332">
        <f>Variety!R46</f>
        <v>2.2648517292027749E-2</v>
      </c>
    </row>
    <row r="86" spans="2:18">
      <c r="B86" s="739"/>
      <c r="C86" s="740"/>
      <c r="D86" s="103" t="s">
        <v>109</v>
      </c>
      <c r="E86" s="460">
        <f>Variety!E47</f>
        <v>7796213.3689349508</v>
      </c>
      <c r="F86" s="494">
        <f>Variety!F47</f>
        <v>-243592.29612577613</v>
      </c>
      <c r="G86" s="332">
        <f>Variety!G47</f>
        <v>-3.0298281609514029E-2</v>
      </c>
      <c r="H86" s="157">
        <f>Variety!H47</f>
        <v>1.7522317016087694</v>
      </c>
      <c r="I86" s="292">
        <f>Variety!I47</f>
        <v>-1.5658666389942066E-2</v>
      </c>
      <c r="J86" s="510">
        <f>Variety!J47</f>
        <v>3.3210283757851404</v>
      </c>
      <c r="K86" s="156">
        <f>Variety!K47</f>
        <v>6.7814975931023369E-2</v>
      </c>
      <c r="L86" s="332">
        <f>Variety!L47</f>
        <v>2.0845535658393751E-2</v>
      </c>
      <c r="M86" s="529">
        <f>Variety!M47</f>
        <v>25891445.821908437</v>
      </c>
      <c r="N86" s="544">
        <f>Variety!N47</f>
        <v>-263757.6998901628</v>
      </c>
      <c r="O86" s="353">
        <f>Variety!O47</f>
        <v>-1.0084329860799535E-2</v>
      </c>
      <c r="P86" s="460">
        <f>Variety!P47</f>
        <v>6026868.2733601118</v>
      </c>
      <c r="Q86" s="156">
        <f>Variety!Q47</f>
        <v>-204462.83612442482</v>
      </c>
      <c r="R86" s="332">
        <f>Variety!R47</f>
        <v>-3.2812064153230056E-2</v>
      </c>
    </row>
    <row r="87" spans="2:18">
      <c r="B87" s="739"/>
      <c r="C87" s="740"/>
      <c r="D87" s="103" t="s">
        <v>110</v>
      </c>
      <c r="E87" s="460">
        <f>Variety!E48</f>
        <v>191118.72577235239</v>
      </c>
      <c r="F87" s="494">
        <f>Variety!F48</f>
        <v>18043.671431303519</v>
      </c>
      <c r="G87" s="332">
        <f>Variety!G48</f>
        <v>0.1042534494644618</v>
      </c>
      <c r="H87" s="157">
        <f>Variety!H48</f>
        <v>4.2954736385715127E-2</v>
      </c>
      <c r="I87" s="292">
        <f>Variety!I48</f>
        <v>4.8968859528237541E-3</v>
      </c>
      <c r="J87" s="510">
        <f>Variety!J48</f>
        <v>12.382160972850286</v>
      </c>
      <c r="K87" s="156">
        <f>Variety!K48</f>
        <v>7.2838812257545626E-2</v>
      </c>
      <c r="L87" s="332">
        <f>Variety!L48</f>
        <v>5.9173698849748976E-3</v>
      </c>
      <c r="M87" s="529">
        <f>Variety!M48</f>
        <v>2366462.8274392979</v>
      </c>
      <c r="N87" s="544">
        <f>Variety!N48</f>
        <v>236026.22559323208</v>
      </c>
      <c r="O87" s="353">
        <f>Variety!O48</f>
        <v>0.11078772557170237</v>
      </c>
      <c r="P87" s="460">
        <f>Variety!P48</f>
        <v>437870.14823099802</v>
      </c>
      <c r="Q87" s="156">
        <f>Variety!Q48</f>
        <v>25181.116250755149</v>
      </c>
      <c r="R87" s="332">
        <f>Variety!R48</f>
        <v>6.1017168617073091E-2</v>
      </c>
    </row>
    <row r="88" spans="2:18">
      <c r="B88" s="739"/>
      <c r="C88" s="740"/>
      <c r="D88" s="103" t="s">
        <v>331</v>
      </c>
      <c r="E88" s="460">
        <f>Variety!E49</f>
        <v>11117.461133434392</v>
      </c>
      <c r="F88" s="494">
        <f>Variety!F49</f>
        <v>-9970.8282966613024</v>
      </c>
      <c r="G88" s="332">
        <f>Variety!G49</f>
        <v>-0.47281351717563452</v>
      </c>
      <c r="H88" s="157">
        <f>Variety!H49</f>
        <v>2.4986960871324041E-3</v>
      </c>
      <c r="I88" s="292">
        <f>Variety!I49</f>
        <v>-2.1384537786975455E-3</v>
      </c>
      <c r="J88" s="510">
        <f>Variety!J49</f>
        <v>28.085160340858025</v>
      </c>
      <c r="K88" s="156">
        <f>Variety!K49</f>
        <v>6.3842380832063057</v>
      </c>
      <c r="L88" s="332">
        <f>Variety!L49</f>
        <v>0.29419201669897838</v>
      </c>
      <c r="M88" s="529">
        <f>Variety!M49</f>
        <v>312235.67851576209</v>
      </c>
      <c r="N88" s="544">
        <f>Variety!N49</f>
        <v>-145399.65095360304</v>
      </c>
      <c r="O88" s="353">
        <f>Variety!O49</f>
        <v>-0.31771946261709311</v>
      </c>
      <c r="P88" s="460">
        <f>Variety!P49</f>
        <v>40223.238304551131</v>
      </c>
      <c r="Q88" s="156">
        <f>Variety!Q49</f>
        <v>-14618.09509439738</v>
      </c>
      <c r="R88" s="332">
        <f>Variety!R49</f>
        <v>-0.26655251045879308</v>
      </c>
    </row>
    <row r="89" spans="2:18">
      <c r="B89" s="739"/>
      <c r="C89" s="740"/>
      <c r="D89" s="103" t="s">
        <v>332</v>
      </c>
      <c r="E89" s="460">
        <f>Variety!E50</f>
        <v>26436.35633431446</v>
      </c>
      <c r="F89" s="494">
        <f>Variety!F50</f>
        <v>137.75913760517506</v>
      </c>
      <c r="G89" s="332">
        <f>Variety!G50</f>
        <v>5.2382694245916928E-3</v>
      </c>
      <c r="H89" s="157">
        <f>Variety!H50</f>
        <v>5.9416821284792231E-3</v>
      </c>
      <c r="I89" s="292">
        <f>Variety!I50</f>
        <v>1.588263465305325E-4</v>
      </c>
      <c r="J89" s="510">
        <f>Variety!J50</f>
        <v>18.457313919286101</v>
      </c>
      <c r="K89" s="156">
        <f>Variety!K50</f>
        <v>-0.69106575630276978</v>
      </c>
      <c r="L89" s="332">
        <f>Variety!L50</f>
        <v>-3.6090038322342664E-2</v>
      </c>
      <c r="M89" s="529">
        <f>Variety!M50</f>
        <v>487944.12774454954</v>
      </c>
      <c r="N89" s="544">
        <f>Variety!N50</f>
        <v>-15631.396313416946</v>
      </c>
      <c r="O89" s="353">
        <f>Variety!O50</f>
        <v>-3.1040818242027226E-2</v>
      </c>
      <c r="P89" s="460">
        <f>Variety!P50</f>
        <v>61865.287181735323</v>
      </c>
      <c r="Q89" s="156">
        <f>Variety!Q50</f>
        <v>5992.0993321146161</v>
      </c>
      <c r="R89" s="332">
        <f>Variety!R50</f>
        <v>0.10724462953934162</v>
      </c>
    </row>
    <row r="90" spans="2:18">
      <c r="B90" s="739"/>
      <c r="C90" s="740"/>
      <c r="D90" s="103" t="s">
        <v>333</v>
      </c>
      <c r="E90" s="460">
        <f>Variety!E51</f>
        <v>5680.3342220217119</v>
      </c>
      <c r="F90" s="494">
        <f>Variety!F51</f>
        <v>2541.7700551050943</v>
      </c>
      <c r="G90" s="332">
        <f>Variety!G51</f>
        <v>0.80985123130433734</v>
      </c>
      <c r="H90" s="157">
        <f>Variety!H51</f>
        <v>1.2766789758756121E-3</v>
      </c>
      <c r="I90" s="292">
        <f>Variety!I51</f>
        <v>5.8653326947489919E-4</v>
      </c>
      <c r="J90" s="510">
        <f>Variety!J51</f>
        <v>7.526463624394947</v>
      </c>
      <c r="K90" s="156">
        <f>Variety!K51</f>
        <v>0.83233159915219179</v>
      </c>
      <c r="L90" s="332">
        <f>Variety!L51</f>
        <v>0.12433749379509858</v>
      </c>
      <c r="M90" s="529">
        <f>Variety!M51</f>
        <v>42752.828896452185</v>
      </c>
      <c r="N90" s="544">
        <f>Variety!N51</f>
        <v>21742.865993416308</v>
      </c>
      <c r="O90" s="353">
        <f>Variety!O51</f>
        <v>1.0348835975466919</v>
      </c>
      <c r="P90" s="460">
        <f>Variety!P51</f>
        <v>4613.2233184576035</v>
      </c>
      <c r="Q90" s="156">
        <f>Variety!Q51</f>
        <v>2396.3377102613449</v>
      </c>
      <c r="R90" s="332">
        <f>Variety!R51</f>
        <v>1.0809478402501316</v>
      </c>
    </row>
    <row r="91" spans="2:18">
      <c r="B91" s="739"/>
      <c r="C91" s="740"/>
      <c r="D91" s="103" t="s">
        <v>334</v>
      </c>
      <c r="E91" s="460">
        <f>Variety!E52</f>
        <v>71897.575410989433</v>
      </c>
      <c r="F91" s="494">
        <f>Variety!F52</f>
        <v>-6645.0177789864392</v>
      </c>
      <c r="G91" s="332">
        <f>Variety!G52</f>
        <v>-8.4604002861399297E-2</v>
      </c>
      <c r="H91" s="157">
        <f>Variety!H52</f>
        <v>1.6159282069668809E-2</v>
      </c>
      <c r="I91" s="292">
        <f>Variety!I52</f>
        <v>-1.1116197111580954E-3</v>
      </c>
      <c r="J91" s="510">
        <f>Variety!J52</f>
        <v>15.496834248589922</v>
      </c>
      <c r="K91" s="156">
        <f>Variety!K52</f>
        <v>0.61911699766631756</v>
      </c>
      <c r="L91" s="332">
        <f>Variety!L52</f>
        <v>4.1613709094241794E-2</v>
      </c>
      <c r="M91" s="529">
        <f>Variety!M52</f>
        <v>1114184.8090195977</v>
      </c>
      <c r="N91" s="544">
        <f>Variety!N52</f>
        <v>-54349.684615181061</v>
      </c>
      <c r="O91" s="353">
        <f>Variety!O52</f>
        <v>-4.6510980130440083E-2</v>
      </c>
      <c r="P91" s="460">
        <f>Variety!P52</f>
        <v>190696.14440467439</v>
      </c>
      <c r="Q91" s="156">
        <f>Variety!Q52</f>
        <v>-4471.5655767690623</v>
      </c>
      <c r="R91" s="332">
        <f>Variety!R52</f>
        <v>-2.2911400544660891E-2</v>
      </c>
    </row>
    <row r="92" spans="2:18">
      <c r="B92" s="739"/>
      <c r="C92" s="740"/>
      <c r="D92" s="103" t="s">
        <v>335</v>
      </c>
      <c r="E92" s="460">
        <f>Variety!E53</f>
        <v>11896.76178756944</v>
      </c>
      <c r="F92" s="494">
        <f>Variety!F53</f>
        <v>-3090.1908579956307</v>
      </c>
      <c r="G92" s="332">
        <f>Variety!G53</f>
        <v>-0.20619207460497835</v>
      </c>
      <c r="H92" s="157">
        <f>Variety!H53</f>
        <v>2.6738471824963358E-3</v>
      </c>
      <c r="I92" s="292">
        <f>Variety!I53</f>
        <v>-6.2166645695519362E-4</v>
      </c>
      <c r="J92" s="510">
        <f>Variety!J53</f>
        <v>10.058469866436932</v>
      </c>
      <c r="K92" s="156">
        <f>Variety!K53</f>
        <v>2.0895202163234927E-2</v>
      </c>
      <c r="L92" s="332">
        <f>Variety!L53</f>
        <v>2.0816983048311771E-3</v>
      </c>
      <c r="M92" s="529">
        <f>Variety!M53</f>
        <v>119663.21994844556</v>
      </c>
      <c r="N92" s="544">
        <f>Variety!N53</f>
        <v>-30769.436221348034</v>
      </c>
      <c r="O92" s="353">
        <f>Variety!O53</f>
        <v>-0.20453960599232204</v>
      </c>
      <c r="P92" s="460">
        <f>Variety!P53</f>
        <v>19509.320218043034</v>
      </c>
      <c r="Q92" s="156">
        <f>Variety!Q53</f>
        <v>-4842.3682884845584</v>
      </c>
      <c r="R92" s="332">
        <f>Variety!R53</f>
        <v>-0.19885143846130166</v>
      </c>
    </row>
    <row r="93" spans="2:18">
      <c r="B93" s="739"/>
      <c r="C93" s="740"/>
      <c r="D93" s="103" t="s">
        <v>336</v>
      </c>
      <c r="E93" s="460">
        <f>Variety!E54</f>
        <v>54150355.629040211</v>
      </c>
      <c r="F93" s="494">
        <f>Variety!F54</f>
        <v>-488155.81677041948</v>
      </c>
      <c r="G93" s="332">
        <f>Variety!G54</f>
        <v>-8.9342810382849192E-3</v>
      </c>
      <c r="H93" s="157">
        <f>Variety!H54</f>
        <v>12.170519878877473</v>
      </c>
      <c r="I93" s="292">
        <f>Variety!I54</f>
        <v>0.15593866497864539</v>
      </c>
      <c r="J93" s="510">
        <f>Variety!J54</f>
        <v>6.1499361975779498</v>
      </c>
      <c r="K93" s="156">
        <f>Variety!K54</f>
        <v>-7.2381746564092353E-2</v>
      </c>
      <c r="L93" s="332">
        <f>Variety!L54</f>
        <v>-1.1632601743251588E-2</v>
      </c>
      <c r="M93" s="529">
        <f>Variety!M54</f>
        <v>333021232.19475329</v>
      </c>
      <c r="N93" s="544">
        <f>Variety!N54</f>
        <v>-6956958.0157245398</v>
      </c>
      <c r="O93" s="353">
        <f>Variety!O54</f>
        <v>-2.0462953848355808E-2</v>
      </c>
      <c r="P93" s="460">
        <f>Variety!P54</f>
        <v>78804738.923399165</v>
      </c>
      <c r="Q93" s="156">
        <f>Variety!Q54</f>
        <v>-222755.68185321987</v>
      </c>
      <c r="R93" s="332">
        <f>Variety!R54</f>
        <v>-2.8187111709146212E-3</v>
      </c>
    </row>
    <row r="94" spans="2:18" ht="15" customHeight="1">
      <c r="B94" s="739"/>
      <c r="C94" s="740"/>
      <c r="D94" s="103" t="s">
        <v>337</v>
      </c>
      <c r="E94" s="460">
        <f>Variety!E55</f>
        <v>7944302.9262460927</v>
      </c>
      <c r="F94" s="494">
        <f>Variety!F55</f>
        <v>-59673.971855136566</v>
      </c>
      <c r="G94" s="332">
        <f>Variety!G55</f>
        <v>-7.4555402414133564E-3</v>
      </c>
      <c r="H94" s="157">
        <f>Variety!H55</f>
        <v>1.7855154516446203</v>
      </c>
      <c r="I94" s="292">
        <f>Variety!I55</f>
        <v>2.5503549201392639E-2</v>
      </c>
      <c r="J94" s="510">
        <f>Variety!J55</f>
        <v>5.1464021953835921</v>
      </c>
      <c r="K94" s="156">
        <f>Variety!K55</f>
        <v>-0.34140198174459169</v>
      </c>
      <c r="L94" s="332">
        <f>Variety!L55</f>
        <v>-6.2211035730369367E-2</v>
      </c>
      <c r="M94" s="529">
        <f>Variety!M55</f>
        <v>40884578.020425186</v>
      </c>
      <c r="N94" s="544">
        <f>Variety!N55</f>
        <v>-3039679.8346122205</v>
      </c>
      <c r="O94" s="353">
        <f>Variety!O55</f>
        <v>-6.920275909143489E-2</v>
      </c>
      <c r="P94" s="460">
        <f>Variety!P55</f>
        <v>14037889.402941953</v>
      </c>
      <c r="Q94" s="156">
        <f>Variety!Q55</f>
        <v>-60177.105213904753</v>
      </c>
      <c r="R94" s="332">
        <f>Variety!R55</f>
        <v>-4.2684651245680928E-3</v>
      </c>
    </row>
    <row r="95" spans="2:18" ht="15" thickBot="1">
      <c r="B95" s="741"/>
      <c r="C95" s="742"/>
      <c r="D95" s="104" t="s">
        <v>338</v>
      </c>
      <c r="E95" s="461">
        <f>Variety!E56</f>
        <v>8280879.3993259929</v>
      </c>
      <c r="F95" s="495">
        <f>Variety!F56</f>
        <v>-182619.03333651647</v>
      </c>
      <c r="G95" s="333">
        <f>Variety!G56</f>
        <v>-2.1577251391900695E-2</v>
      </c>
      <c r="H95" s="157">
        <f>Variety!H56</f>
        <v>1.8611624277133167</v>
      </c>
      <c r="I95" s="292">
        <f>Variety!I56</f>
        <v>1.0533479125451883E-4</v>
      </c>
      <c r="J95" s="511">
        <f>Variety!J56</f>
        <v>6.5787077352125429</v>
      </c>
      <c r="K95" s="158">
        <f>Variety!K56</f>
        <v>-0.26463121004624046</v>
      </c>
      <c r="L95" s="333">
        <f>Variety!L56</f>
        <v>-3.8669896692693093E-2</v>
      </c>
      <c r="M95" s="529">
        <f>Variety!M56</f>
        <v>54477485.358708106</v>
      </c>
      <c r="N95" s="544">
        <f>Variety!N56</f>
        <v>-3441103.0786679164</v>
      </c>
      <c r="O95" s="353">
        <f>Variety!O56</f>
        <v>-5.9412758002356694E-2</v>
      </c>
      <c r="P95" s="461">
        <f>Variety!P56</f>
        <v>15698560.393013647</v>
      </c>
      <c r="Q95" s="158">
        <f>Variety!Q56</f>
        <v>-284633.32805010118</v>
      </c>
      <c r="R95" s="333">
        <f>Variety!R56</f>
        <v>-1.7808288694830237E-2</v>
      </c>
    </row>
    <row r="96" spans="2:18">
      <c r="B96" s="151"/>
      <c r="C96" s="151"/>
      <c r="D96" s="151"/>
      <c r="E96" s="462"/>
      <c r="F96" s="462"/>
      <c r="G96" s="334"/>
      <c r="H96" s="151"/>
      <c r="I96" s="151"/>
      <c r="J96" s="512"/>
      <c r="K96" s="151"/>
      <c r="L96" s="334"/>
      <c r="M96" s="512"/>
      <c r="N96" s="512"/>
      <c r="O96" s="334"/>
      <c r="P96" s="462"/>
      <c r="Q96" s="151"/>
      <c r="R96" s="334"/>
    </row>
    <row r="97" spans="2:18">
      <c r="B97" s="151"/>
      <c r="C97" s="151"/>
      <c r="D97" s="151"/>
      <c r="E97" s="462"/>
      <c r="F97" s="462"/>
      <c r="G97" s="334"/>
      <c r="H97" s="151"/>
      <c r="I97" s="151"/>
      <c r="J97" s="512"/>
      <c r="K97" s="151"/>
      <c r="L97" s="334"/>
      <c r="M97" s="512"/>
      <c r="N97" s="512"/>
      <c r="O97" s="334"/>
      <c r="P97" s="462"/>
      <c r="Q97" s="151"/>
      <c r="R97" s="334"/>
    </row>
    <row r="98" spans="2:18">
      <c r="B98" s="151"/>
      <c r="C98" s="151"/>
      <c r="D98" s="151"/>
      <c r="E98" s="462"/>
      <c r="F98" s="462"/>
      <c r="G98" s="334"/>
      <c r="H98" s="151"/>
      <c r="I98" s="151"/>
      <c r="J98" s="512"/>
      <c r="K98" s="151"/>
      <c r="L98" s="334"/>
      <c r="M98" s="512"/>
      <c r="N98" s="512"/>
      <c r="O98" s="334"/>
      <c r="P98" s="462"/>
      <c r="Q98" s="151"/>
      <c r="R98" s="334"/>
    </row>
    <row r="99" spans="2:18">
      <c r="B99" s="151"/>
      <c r="C99" s="96"/>
      <c r="D99" s="95"/>
      <c r="E99" s="462"/>
      <c r="F99" s="462"/>
      <c r="G99" s="335"/>
      <c r="H99" s="262"/>
      <c r="I99" s="262"/>
      <c r="J99" s="513"/>
      <c r="K99" s="262"/>
      <c r="L99" s="335"/>
      <c r="M99" s="112"/>
      <c r="N99" s="112"/>
      <c r="O99" s="335"/>
      <c r="P99" s="462"/>
      <c r="Q99" s="151"/>
      <c r="R99" s="335"/>
    </row>
    <row r="100" spans="2:18" ht="23.4">
      <c r="B100" s="151"/>
      <c r="C100" s="698" t="s">
        <v>111</v>
      </c>
      <c r="D100" s="698"/>
      <c r="E100" s="699"/>
      <c r="F100" s="699"/>
      <c r="G100" s="700"/>
      <c r="H100" s="698"/>
      <c r="I100" s="698"/>
      <c r="J100" s="701"/>
      <c r="K100" s="698"/>
      <c r="L100" s="700"/>
      <c r="M100" s="701"/>
      <c r="N100" s="701"/>
      <c r="O100" s="700"/>
      <c r="P100" s="699"/>
      <c r="Q100" s="698"/>
      <c r="R100" s="700"/>
    </row>
    <row r="101" spans="2:18">
      <c r="C101" s="702" t="s">
        <v>252</v>
      </c>
      <c r="D101" s="702"/>
      <c r="E101" s="703"/>
      <c r="F101" s="703"/>
      <c r="G101" s="704"/>
      <c r="H101" s="702"/>
      <c r="I101" s="702"/>
      <c r="J101" s="705"/>
      <c r="K101" s="702"/>
      <c r="L101" s="704"/>
      <c r="M101" s="705"/>
      <c r="N101" s="705"/>
      <c r="O101" s="704"/>
      <c r="P101" s="703"/>
      <c r="Q101" s="702"/>
      <c r="R101" s="704"/>
    </row>
    <row r="102" spans="2:18">
      <c r="C102" s="706" t="str">
        <f>'HOME PAGE'!H6</f>
        <v>LATEST 52 WEEKS ENDING 2-22-2026</v>
      </c>
      <c r="D102" s="706"/>
      <c r="E102" s="707"/>
      <c r="F102" s="707"/>
      <c r="G102" s="708"/>
      <c r="H102" s="706"/>
      <c r="I102" s="706"/>
      <c r="J102" s="709"/>
      <c r="K102" s="706"/>
      <c r="L102" s="708"/>
      <c r="M102" s="709"/>
      <c r="N102" s="709"/>
      <c r="O102" s="708"/>
      <c r="P102" s="707"/>
      <c r="Q102" s="706"/>
      <c r="R102" s="708"/>
    </row>
    <row r="103" spans="2:18">
      <c r="D103" s="1"/>
      <c r="G103" s="336"/>
      <c r="H103" s="1"/>
      <c r="I103" s="1"/>
      <c r="J103" s="111"/>
      <c r="K103" s="1"/>
      <c r="L103" s="336"/>
      <c r="O103" s="336"/>
      <c r="Q103" s="1"/>
      <c r="R103" s="336"/>
    </row>
    <row r="104" spans="2:18" ht="15" thickBot="1">
      <c r="D104" s="1"/>
      <c r="G104" s="336"/>
      <c r="H104" s="1"/>
      <c r="I104" s="1"/>
      <c r="J104" s="111"/>
      <c r="K104" s="1"/>
      <c r="L104" s="336"/>
      <c r="O104" s="336"/>
      <c r="Q104" s="1"/>
      <c r="R104" s="336"/>
    </row>
    <row r="105" spans="2:18">
      <c r="E105" s="710" t="s">
        <v>48</v>
      </c>
      <c r="F105" s="711"/>
      <c r="G105" s="712"/>
      <c r="H105" s="713" t="s">
        <v>17</v>
      </c>
      <c r="I105" s="713"/>
      <c r="J105" s="714" t="s">
        <v>18</v>
      </c>
      <c r="K105" s="715"/>
      <c r="L105" s="712"/>
      <c r="M105" s="715" t="s">
        <v>19</v>
      </c>
      <c r="N105" s="715"/>
      <c r="O105" s="716"/>
      <c r="P105" s="710" t="s">
        <v>20</v>
      </c>
      <c r="Q105" s="713"/>
      <c r="R105" s="712"/>
    </row>
    <row r="106" spans="2:18" ht="29.4" thickBot="1">
      <c r="B106" s="2"/>
      <c r="C106" s="2"/>
      <c r="D106" s="27"/>
      <c r="E106" s="447" t="s">
        <v>16</v>
      </c>
      <c r="F106" s="482" t="s">
        <v>22</v>
      </c>
      <c r="G106" s="319" t="s">
        <v>23</v>
      </c>
      <c r="H106" s="123" t="s">
        <v>16</v>
      </c>
      <c r="I106" s="311" t="s">
        <v>22</v>
      </c>
      <c r="J106" s="113" t="s">
        <v>16</v>
      </c>
      <c r="K106" s="114" t="s">
        <v>22</v>
      </c>
      <c r="L106" s="319" t="s">
        <v>23</v>
      </c>
      <c r="M106" s="269" t="s">
        <v>16</v>
      </c>
      <c r="N106" s="532" t="s">
        <v>22</v>
      </c>
      <c r="O106" s="340" t="s">
        <v>23</v>
      </c>
      <c r="P106" s="480" t="s">
        <v>16</v>
      </c>
      <c r="Q106" s="114" t="s">
        <v>22</v>
      </c>
      <c r="R106" s="319" t="s">
        <v>23</v>
      </c>
    </row>
    <row r="107" spans="2:18">
      <c r="B107" s="720" t="s">
        <v>46</v>
      </c>
      <c r="C107" s="723" t="s">
        <v>355</v>
      </c>
      <c r="D107" s="142" t="s">
        <v>281</v>
      </c>
      <c r="E107" s="448">
        <f>'Segment Data'!E9</f>
        <v>609535.80059808027</v>
      </c>
      <c r="F107" s="481">
        <f>'Segment Data'!F9</f>
        <v>422817.15375212906</v>
      </c>
      <c r="G107" s="320">
        <f>'Segment Data'!G9</f>
        <v>2.2644613213214133</v>
      </c>
      <c r="H107" s="124">
        <f>'Segment Data'!H9</f>
        <v>1.0331487101944094E-2</v>
      </c>
      <c r="I107" s="282">
        <f>'Segment Data'!I9</f>
        <v>7.1390476530337459E-3</v>
      </c>
      <c r="J107" s="498">
        <f>'Segment Data'!J9</f>
        <v>12.429716643975215</v>
      </c>
      <c r="K107" s="108">
        <f>'Segment Data'!K9</f>
        <v>-1.0707888292634227</v>
      </c>
      <c r="L107" s="320">
        <f>'Segment Data'!L9</f>
        <v>-7.9314721318101217E-2</v>
      </c>
      <c r="M107" s="517">
        <f>'Segment Data'!M9</f>
        <v>7576357.2857927158</v>
      </c>
      <c r="N107" s="533">
        <f>'Segment Data'!N9</f>
        <v>5055561.1720932387</v>
      </c>
      <c r="O107" s="341">
        <f>'Segment Data'!O9</f>
        <v>2.0055414813670849</v>
      </c>
      <c r="P107" s="448">
        <f>'Segment Data'!P9</f>
        <v>879346.43414486386</v>
      </c>
      <c r="Q107" s="108">
        <f>'Segment Data'!Q9</f>
        <v>491958.0456082914</v>
      </c>
      <c r="R107" s="320">
        <f>'Segment Data'!R9</f>
        <v>1.2699349287849053</v>
      </c>
    </row>
    <row r="108" spans="2:18">
      <c r="B108" s="721"/>
      <c r="C108" s="724"/>
      <c r="D108" s="143" t="s">
        <v>283</v>
      </c>
      <c r="E108" s="449">
        <f>'Segment Data'!E10</f>
        <v>335914278.32570493</v>
      </c>
      <c r="F108" s="483">
        <f>'Segment Data'!F10</f>
        <v>10144633.044549882</v>
      </c>
      <c r="G108" s="321">
        <f>'Segment Data'!G10</f>
        <v>3.1140510454233914E-2</v>
      </c>
      <c r="H108" s="125">
        <f>'Segment Data'!H10</f>
        <v>5.6936672636383436</v>
      </c>
      <c r="I108" s="283">
        <f>'Segment Data'!I10</f>
        <v>0.12379042262244422</v>
      </c>
      <c r="J108" s="499">
        <f>'Segment Data'!J10</f>
        <v>8.4938378012500539</v>
      </c>
      <c r="K108" s="107">
        <f>'Segment Data'!K10</f>
        <v>1.609078233869532E-2</v>
      </c>
      <c r="L108" s="321">
        <f>'Segment Data'!L10</f>
        <v>1.8980021818062653E-3</v>
      </c>
      <c r="M108" s="518">
        <f>'Segment Data'!M10</f>
        <v>2853201395.2225041</v>
      </c>
      <c r="N108" s="534">
        <f>'Segment Data'!N10</f>
        <v>91408756.08838129</v>
      </c>
      <c r="O108" s="342">
        <f>'Segment Data'!O10</f>
        <v>3.3097617392824887E-2</v>
      </c>
      <c r="P108" s="449">
        <f>'Segment Data'!P10</f>
        <v>1057636985.9782349</v>
      </c>
      <c r="Q108" s="107">
        <f>'Segment Data'!Q10</f>
        <v>52065026.340962887</v>
      </c>
      <c r="R108" s="321">
        <f>'Segment Data'!R10</f>
        <v>5.1776529607830038E-2</v>
      </c>
    </row>
    <row r="109" spans="2:18" ht="15" thickBot="1">
      <c r="B109" s="721"/>
      <c r="C109" s="725"/>
      <c r="D109" s="144" t="s">
        <v>286</v>
      </c>
      <c r="E109" s="450">
        <f>'Segment Data'!E11</f>
        <v>22970816.358531654</v>
      </c>
      <c r="F109" s="484">
        <f>'Segment Data'!F11</f>
        <v>-3063488.110894531</v>
      </c>
      <c r="G109" s="322">
        <f>'Segment Data'!G11</f>
        <v>-0.11767121009482658</v>
      </c>
      <c r="H109" s="126">
        <f>'Segment Data'!H11</f>
        <v>0.38934988346284782</v>
      </c>
      <c r="I109" s="284">
        <f>'Segment Data'!I11</f>
        <v>-5.5774061130162922E-2</v>
      </c>
      <c r="J109" s="500">
        <f>'Segment Data'!J11</f>
        <v>12.95661195998157</v>
      </c>
      <c r="K109" s="109">
        <f>'Segment Data'!K11</f>
        <v>0.22082087024250185</v>
      </c>
      <c r="L109" s="322">
        <f>'Segment Data'!L11</f>
        <v>1.7338606505599177E-2</v>
      </c>
      <c r="M109" s="519">
        <f>'Segment Data'!M11</f>
        <v>297623953.96149153</v>
      </c>
      <c r="N109" s="535">
        <f>'Segment Data'!N11</f>
        <v>-33943508.927780509</v>
      </c>
      <c r="O109" s="343">
        <f>'Segment Data'!O11</f>
        <v>-0.10237285839809936</v>
      </c>
      <c r="P109" s="450">
        <f>'Segment Data'!P11</f>
        <v>82702224.208999544</v>
      </c>
      <c r="Q109" s="109">
        <f>'Segment Data'!Q11</f>
        <v>-8288304.8055752218</v>
      </c>
      <c r="R109" s="322">
        <f>'Segment Data'!R11</f>
        <v>-9.1089752915356828E-2</v>
      </c>
    </row>
    <row r="110" spans="2:18">
      <c r="B110" s="721"/>
      <c r="C110" s="726" t="s">
        <v>354</v>
      </c>
      <c r="D110" s="278" t="s">
        <v>280</v>
      </c>
      <c r="E110" s="451">
        <f>'Segment Data'!E12</f>
        <v>1468756.6849263755</v>
      </c>
      <c r="F110" s="485">
        <f>'Segment Data'!F12</f>
        <v>-1188685.0348944396</v>
      </c>
      <c r="G110" s="323">
        <f>'Segment Data'!G12</f>
        <v>-0.44730427238667336</v>
      </c>
      <c r="H110" s="268">
        <f>'Segment Data'!H12</f>
        <v>2.4895077091980092E-2</v>
      </c>
      <c r="I110" s="294">
        <f>'Segment Data'!I12</f>
        <v>-2.05407801340819E-2</v>
      </c>
      <c r="J110" s="501">
        <f>'Segment Data'!J12</f>
        <v>23.764467173807006</v>
      </c>
      <c r="K110" s="267">
        <f>'Segment Data'!K12</f>
        <v>0.77777010267099911</v>
      </c>
      <c r="L110" s="323">
        <f>'Segment Data'!L12</f>
        <v>3.3835661568256861E-2</v>
      </c>
      <c r="M110" s="520">
        <f>'Segment Data'!M12</f>
        <v>34904220.025242448</v>
      </c>
      <c r="N110" s="536">
        <f>'Segment Data'!N12</f>
        <v>-26181587.772477314</v>
      </c>
      <c r="O110" s="344">
        <f>'Segment Data'!O12</f>
        <v>-0.42860344679692741</v>
      </c>
      <c r="P110" s="451">
        <f>'Segment Data'!P12</f>
        <v>7085004.7501349365</v>
      </c>
      <c r="Q110" s="267">
        <f>'Segment Data'!Q12</f>
        <v>-5815634.1821145797</v>
      </c>
      <c r="R110" s="323">
        <f>'Segment Data'!R12</f>
        <v>-0.45080202714428602</v>
      </c>
    </row>
    <row r="111" spans="2:18">
      <c r="B111" s="721"/>
      <c r="C111" s="727"/>
      <c r="D111" s="143" t="s">
        <v>282</v>
      </c>
      <c r="E111" s="449">
        <f>'Segment Data'!E13</f>
        <v>21559437.704428244</v>
      </c>
      <c r="F111" s="483">
        <f>'Segment Data'!F13</f>
        <v>-2257547.1666368693</v>
      </c>
      <c r="G111" s="321">
        <f>'Segment Data'!G13</f>
        <v>-9.4787278022732777E-2</v>
      </c>
      <c r="H111" s="125">
        <f>'Segment Data'!H13</f>
        <v>0.36542735037041746</v>
      </c>
      <c r="I111" s="283">
        <f>'Segment Data'!I13</f>
        <v>-4.1785765945811459E-2</v>
      </c>
      <c r="J111" s="499">
        <f>'Segment Data'!J13</f>
        <v>8.0669190021015282</v>
      </c>
      <c r="K111" s="107">
        <f>'Segment Data'!K13</f>
        <v>5.932434404742537E-2</v>
      </c>
      <c r="L111" s="321">
        <f>'Segment Data'!L13</f>
        <v>7.4085098685354248E-3</v>
      </c>
      <c r="M111" s="518">
        <f>'Segment Data'!M13</f>
        <v>173918237.69247636</v>
      </c>
      <c r="N111" s="534">
        <f>'Segment Data'!N13</f>
        <v>-16798523.132020026</v>
      </c>
      <c r="O111" s="342">
        <f>'Segment Data'!O13</f>
        <v>-8.8081000638840334E-2</v>
      </c>
      <c r="P111" s="449">
        <f>'Segment Data'!P13</f>
        <v>43005667.620573372</v>
      </c>
      <c r="Q111" s="107">
        <f>'Segment Data'!Q13</f>
        <v>-3996923.1337528303</v>
      </c>
      <c r="R111" s="321">
        <f>'Segment Data'!R13</f>
        <v>-8.5036230335557544E-2</v>
      </c>
    </row>
    <row r="112" spans="2:18">
      <c r="B112" s="721"/>
      <c r="C112" s="727"/>
      <c r="D112" s="143" t="s">
        <v>284</v>
      </c>
      <c r="E112" s="449">
        <f>'Segment Data'!E14</f>
        <v>4830008561.6283255</v>
      </c>
      <c r="F112" s="483">
        <f>'Segment Data'!F14</f>
        <v>70279152.962855339</v>
      </c>
      <c r="G112" s="321">
        <f>'Segment Data'!G14</f>
        <v>1.4765367299012101E-2</v>
      </c>
      <c r="H112" s="125">
        <f>'Segment Data'!H14</f>
        <v>81.867498361506009</v>
      </c>
      <c r="I112" s="283">
        <f>'Segment Data'!I14</f>
        <v>0.48758164167863072</v>
      </c>
      <c r="J112" s="499">
        <f>'Segment Data'!J14</f>
        <v>5.6828601368026117</v>
      </c>
      <c r="K112" s="107">
        <f>'Segment Data'!K14</f>
        <v>-3.4529899042883727E-2</v>
      </c>
      <c r="L112" s="321">
        <f>'Segment Data'!L14</f>
        <v>-6.0394513626666367E-3</v>
      </c>
      <c r="M112" s="518">
        <f>'Segment Data'!M14</f>
        <v>27448263115.292931</v>
      </c>
      <c r="N112" s="534">
        <f>'Segment Data'!N14</f>
        <v>235033620.86819839</v>
      </c>
      <c r="O112" s="342">
        <f>'Segment Data'!O14</f>
        <v>8.6367412186910981E-3</v>
      </c>
      <c r="P112" s="449">
        <f>'Segment Data'!P14</f>
        <v>6610229976.225955</v>
      </c>
      <c r="Q112" s="107">
        <f>'Segment Data'!Q14</f>
        <v>69978049.870474815</v>
      </c>
      <c r="R112" s="321">
        <f>'Segment Data'!R14</f>
        <v>1.0699595467948542E-2</v>
      </c>
    </row>
    <row r="113" spans="2:18" ht="15" thickBot="1">
      <c r="B113" s="722"/>
      <c r="C113" s="728"/>
      <c r="D113" s="313" t="s">
        <v>285</v>
      </c>
      <c r="E113" s="452">
        <f>'Segment Data'!E15</f>
        <v>688371955.74929881</v>
      </c>
      <c r="F113" s="486">
        <f>'Segment Data'!F15</f>
        <v>-23320267.674214125</v>
      </c>
      <c r="G113" s="324">
        <f>'Segment Data'!G15</f>
        <v>-3.2767349293258655E-2</v>
      </c>
      <c r="H113" s="296">
        <f>'Segment Data'!H15</f>
        <v>11.667741214192285</v>
      </c>
      <c r="I113" s="295">
        <f>'Segment Data'!I15</f>
        <v>-0.50048283797985604</v>
      </c>
      <c r="J113" s="502">
        <f>'Segment Data'!J15</f>
        <v>4.8485118068361368</v>
      </c>
      <c r="K113" s="275">
        <f>'Segment Data'!K15</f>
        <v>-6.9198211092782458E-3</v>
      </c>
      <c r="L113" s="324">
        <f>'Segment Data'!L15</f>
        <v>-1.425171156659121E-3</v>
      </c>
      <c r="M113" s="521">
        <f>'Segment Data'!M15</f>
        <v>3337579554.9453583</v>
      </c>
      <c r="N113" s="537">
        <f>'Segment Data'!N15</f>
        <v>-117993376.02796125</v>
      </c>
      <c r="O113" s="345">
        <f>'Segment Data'!O15</f>
        <v>-3.4145821368824783E-2</v>
      </c>
      <c r="P113" s="452">
        <f>'Segment Data'!P15</f>
        <v>702919380.34681928</v>
      </c>
      <c r="Q113" s="275">
        <f>'Segment Data'!Q15</f>
        <v>-20101608.917463422</v>
      </c>
      <c r="R113" s="324">
        <f>'Segment Data'!R15</f>
        <v>-2.7802248089530589E-2</v>
      </c>
    </row>
    <row r="114" spans="2:18">
      <c r="B114" s="729" t="s">
        <v>47</v>
      </c>
      <c r="C114" s="730"/>
      <c r="D114" s="102" t="str">
        <f>_xlfn.XLOOKUP('TOTAL U.S. MULO+ WITH C'!E114,'Form Data'!E:E,'Form Data'!D:D,"NOT FOUND",0)</f>
        <v>SHREDDED</v>
      </c>
      <c r="E114" s="453">
        <f>'Form Data'!E17</f>
        <v>1634564592.885314</v>
      </c>
      <c r="F114" s="487">
        <f>'Form Data'!F17</f>
        <v>-1483727.4640944004</v>
      </c>
      <c r="G114" s="325">
        <f>'Form Data'!G17</f>
        <v>-9.0689709199880044E-4</v>
      </c>
      <c r="H114" s="127">
        <f>'Form Data'!H17</f>
        <v>27.705481765171168</v>
      </c>
      <c r="I114" s="285">
        <f>'Form Data'!I17</f>
        <v>-0.26700671647517282</v>
      </c>
      <c r="J114" s="503">
        <f>'Form Data'!J17</f>
        <v>4.4532677425970615</v>
      </c>
      <c r="K114" s="121">
        <f>'Form Data'!K17</f>
        <v>-0.11514995828712404</v>
      </c>
      <c r="L114" s="325">
        <f>'Form Data'!L17</f>
        <v>-2.5205654523411371E-2</v>
      </c>
      <c r="M114" s="522">
        <f>'Form Data'!M17</f>
        <v>7279153774.6874666</v>
      </c>
      <c r="N114" s="538">
        <f>'Form Data'!N17</f>
        <v>-194998331.49861145</v>
      </c>
      <c r="O114" s="346">
        <f>'Form Data'!O17</f>
        <v>-2.6089692680621068E-2</v>
      </c>
      <c r="P114" s="453">
        <f>'Form Data'!P17</f>
        <v>1980827216.1403451</v>
      </c>
      <c r="Q114" s="121">
        <f>'Form Data'!Q17</f>
        <v>-4355404.5419192314</v>
      </c>
      <c r="R114" s="325">
        <f>'Form Data'!R17</f>
        <v>-2.1939566146425226E-3</v>
      </c>
    </row>
    <row r="115" spans="2:18">
      <c r="B115" s="731"/>
      <c r="C115" s="732"/>
      <c r="D115" s="103" t="str">
        <f>_xlfn.XLOOKUP('TOTAL U.S. MULO+ WITH C'!E115,'Form Data'!E:E,'Form Data'!D:D,"NOT FOUND",0)</f>
        <v>CHUNK</v>
      </c>
      <c r="E115" s="454">
        <f>'Form Data'!E18</f>
        <v>823224290.48349524</v>
      </c>
      <c r="F115" s="488">
        <f>'Form Data'!F18</f>
        <v>46042346.81281805</v>
      </c>
      <c r="G115" s="326">
        <f>'Form Data'!G18</f>
        <v>5.9242687234030776E-2</v>
      </c>
      <c r="H115" s="128">
        <f>'Form Data'!H18</f>
        <v>13.953456270808083</v>
      </c>
      <c r="I115" s="286">
        <f>'Form Data'!I18</f>
        <v>0.66551562928190933</v>
      </c>
      <c r="J115" s="504">
        <f>'Form Data'!J18</f>
        <v>5.866623107056065</v>
      </c>
      <c r="K115" s="120">
        <f>'Form Data'!K18</f>
        <v>-7.606948094498911E-3</v>
      </c>
      <c r="L115" s="326">
        <f>'Form Data'!L18</f>
        <v>-1.2949693871504213E-3</v>
      </c>
      <c r="M115" s="523">
        <f>'Form Data'!M18</f>
        <v>4829546644.8403072</v>
      </c>
      <c r="N115" s="497">
        <f>'Form Data'!N18</f>
        <v>264201113.00968266</v>
      </c>
      <c r="O115" s="347">
        <f>'Form Data'!O18</f>
        <v>5.7871000380499693E-2</v>
      </c>
      <c r="P115" s="454">
        <f>'Form Data'!P18</f>
        <v>1097270224.1334727</v>
      </c>
      <c r="Q115" s="120">
        <f>'Form Data'!Q18</f>
        <v>40383224.420364261</v>
      </c>
      <c r="R115" s="326">
        <f>'Form Data'!R18</f>
        <v>3.8209595189766049E-2</v>
      </c>
    </row>
    <row r="116" spans="2:18">
      <c r="B116" s="731"/>
      <c r="C116" s="732"/>
      <c r="D116" s="103" t="str">
        <f>_xlfn.XLOOKUP('TOTAL U.S. MULO+ WITH C'!E116,'Form Data'!E:E,'Form Data'!D:D,"NOT FOUND",0)</f>
        <v>SLICED</v>
      </c>
      <c r="E116" s="454">
        <f>'Form Data'!E19</f>
        <v>671489588.83345258</v>
      </c>
      <c r="F116" s="488">
        <f>'Form Data'!F19</f>
        <v>10122122.132096052</v>
      </c>
      <c r="G116" s="326">
        <f>'Form Data'!G19</f>
        <v>1.5304838295994898E-2</v>
      </c>
      <c r="H116" s="128">
        <f>'Form Data'!H19</f>
        <v>11.381589103241277</v>
      </c>
      <c r="I116" s="286">
        <f>'Form Data'!I19</f>
        <v>7.3797264618637115E-2</v>
      </c>
      <c r="J116" s="504">
        <f>'Form Data'!J19</f>
        <v>5.7043557004725338</v>
      </c>
      <c r="K116" s="120">
        <f>'Form Data'!K19</f>
        <v>-9.9418074448626825E-2</v>
      </c>
      <c r="L116" s="326">
        <f>'Form Data'!L19</f>
        <v>-1.7129901733631464E-2</v>
      </c>
      <c r="M116" s="523">
        <f>'Form Data'!M19</f>
        <v>3830415463.8700633</v>
      </c>
      <c r="N116" s="497">
        <f>'Form Data'!N19</f>
        <v>-8011694.9573135376</v>
      </c>
      <c r="O116" s="347">
        <f>'Form Data'!O19</f>
        <v>-2.0872338136959921E-3</v>
      </c>
      <c r="P116" s="454">
        <f>'Form Data'!P19</f>
        <v>1099350295.3546591</v>
      </c>
      <c r="Q116" s="120">
        <f>'Form Data'!Q19</f>
        <v>16175678.600147009</v>
      </c>
      <c r="R116" s="326">
        <f>'Form Data'!R19</f>
        <v>1.4933583514552597E-2</v>
      </c>
    </row>
    <row r="117" spans="2:18">
      <c r="B117" s="731"/>
      <c r="C117" s="732"/>
      <c r="D117" s="103" t="str">
        <f>_xlfn.XLOOKUP('TOTAL U.S. MULO+ WITH C'!E117,'Form Data'!E:E,'Form Data'!D:D,"NOT FOUND",0)</f>
        <v>CREAM CHEESE</v>
      </c>
      <c r="E117" s="454">
        <f>'Form Data'!E20</f>
        <v>557207682.52665544</v>
      </c>
      <c r="F117" s="488">
        <f>'Form Data'!F20</f>
        <v>849319.79393208027</v>
      </c>
      <c r="G117" s="326">
        <f>'Form Data'!G20</f>
        <v>1.5265696551416748E-3</v>
      </c>
      <c r="H117" s="128">
        <f>'Form Data'!H20</f>
        <v>9.4445379245644112</v>
      </c>
      <c r="I117" s="286">
        <f>'Form Data'!I20</f>
        <v>-6.7850982069479926E-2</v>
      </c>
      <c r="J117" s="504">
        <f>'Form Data'!J20</f>
        <v>5.3193727577731549</v>
      </c>
      <c r="K117" s="120">
        <f>'Form Data'!K20</f>
        <v>-0.15965243091843018</v>
      </c>
      <c r="L117" s="326">
        <f>'Form Data'!L20</f>
        <v>-2.9138838647419299E-2</v>
      </c>
      <c r="M117" s="523">
        <f>'Form Data'!M20</f>
        <v>2963995366.8542037</v>
      </c>
      <c r="N117" s="497">
        <f>'Form Data'!N20</f>
        <v>-84306116.497597218</v>
      </c>
      <c r="O117" s="347">
        <f>'Form Data'!O20</f>
        <v>-2.7656751459142846E-2</v>
      </c>
      <c r="P117" s="454">
        <f>'Form Data'!P20</f>
        <v>806623542.35408831</v>
      </c>
      <c r="Q117" s="120">
        <f>'Form Data'!Q20</f>
        <v>-2538698.282984972</v>
      </c>
      <c r="R117" s="326">
        <f>'Form Data'!R20</f>
        <v>-3.1374403741160641E-3</v>
      </c>
    </row>
    <row r="118" spans="2:18">
      <c r="B118" s="731"/>
      <c r="C118" s="732"/>
      <c r="D118" s="103" t="str">
        <f>_xlfn.XLOOKUP('TOTAL U.S. MULO+ WITH C'!E118,'Form Data'!E:E,'Form Data'!D:D,"NOT FOUND",0)</f>
        <v>STRING AND STICK</v>
      </c>
      <c r="E118" s="454">
        <f>'Form Data'!E21</f>
        <v>324863890.91121525</v>
      </c>
      <c r="F118" s="488">
        <f>'Form Data'!F21</f>
        <v>7379902.1015500426</v>
      </c>
      <c r="G118" s="326">
        <f>'Form Data'!G21</f>
        <v>2.3244958365363007E-2</v>
      </c>
      <c r="H118" s="128">
        <f>'Form Data'!H21</f>
        <v>5.5063658205856729</v>
      </c>
      <c r="I118" s="286">
        <f>'Form Data'!I21</f>
        <v>7.8153762528100579E-2</v>
      </c>
      <c r="J118" s="504">
        <f>'Form Data'!J21</f>
        <v>5.799355791102724</v>
      </c>
      <c r="K118" s="120">
        <f>'Form Data'!K21</f>
        <v>0.14876249328961233</v>
      </c>
      <c r="L118" s="326">
        <f>'Form Data'!L21</f>
        <v>2.6326880284798813E-2</v>
      </c>
      <c r="M118" s="523">
        <f>'Form Data'!M21</f>
        <v>1884001287.0761197</v>
      </c>
      <c r="N118" s="497">
        <f>'Form Data'!N21</f>
        <v>90028387.745252371</v>
      </c>
      <c r="O118" s="347">
        <f>'Form Data'!O21</f>
        <v>5.0183805886271748E-2</v>
      </c>
      <c r="P118" s="454">
        <f>'Form Data'!P21</f>
        <v>396692451.02132088</v>
      </c>
      <c r="Q118" s="120">
        <f>'Form Data'!Q21</f>
        <v>5567926.393132031</v>
      </c>
      <c r="R118" s="326">
        <f>'Form Data'!R21</f>
        <v>1.42356872109337E-2</v>
      </c>
    </row>
    <row r="119" spans="2:18">
      <c r="B119" s="731"/>
      <c r="C119" s="732"/>
      <c r="D119" s="103" t="str">
        <f>_xlfn.XLOOKUP('TOTAL U.S. MULO+ WITH C'!E119,'Form Data'!E:E,'Form Data'!D:D,"NOT FOUND",0)</f>
        <v>UNKNOWN</v>
      </c>
      <c r="E119" s="454">
        <f>'Form Data'!E22</f>
        <v>151696398.72793397</v>
      </c>
      <c r="F119" s="488">
        <f>'Form Data'!F22</f>
        <v>-3632441.4493968189</v>
      </c>
      <c r="G119" s="326">
        <f>'Form Data'!G22</f>
        <v>-2.33854926441854E-2</v>
      </c>
      <c r="H119" s="128">
        <f>'Form Data'!H22</f>
        <v>2.5712179421310837</v>
      </c>
      <c r="I119" s="286">
        <f>'Form Data'!I22</f>
        <v>-8.4531364710862533E-2</v>
      </c>
      <c r="J119" s="504">
        <f>'Form Data'!J22</f>
        <v>10.189208619250628</v>
      </c>
      <c r="K119" s="120">
        <f>'Form Data'!K22</f>
        <v>0.32187927166584096</v>
      </c>
      <c r="L119" s="326">
        <f>'Form Data'!L22</f>
        <v>3.2620708230908187E-2</v>
      </c>
      <c r="M119" s="523">
        <f>'Form Data'!M22</f>
        <v>1545666253.4279449</v>
      </c>
      <c r="N119" s="497">
        <f>'Form Data'!N22</f>
        <v>12985430.219861746</v>
      </c>
      <c r="O119" s="347">
        <f>'Form Data'!O22</f>
        <v>8.4723642543407685E-3</v>
      </c>
      <c r="P119" s="454">
        <f>'Form Data'!P22</f>
        <v>217891345.96855161</v>
      </c>
      <c r="Q119" s="120">
        <f>'Form Data'!Q22</f>
        <v>-5671089.9528319836</v>
      </c>
      <c r="R119" s="326">
        <f>'Form Data'!R22</f>
        <v>-2.5366917878933113E-2</v>
      </c>
    </row>
    <row r="120" spans="2:18">
      <c r="B120" s="731"/>
      <c r="C120" s="732"/>
      <c r="D120" s="103" t="str">
        <f>_xlfn.XLOOKUP('TOTAL U.S. MULO+ WITH C'!E120,'Form Data'!E:E,'Form Data'!D:D,"NOT FOUND",0)</f>
        <v>GRATED</v>
      </c>
      <c r="E120" s="454">
        <f>'Form Data'!E23</f>
        <v>112036741.15885672</v>
      </c>
      <c r="F120" s="488">
        <f>'Form Data'!F23</f>
        <v>-1447523.3888864219</v>
      </c>
      <c r="G120" s="326">
        <f>'Form Data'!G23</f>
        <v>-1.2755278404940845E-2</v>
      </c>
      <c r="H120" s="128">
        <f>'Form Data'!H23</f>
        <v>1.8989961624745011</v>
      </c>
      <c r="I120" s="286">
        <f>'Form Data'!I23</f>
        <v>-4.131161659640803E-2</v>
      </c>
      <c r="J120" s="504">
        <f>'Form Data'!J23</f>
        <v>8.1024804773642085</v>
      </c>
      <c r="K120" s="120">
        <f>'Form Data'!K23</f>
        <v>0.16297355531433855</v>
      </c>
      <c r="L120" s="326">
        <f>'Form Data'!L23</f>
        <v>2.0526911420874615E-2</v>
      </c>
      <c r="M120" s="523">
        <f>'Form Data'!M23</f>
        <v>907775507.98714375</v>
      </c>
      <c r="N120" s="497">
        <f>'Form Data'!N23</f>
        <v>6766404.0665984154</v>
      </c>
      <c r="O120" s="347">
        <f>'Form Data'!O23</f>
        <v>7.5098065459670476E-3</v>
      </c>
      <c r="P120" s="454">
        <f>'Form Data'!P23</f>
        <v>196004631.86269957</v>
      </c>
      <c r="Q120" s="120">
        <f>'Form Data'!Q23</f>
        <v>-1167547.742510587</v>
      </c>
      <c r="R120" s="326">
        <f>'Form Data'!R23</f>
        <v>-5.9214628800489015E-3</v>
      </c>
    </row>
    <row r="121" spans="2:18">
      <c r="B121" s="731"/>
      <c r="C121" s="732"/>
      <c r="D121" s="103" t="str">
        <f>_xlfn.XLOOKUP('TOTAL U.S. MULO+ WITH C'!E121,'Form Data'!E:E,'Form Data'!D:D,"NOT FOUND",0)</f>
        <v>RICOTTA</v>
      </c>
      <c r="E121" s="454">
        <f>'Form Data'!E24</f>
        <v>104148921.01363654</v>
      </c>
      <c r="F121" s="488">
        <f>'Form Data'!F24</f>
        <v>1501200.8482215852</v>
      </c>
      <c r="G121" s="326">
        <f>'Form Data'!G24</f>
        <v>1.4624785098026795E-2</v>
      </c>
      <c r="H121" s="128">
        <f>'Form Data'!H24</f>
        <v>1.7652994837677942</v>
      </c>
      <c r="I121" s="286">
        <f>'Form Data'!I24</f>
        <v>1.0270531211487466E-2</v>
      </c>
      <c r="J121" s="504">
        <f>'Form Data'!J24</f>
        <v>3.2483352004829134</v>
      </c>
      <c r="K121" s="120">
        <f>'Form Data'!K24</f>
        <v>9.4131050114644843E-2</v>
      </c>
      <c r="L121" s="326">
        <f>'Form Data'!L24</f>
        <v>2.9843043007743996E-2</v>
      </c>
      <c r="M121" s="523">
        <f>'Form Data'!M24</f>
        <v>338310606.22091019</v>
      </c>
      <c r="N121" s="497">
        <f>'Form Data'!N24</f>
        <v>14538741.249317706</v>
      </c>
      <c r="O121" s="347">
        <f>'Form Data'!O24</f>
        <v>4.490427619643024E-2</v>
      </c>
      <c r="P121" s="454">
        <f>'Form Data'!P24</f>
        <v>79498760.726548612</v>
      </c>
      <c r="Q121" s="120">
        <f>'Form Data'!Q24</f>
        <v>1942374.4303662777</v>
      </c>
      <c r="R121" s="326">
        <f>'Form Data'!R24</f>
        <v>2.504467424447147E-2</v>
      </c>
    </row>
    <row r="122" spans="2:18">
      <c r="B122" s="731"/>
      <c r="C122" s="732"/>
      <c r="D122" s="103" t="str">
        <f>_xlfn.XLOOKUP('TOTAL U.S. MULO+ WITH C'!E122,'Form Data'!E:E,'Form Data'!D:D,"NOT FOUND",0)</f>
        <v>ROUND</v>
      </c>
      <c r="E122" s="454">
        <f>'Form Data'!E25</f>
        <v>92280211.266168922</v>
      </c>
      <c r="F122" s="488">
        <f>'Form Data'!F25</f>
        <v>6815501.2509714514</v>
      </c>
      <c r="G122" s="326">
        <f>'Form Data'!G25</f>
        <v>7.9746380111270582E-2</v>
      </c>
      <c r="H122" s="128">
        <f>'Form Data'!H25</f>
        <v>1.5641276714601937</v>
      </c>
      <c r="I122" s="286">
        <f>'Form Data'!I25</f>
        <v>0.10288683477342264</v>
      </c>
      <c r="J122" s="504">
        <f>'Form Data'!J25</f>
        <v>8.1802966500014165</v>
      </c>
      <c r="K122" s="120">
        <f>'Form Data'!K25</f>
        <v>-8.9050038689777011E-2</v>
      </c>
      <c r="L122" s="326">
        <f>'Form Data'!L25</f>
        <v>-1.0768690930754912E-2</v>
      </c>
      <c r="M122" s="523">
        <f>'Form Data'!M25</f>
        <v>754879503.08206463</v>
      </c>
      <c r="N122" s="497">
        <f>'Form Data'!N25</f>
        <v>48142186.317938328</v>
      </c>
      <c r="O122" s="347">
        <f>'Form Data'!O25</f>
        <v>6.8118925060250912E-2</v>
      </c>
      <c r="P122" s="454">
        <f>'Form Data'!P25</f>
        <v>123375462.34169823</v>
      </c>
      <c r="Q122" s="120">
        <f>'Form Data'!Q25</f>
        <v>7009202.5622189343</v>
      </c>
      <c r="R122" s="326">
        <f>'Form Data'!R25</f>
        <v>6.0233976545278442E-2</v>
      </c>
    </row>
    <row r="123" spans="2:18">
      <c r="B123" s="731"/>
      <c r="C123" s="732"/>
      <c r="D123" s="103" t="str">
        <f>_xlfn.XLOOKUP('TOTAL U.S. MULO+ WITH C'!E123,'Form Data'!E:E,'Form Data'!D:D,"NOT FOUND",0)</f>
        <v>CRUMBLED</v>
      </c>
      <c r="E123" s="454">
        <f>'Form Data'!E26</f>
        <v>74515743.061092898</v>
      </c>
      <c r="F123" s="488">
        <f>'Form Data'!F26</f>
        <v>520400.12773910165</v>
      </c>
      <c r="G123" s="326">
        <f>'Form Data'!G26</f>
        <v>7.0328767610120567E-3</v>
      </c>
      <c r="H123" s="128">
        <f>'Form Data'!H26</f>
        <v>1.2630241530884185</v>
      </c>
      <c r="I123" s="286">
        <f>'Form Data'!I26</f>
        <v>-2.1181120597519865E-3</v>
      </c>
      <c r="J123" s="504">
        <f>'Form Data'!J26</f>
        <v>8.7149079616060217</v>
      </c>
      <c r="K123" s="120">
        <f>'Form Data'!K26</f>
        <v>-5.4642457769601194E-2</v>
      </c>
      <c r="L123" s="326">
        <f>'Form Data'!L26</f>
        <v>-6.2309303392421396E-3</v>
      </c>
      <c r="M123" s="523">
        <f>'Form Data'!M26</f>
        <v>649397842.4681071</v>
      </c>
      <c r="N123" s="497">
        <f>'Form Data'!N26</f>
        <v>491951.81507122517</v>
      </c>
      <c r="O123" s="347">
        <f>'Form Data'!O26</f>
        <v>7.5812505658739255E-4</v>
      </c>
      <c r="P123" s="454">
        <f>'Form Data'!P26</f>
        <v>136077006.53483826</v>
      </c>
      <c r="Q123" s="120">
        <f>'Form Data'!Q26</f>
        <v>-425996.76449987292</v>
      </c>
      <c r="R123" s="326">
        <f>'Form Data'!R26</f>
        <v>-3.1207867534291714E-3</v>
      </c>
    </row>
    <row r="124" spans="2:18">
      <c r="B124" s="731"/>
      <c r="C124" s="732"/>
      <c r="D124" s="103" t="str">
        <f>_xlfn.XLOOKUP('TOTAL U.S. MULO+ WITH C'!E124,'Form Data'!E:E,'Form Data'!D:D,"NOT FOUND",0)</f>
        <v>SPREAD/COLD PACK</v>
      </c>
      <c r="E124" s="454">
        <f>'Form Data'!E27</f>
        <v>59473243.000919342</v>
      </c>
      <c r="F124" s="488">
        <f>'Form Data'!F27</f>
        <v>-1744658.0522350818</v>
      </c>
      <c r="G124" s="326">
        <f>'Form Data'!G27</f>
        <v>-2.8499148487959852E-2</v>
      </c>
      <c r="H124" s="128">
        <f>'Form Data'!H27</f>
        <v>1.0080573485132225</v>
      </c>
      <c r="I124" s="286">
        <f>'Form Data'!I27</f>
        <v>-3.8621414443001933E-2</v>
      </c>
      <c r="J124" s="504">
        <f>'Form Data'!J27</f>
        <v>9.4846834415798078</v>
      </c>
      <c r="K124" s="120">
        <f>'Form Data'!K27</f>
        <v>0.56383732287880584</v>
      </c>
      <c r="L124" s="326">
        <f>'Form Data'!L27</f>
        <v>6.3204466860695974E-2</v>
      </c>
      <c r="M124" s="523">
        <f>'Form Data'!M27</f>
        <v>564084883.10787189</v>
      </c>
      <c r="N124" s="497">
        <f>'Form Data'!N27</f>
        <v>17969408.102817297</v>
      </c>
      <c r="O124" s="347">
        <f>'Form Data'!O27</f>
        <v>3.2904044886570886E-2</v>
      </c>
      <c r="P124" s="454">
        <f>'Form Data'!P27</f>
        <v>104867271.4513813</v>
      </c>
      <c r="Q124" s="120">
        <f>'Form Data'!Q27</f>
        <v>171773.2999125123</v>
      </c>
      <c r="R124" s="326">
        <f>'Form Data'!R27</f>
        <v>1.6406942317997125E-3</v>
      </c>
    </row>
    <row r="125" spans="2:18">
      <c r="B125" s="731"/>
      <c r="C125" s="732"/>
      <c r="D125" s="103" t="str">
        <f>_xlfn.XLOOKUP('TOTAL U.S. MULO+ WITH C'!E125,'Form Data'!E:E,'Form Data'!D:D,"NOT FOUND",0)</f>
        <v>GRAB AND GO</v>
      </c>
      <c r="E125" s="454">
        <f>'Form Data'!E28</f>
        <v>51111539.60977336</v>
      </c>
      <c r="F125" s="488">
        <f>'Form Data'!F28</f>
        <v>3620364.1141839251</v>
      </c>
      <c r="G125" s="326">
        <f>'Form Data'!G28</f>
        <v>7.6232354251162995E-2</v>
      </c>
      <c r="H125" s="128">
        <f>'Form Data'!H28</f>
        <v>0.86632846129914631</v>
      </c>
      <c r="I125" s="286">
        <f>'Form Data'!I28</f>
        <v>5.4343666591795459E-2</v>
      </c>
      <c r="J125" s="504">
        <f>'Form Data'!J28</f>
        <v>9.2361944551143615</v>
      </c>
      <c r="K125" s="120">
        <f>'Form Data'!K28</f>
        <v>-4.6252669214451814E-2</v>
      </c>
      <c r="L125" s="326">
        <f>'Form Data'!L28</f>
        <v>-4.9828098770663574E-3</v>
      </c>
      <c r="M125" s="523">
        <f>'Form Data'!M28</f>
        <v>472076118.73614675</v>
      </c>
      <c r="N125" s="497">
        <f>'Form Data'!N28</f>
        <v>31241793.326117575</v>
      </c>
      <c r="O125" s="347">
        <f>'Form Data'!O28</f>
        <v>7.086969304638184E-2</v>
      </c>
      <c r="P125" s="454">
        <f>'Form Data'!P28</f>
        <v>90601399.278970167</v>
      </c>
      <c r="Q125" s="120">
        <f>'Form Data'!Q28</f>
        <v>6882388.5009346306</v>
      </c>
      <c r="R125" s="326">
        <f>'Form Data'!R28</f>
        <v>8.2208191866742525E-2</v>
      </c>
    </row>
    <row r="126" spans="2:18">
      <c r="B126" s="731"/>
      <c r="C126" s="732"/>
      <c r="D126" s="103" t="str">
        <f>_xlfn.XLOOKUP('TOTAL U.S. MULO+ WITH C'!E126,'Form Data'!E:E,'Form Data'!D:D,"NOT FOUND",0)</f>
        <v>BALL</v>
      </c>
      <c r="E126" s="454">
        <f>'Form Data'!E29</f>
        <v>36588210.117543213</v>
      </c>
      <c r="F126" s="488">
        <f>'Form Data'!F29</f>
        <v>2585780.379061617</v>
      </c>
      <c r="G126" s="326">
        <f>'Form Data'!G29</f>
        <v>7.6046929556190204E-2</v>
      </c>
      <c r="H126" s="128">
        <f>'Form Data'!H29</f>
        <v>0.62016147458723792</v>
      </c>
      <c r="I126" s="286">
        <f>'Form Data'!I29</f>
        <v>3.8801766333307119E-2</v>
      </c>
      <c r="J126" s="504">
        <f>'Form Data'!J29</f>
        <v>8.8195980486547487</v>
      </c>
      <c r="K126" s="120">
        <f>'Form Data'!K29</f>
        <v>-0.14551605012354685</v>
      </c>
      <c r="L126" s="326">
        <f>'Form Data'!L29</f>
        <v>-1.6231366218013531E-2</v>
      </c>
      <c r="M126" s="523">
        <f>'Form Data'!M29</f>
        <v>322693306.55645406</v>
      </c>
      <c r="N126" s="497">
        <f>'Form Data'!N29</f>
        <v>17857644.315274298</v>
      </c>
      <c r="O126" s="347">
        <f>'Form Data'!O29</f>
        <v>5.858121777479465E-2</v>
      </c>
      <c r="P126" s="454">
        <f>'Form Data'!P29</f>
        <v>61195953.288773082</v>
      </c>
      <c r="Q126" s="120">
        <f>'Form Data'!Q29</f>
        <v>2838131.1839019805</v>
      </c>
      <c r="R126" s="326">
        <f>'Form Data'!R29</f>
        <v>4.8633260830086442E-2</v>
      </c>
    </row>
    <row r="127" spans="2:18" ht="15.75" customHeight="1">
      <c r="B127" s="731"/>
      <c r="C127" s="732"/>
      <c r="D127" s="103" t="str">
        <f>_xlfn.XLOOKUP('TOTAL U.S. MULO+ WITH C'!E127,'Form Data'!E:E,'Form Data'!D:D,"NOT FOUND",0)</f>
        <v>CUBE</v>
      </c>
      <c r="E127" s="454">
        <f>'Form Data'!E30</f>
        <v>31853650.522489429</v>
      </c>
      <c r="F127" s="488">
        <f>'Form Data'!F30</f>
        <v>1983828.6931316778</v>
      </c>
      <c r="G127" s="326">
        <f>'Form Data'!G30</f>
        <v>6.6415819433574885E-2</v>
      </c>
      <c r="H127" s="128">
        <f>'Form Data'!H30</f>
        <v>0.53991181354733175</v>
      </c>
      <c r="I127" s="286">
        <f>'Form Data'!I30</f>
        <v>2.9209753786593962E-2</v>
      </c>
      <c r="J127" s="504">
        <f>'Form Data'!J30</f>
        <v>6.7147420415579671</v>
      </c>
      <c r="K127" s="120">
        <f>'Form Data'!K30</f>
        <v>6.48587364575679E-2</v>
      </c>
      <c r="L127" s="326">
        <f>'Form Data'!L30</f>
        <v>9.7533646053340282E-3</v>
      </c>
      <c r="M127" s="523">
        <f>'Form Data'!M30</f>
        <v>213889046.34045467</v>
      </c>
      <c r="N127" s="497">
        <f>'Form Data'!N30</f>
        <v>15258216.831085086</v>
      </c>
      <c r="O127" s="347">
        <f>'Form Data'!O30</f>
        <v>7.6816961741406523E-2</v>
      </c>
      <c r="P127" s="454">
        <f>'Form Data'!P30</f>
        <v>59329187.256584525</v>
      </c>
      <c r="Q127" s="120">
        <f>'Form Data'!Q30</f>
        <v>4740317.0767465532</v>
      </c>
      <c r="R127" s="326">
        <f>'Form Data'!R30</f>
        <v>8.6836695119902982E-2</v>
      </c>
    </row>
    <row r="128" spans="2:18" ht="15" thickBot="1">
      <c r="B128" s="733"/>
      <c r="C128" s="734"/>
      <c r="D128" s="104" t="str">
        <f>_xlfn.XLOOKUP('TOTAL U.S. MULO+ WITH C'!E128,'Form Data'!E:E,'Form Data'!D:D,"NOT FOUND",0)</f>
        <v>LOAF</v>
      </c>
      <c r="E128" s="455">
        <f>'Form Data'!E31</f>
        <v>27112382.953253135</v>
      </c>
      <c r="F128" s="489">
        <f>'Form Data'!F31</f>
        <v>2308.1935638189316</v>
      </c>
      <c r="G128" s="327">
        <f>'Form Data'!G31</f>
        <v>8.51415418171788E-5</v>
      </c>
      <c r="H128" s="129">
        <f>'Form Data'!H31</f>
        <v>0.45954845393766341</v>
      </c>
      <c r="I128" s="287">
        <f>'Form Data'!I31</f>
        <v>-3.9685733528410094E-3</v>
      </c>
      <c r="J128" s="505">
        <f>'Form Data'!J31</f>
        <v>5.6418339874629595</v>
      </c>
      <c r="K128" s="122">
        <f>'Form Data'!K31</f>
        <v>0.22120827564315082</v>
      </c>
      <c r="L128" s="327">
        <f>'Form Data'!L31</f>
        <v>4.0808623838535965E-2</v>
      </c>
      <c r="M128" s="524">
        <f>'Form Data'!M31</f>
        <v>152963563.62677491</v>
      </c>
      <c r="N128" s="539">
        <f>'Form Data'!N31</f>
        <v>6009995.3350457847</v>
      </c>
      <c r="O128" s="348">
        <f>'Form Data'!O31</f>
        <v>4.0897239889506248E-2</v>
      </c>
      <c r="P128" s="455">
        <f>'Form Data'!P31</f>
        <v>17929950.182970021</v>
      </c>
      <c r="Q128" s="122">
        <f>'Form Data'!Q31</f>
        <v>591275.17557385936</v>
      </c>
      <c r="R128" s="327">
        <f>'Form Data'!R31</f>
        <v>3.4101520175079066E-2</v>
      </c>
    </row>
    <row r="129" spans="2:18">
      <c r="B129" s="743" t="s">
        <v>65</v>
      </c>
      <c r="C129" s="736"/>
      <c r="D129" s="279" t="s">
        <v>12</v>
      </c>
      <c r="E129" s="451">
        <f>'NB &amp; PL'!D5</f>
        <v>2519533774.3615799</v>
      </c>
      <c r="F129" s="485">
        <f>'NB &amp; PL'!E5</f>
        <v>-6833420.4333786964</v>
      </c>
      <c r="G129" s="323">
        <f>'NB &amp; PL'!F5</f>
        <v>-2.7048405502800637E-3</v>
      </c>
      <c r="H129" s="268">
        <f>'NB &amp; PL'!G5</f>
        <v>42.753798042119875</v>
      </c>
      <c r="I129" s="294">
        <f>'NB &amp; PL'!H5</f>
        <v>-0.44272986681557569</v>
      </c>
      <c r="J129" s="501">
        <f>'NB &amp; PL'!I5</f>
        <v>6.9277500701418431</v>
      </c>
      <c r="K129" s="267">
        <f>'NB &amp; PL'!J5</f>
        <v>5.8085259844423476E-2</v>
      </c>
      <c r="L129" s="323">
        <f>'NB &amp; PL'!K5</f>
        <v>8.4553266350572785E-3</v>
      </c>
      <c r="M129" s="520">
        <f>'NB &amp; PL'!L5</f>
        <v>17454700282.058178</v>
      </c>
      <c r="N129" s="536">
        <f>'NB &amp; PL'!M5</f>
        <v>99404466.085445404</v>
      </c>
      <c r="O129" s="344">
        <f>'NB &amp; PL'!N5</f>
        <v>5.7276157744289057E-3</v>
      </c>
      <c r="P129" s="451">
        <f>'NB &amp; PL'!O5</f>
        <v>3430876051.6680317</v>
      </c>
      <c r="Q129" s="267">
        <f>'NB &amp; PL'!P5</f>
        <v>-40967935.756055832</v>
      </c>
      <c r="R129" s="323">
        <f>'NB &amp; PL'!Q5</f>
        <v>-1.180005089642629E-2</v>
      </c>
    </row>
    <row r="130" spans="2:18" ht="15" thickBot="1">
      <c r="B130" s="744"/>
      <c r="C130" s="738"/>
      <c r="D130" s="280" t="s">
        <v>11</v>
      </c>
      <c r="E130" s="452">
        <f>'NB &amp; PL'!D6</f>
        <v>3013215990.7346468</v>
      </c>
      <c r="F130" s="486">
        <f>'NB &amp; PL'!E6</f>
        <v>46516594.51658392</v>
      </c>
      <c r="G130" s="324">
        <f>'NB &amp; PL'!F6</f>
        <v>1.5679577976751909E-2</v>
      </c>
      <c r="H130" s="296">
        <f>'NB &amp; PL'!G6</f>
        <v>51.131058148961841</v>
      </c>
      <c r="I130" s="295">
        <f>'NB &amp; PL'!H6</f>
        <v>0.40560797284192773</v>
      </c>
      <c r="J130" s="502">
        <f>'NB &amp; PL'!I6</f>
        <v>4.4680818801378468</v>
      </c>
      <c r="K130" s="275">
        <f>'NB &amp; PL'!J6</f>
        <v>-9.0531418649516304E-2</v>
      </c>
      <c r="L130" s="324">
        <f>'NB &amp; PL'!K6</f>
        <v>-1.9859420555281268E-2</v>
      </c>
      <c r="M130" s="521">
        <f>'NB &amp; PL'!L6</f>
        <v>13463295769.143085</v>
      </c>
      <c r="N130" s="537">
        <f>'NB &amp; PL'!M6</f>
        <v>-60739551.961017609</v>
      </c>
      <c r="O130" s="345">
        <f>'NB &amp; PL'!N6</f>
        <v>-4.4912299116990793E-3</v>
      </c>
      <c r="P130" s="452">
        <f>'NB &amp; PL'!O6</f>
        <v>3916462499.314507</v>
      </c>
      <c r="Q130" s="275">
        <f>'NB &amp; PL'!P6</f>
        <v>71405441.202905178</v>
      </c>
      <c r="R130" s="324">
        <f>'NB &amp; PL'!Q6</f>
        <v>1.8570710427369855E-2</v>
      </c>
    </row>
    <row r="131" spans="2:18">
      <c r="B131" s="689" t="s">
        <v>339</v>
      </c>
      <c r="C131" s="690"/>
      <c r="D131" s="102" t="s">
        <v>83</v>
      </c>
      <c r="E131" s="456">
        <f>'Store location'!D10</f>
        <v>557060442.1025753</v>
      </c>
      <c r="F131" s="490">
        <f>'Store location'!E10</f>
        <v>871102.20430636406</v>
      </c>
      <c r="G131" s="328">
        <f>'Store location'!F10</f>
        <v>1.5661972314422548E-3</v>
      </c>
      <c r="H131" s="165">
        <f>'Store location'!G10</f>
        <v>9.442042234334604</v>
      </c>
      <c r="I131" s="288">
        <f>'Store location'!H10</f>
        <v>-6.7456788650320121E-2</v>
      </c>
      <c r="J131" s="506">
        <f>'Store location'!I10</f>
        <v>5.3180013612843124</v>
      </c>
      <c r="K131" s="152">
        <f>'Store location'!J10</f>
        <v>-0.15986776613770992</v>
      </c>
      <c r="L131" s="328">
        <f>'Store location'!K10</f>
        <v>-2.9184298204098642E-2</v>
      </c>
      <c r="M131" s="525">
        <f>'Store location'!L10</f>
        <v>2962448189.4191365</v>
      </c>
      <c r="N131" s="540">
        <f>'Store location'!M10</f>
        <v>-84284224.610824585</v>
      </c>
      <c r="O131" s="349">
        <f>'Store location'!N10</f>
        <v>-2.7663809339705192E-2</v>
      </c>
      <c r="P131" s="456">
        <f>'Store location'!O10</f>
        <v>806328486.35180986</v>
      </c>
      <c r="Q131" s="152">
        <f>'Store location'!P10</f>
        <v>-2500802.7049208879</v>
      </c>
      <c r="R131" s="328">
        <f>'Store location'!Q10</f>
        <v>-3.0918795087618092E-3</v>
      </c>
    </row>
    <row r="132" spans="2:18">
      <c r="B132" s="691"/>
      <c r="C132" s="692"/>
      <c r="D132" s="103" t="s">
        <v>305</v>
      </c>
      <c r="E132" s="457">
        <f>'Store location'!D11</f>
        <v>3219927101.2776685</v>
      </c>
      <c r="F132" s="491">
        <f>'Store location'!E11</f>
        <v>34511588.358523369</v>
      </c>
      <c r="G132" s="329">
        <f>'Store location'!F11</f>
        <v>1.0834250106007873E-2</v>
      </c>
      <c r="H132" s="166">
        <f>'Store location'!G11</f>
        <v>54.576999879923427</v>
      </c>
      <c r="I132" s="289">
        <f>'Store location'!H11</f>
        <v>0.11406156930028999</v>
      </c>
      <c r="J132" s="507">
        <f>'Store location'!I11</f>
        <v>4.885047151024561</v>
      </c>
      <c r="K132" s="153">
        <f>'Store location'!J11</f>
        <v>-5.7488943438406714E-2</v>
      </c>
      <c r="L132" s="329">
        <f>'Store location'!K11</f>
        <v>-1.1631466587125286E-2</v>
      </c>
      <c r="M132" s="526">
        <f>'Store location'!L11</f>
        <v>15729495712.603247</v>
      </c>
      <c r="N132" s="541">
        <f>'Store location'!M11</f>
        <v>-14535435.861894608</v>
      </c>
      <c r="O132" s="350">
        <f>'Store location'!N11</f>
        <v>-9.2323469922197415E-4</v>
      </c>
      <c r="P132" s="457">
        <f>'Store location'!O11</f>
        <v>4291736994.4083376</v>
      </c>
      <c r="Q132" s="153">
        <f>'Store location'!P11</f>
        <v>31990837.924864769</v>
      </c>
      <c r="R132" s="329">
        <f>'Store location'!Q11</f>
        <v>7.5100338728338704E-3</v>
      </c>
    </row>
    <row r="133" spans="2:18">
      <c r="B133" s="691"/>
      <c r="C133" s="692"/>
      <c r="D133" s="103" t="s">
        <v>306</v>
      </c>
      <c r="E133" s="457">
        <f>'Store location'!D12</f>
        <v>50532746.142562643</v>
      </c>
      <c r="F133" s="491">
        <f>'Store location'!E12</f>
        <v>3523589.9561766833</v>
      </c>
      <c r="G133" s="329">
        <f>'Store location'!F12</f>
        <v>7.4955396821122455E-2</v>
      </c>
      <c r="H133" s="166">
        <f>'Store location'!G12</f>
        <v>0.85651804944916188</v>
      </c>
      <c r="I133" s="289">
        <f>'Store location'!H12</f>
        <v>5.2774624759381661E-2</v>
      </c>
      <c r="J133" s="507">
        <f>'Store location'!I12</f>
        <v>9.200077092268117</v>
      </c>
      <c r="K133" s="153">
        <f>'Store location'!J12</f>
        <v>-7.1517883057131471E-2</v>
      </c>
      <c r="L133" s="329">
        <f>'Store location'!K12</f>
        <v>-7.7136547969862777E-3</v>
      </c>
      <c r="M133" s="526">
        <f>'Store location'!L12</f>
        <v>464905160.19559062</v>
      </c>
      <c r="N133" s="541">
        <f>'Store location'!M12</f>
        <v>29055303.9036147</v>
      </c>
      <c r="O133" s="350">
        <f>'Store location'!N12</f>
        <v>6.6663561967886822E-2</v>
      </c>
      <c r="P133" s="457">
        <f>'Store location'!O12</f>
        <v>89473417.220623329</v>
      </c>
      <c r="Q133" s="153">
        <f>'Store location'!P12</f>
        <v>6669422.4159816802</v>
      </c>
      <c r="R133" s="329">
        <f>'Store location'!Q12</f>
        <v>8.0544693908992659E-2</v>
      </c>
    </row>
    <row r="134" spans="2:18">
      <c r="B134" s="691"/>
      <c r="C134" s="692"/>
      <c r="D134" s="103" t="s">
        <v>307</v>
      </c>
      <c r="E134" s="457">
        <f>'Store location'!D13</f>
        <v>82003424.571629554</v>
      </c>
      <c r="F134" s="491">
        <f>'Store location'!E13</f>
        <v>3446122.4115788639</v>
      </c>
      <c r="G134" s="329">
        <f>'Store location'!F13</f>
        <v>4.3867626774629048E-2</v>
      </c>
      <c r="H134" s="166">
        <f>'Store location'!G13</f>
        <v>1.3899385769396007</v>
      </c>
      <c r="I134" s="289">
        <f>'Store location'!H13</f>
        <v>4.6797789171225679E-2</v>
      </c>
      <c r="J134" s="507">
        <f>'Store location'!I13</f>
        <v>6.1590759970618008</v>
      </c>
      <c r="K134" s="153">
        <f>'Store location'!J13</f>
        <v>-0.20898064251270121</v>
      </c>
      <c r="L134" s="329">
        <f>'Store location'!K13</f>
        <v>-3.2817020064486231E-2</v>
      </c>
      <c r="M134" s="526">
        <f>'Store location'!L13</f>
        <v>505065323.95599145</v>
      </c>
      <c r="N134" s="541">
        <f>'Store location'!M13</f>
        <v>4807974.3486202955</v>
      </c>
      <c r="O134" s="350">
        <f>'Store location'!N13</f>
        <v>9.6110019220984003E-3</v>
      </c>
      <c r="P134" s="457">
        <f>'Store location'!O13</f>
        <v>69332280.492078483</v>
      </c>
      <c r="Q134" s="153">
        <f>'Store location'!P13</f>
        <v>2839728.5664784759</v>
      </c>
      <c r="R134" s="329">
        <f>'Store location'!Q13</f>
        <v>4.270746849445501E-2</v>
      </c>
    </row>
    <row r="135" spans="2:18">
      <c r="B135" s="691"/>
      <c r="C135" s="692"/>
      <c r="D135" s="103" t="s">
        <v>308</v>
      </c>
      <c r="E135" s="457">
        <f>'Store location'!D14</f>
        <v>59391221.19052159</v>
      </c>
      <c r="F135" s="491">
        <f>'Store location'!E14</f>
        <v>-2436513.36110726</v>
      </c>
      <c r="G135" s="329">
        <f>'Store location'!F14</f>
        <v>-3.9408097009808199E-2</v>
      </c>
      <c r="H135" s="166">
        <f>'Store location'!G14</f>
        <v>1.006667098300895</v>
      </c>
      <c r="I135" s="289">
        <f>'Store location'!H14</f>
        <v>-5.0438349674116978E-2</v>
      </c>
      <c r="J135" s="507">
        <f>'Store location'!I14</f>
        <v>9.2856337935642284</v>
      </c>
      <c r="K135" s="153">
        <f>'Store location'!J14</f>
        <v>0.19862875476019859</v>
      </c>
      <c r="L135" s="329">
        <f>'Store location'!K14</f>
        <v>2.1858550084653719E-2</v>
      </c>
      <c r="M135" s="526">
        <f>'Store location'!L14</f>
        <v>551485130.52775514</v>
      </c>
      <c r="N135" s="541">
        <f>'Store location'!M14</f>
        <v>-10343804.880734205</v>
      </c>
      <c r="O135" s="350">
        <f>'Store location'!N14</f>
        <v>-1.8410950787384292E-2</v>
      </c>
      <c r="P135" s="457">
        <f>'Store location'!O14</f>
        <v>105134738.35760529</v>
      </c>
      <c r="Q135" s="153">
        <f>'Store location'!P14</f>
        <v>-3558231.6552752256</v>
      </c>
      <c r="R135" s="329">
        <f>'Store location'!Q14</f>
        <v>-3.273653903148991E-2</v>
      </c>
    </row>
    <row r="136" spans="2:18" s="24" customFormat="1">
      <c r="B136" s="691"/>
      <c r="C136" s="692"/>
      <c r="D136" s="103" t="s">
        <v>309</v>
      </c>
      <c r="E136" s="457">
        <f>'Store location'!D15</f>
        <v>756562194.74079096</v>
      </c>
      <c r="F136" s="491">
        <f>'Store location'!E15</f>
        <v>35894428.042344451</v>
      </c>
      <c r="G136" s="329">
        <f>'Store location'!F15</f>
        <v>4.9807178426732636E-2</v>
      </c>
      <c r="H136" s="166">
        <f>'Store location'!G15</f>
        <v>12.823549575125011</v>
      </c>
      <c r="I136" s="289">
        <f>'Store location'!H15</f>
        <v>0.5018653361406713</v>
      </c>
      <c r="J136" s="507">
        <f>'Store location'!I15</f>
        <v>8.6028019166437222</v>
      </c>
      <c r="K136" s="153">
        <f>'Store location'!J15</f>
        <v>4.8874209046282147E-2</v>
      </c>
      <c r="L136" s="329">
        <f>'Store location'!K15</f>
        <v>5.7136570142944957E-3</v>
      </c>
      <c r="M136" s="526">
        <f>'Store location'!L15</f>
        <v>6508554698.9762573</v>
      </c>
      <c r="N136" s="541">
        <f>'Store location'!M15</f>
        <v>344014721.44204807</v>
      </c>
      <c r="O136" s="350">
        <f>'Store location'!N15</f>
        <v>5.5805416575407232E-2</v>
      </c>
      <c r="P136" s="457">
        <f>'Store location'!O15</f>
        <v>1077394060.182162</v>
      </c>
      <c r="Q136" s="153">
        <f>'Store location'!P15</f>
        <v>41071229.758376956</v>
      </c>
      <c r="R136" s="329">
        <f>'Store location'!Q15</f>
        <v>3.9631694441761581E-2</v>
      </c>
    </row>
    <row r="137" spans="2:18" s="24" customFormat="1">
      <c r="B137" s="691"/>
      <c r="C137" s="692"/>
      <c r="D137" s="103" t="s">
        <v>310</v>
      </c>
      <c r="E137" s="457">
        <f>'Store location'!D16</f>
        <v>227711.65204134921</v>
      </c>
      <c r="F137" s="491">
        <f>'Store location'!E16</f>
        <v>35909.924875323602</v>
      </c>
      <c r="G137" s="329">
        <f>'Store location'!F16</f>
        <v>0.18722419972912752</v>
      </c>
      <c r="H137" s="166">
        <f>'Store location'!G16</f>
        <v>3.8596584379772193E-3</v>
      </c>
      <c r="I137" s="289">
        <f>'Store location'!H16</f>
        <v>5.8031055003360515E-4</v>
      </c>
      <c r="J137" s="507">
        <f>'Store location'!I16</f>
        <v>8.8040954909084128</v>
      </c>
      <c r="K137" s="153">
        <f>'Store location'!J16</f>
        <v>9.3113925165178912E-2</v>
      </c>
      <c r="L137" s="329">
        <f>'Store location'!K16</f>
        <v>1.0689257515061024E-2</v>
      </c>
      <c r="M137" s="526">
        <f>'Store location'!L16</f>
        <v>2004795.128964548</v>
      </c>
      <c r="N137" s="541">
        <f>'Store location'!M16</f>
        <v>334013.81934358575</v>
      </c>
      <c r="O137" s="350">
        <f>'Store location'!N16</f>
        <v>0.19991474492814443</v>
      </c>
      <c r="P137" s="457">
        <f>'Store location'!O16</f>
        <v>228045.4363049877</v>
      </c>
      <c r="Q137" s="153">
        <f>'Store location'!P16</f>
        <v>34238.13047172979</v>
      </c>
      <c r="R137" s="329">
        <f>'Store location'!Q16</f>
        <v>0.17666068017676567</v>
      </c>
    </row>
    <row r="138" spans="2:18" s="24" customFormat="1" ht="15" thickBot="1">
      <c r="B138" s="693"/>
      <c r="C138" s="694"/>
      <c r="D138" s="104" t="s">
        <v>311</v>
      </c>
      <c r="E138" s="458">
        <f>'Store location'!D17</f>
        <v>88454306.885205552</v>
      </c>
      <c r="F138" s="492">
        <f>'Store location'!E17</f>
        <v>-3456487.3216377348</v>
      </c>
      <c r="G138" s="330">
        <f>'Store location'!F17</f>
        <v>-3.7606979152622524E-2</v>
      </c>
      <c r="H138" s="167">
        <f>'Store location'!G17</f>
        <v>1.4992795005629138</v>
      </c>
      <c r="I138" s="290">
        <f>'Store location'!H17</f>
        <v>-7.2173860753953933E-2</v>
      </c>
      <c r="J138" s="508">
        <f>'Store location'!I17</f>
        <v>7.2651980220492174</v>
      </c>
      <c r="K138" s="154">
        <f>'Store location'!J17</f>
        <v>5.9611213347425362E-2</v>
      </c>
      <c r="L138" s="330">
        <f>'Store location'!K17</f>
        <v>8.2729158540476074E-3</v>
      </c>
      <c r="M138" s="527">
        <f>'Store location'!L17</f>
        <v>642638055.42412984</v>
      </c>
      <c r="N138" s="542">
        <f>'Store location'!M17</f>
        <v>-19633150.890005231</v>
      </c>
      <c r="O138" s="351">
        <f>'Store location'!N17</f>
        <v>-2.9645182672629496E-2</v>
      </c>
      <c r="P138" s="458">
        <f>'Store location'!O17</f>
        <v>148099643.10640591</v>
      </c>
      <c r="Q138" s="154">
        <f>'Store location'!P17</f>
        <v>-5455022.6773188114</v>
      </c>
      <c r="R138" s="330">
        <f>'Store location'!Q17</f>
        <v>-3.5524955555580322E-2</v>
      </c>
    </row>
    <row r="139" spans="2:18" s="24" customFormat="1">
      <c r="B139" s="745" t="s">
        <v>64</v>
      </c>
      <c r="C139" s="746"/>
      <c r="D139" s="102" t="s">
        <v>312</v>
      </c>
      <c r="E139" s="463">
        <f>Variety!E57</f>
        <v>203260392.8575896</v>
      </c>
      <c r="F139" s="496">
        <f>Variety!F57</f>
        <v>19099604.262191057</v>
      </c>
      <c r="G139" s="337">
        <f>Variety!G57</f>
        <v>0.1037115686127567</v>
      </c>
      <c r="H139" s="168">
        <f>Variety!H57</f>
        <v>3.4452154001188471</v>
      </c>
      <c r="I139" s="291">
        <f>Variety!I57</f>
        <v>0.29650917079701733</v>
      </c>
      <c r="J139" s="514">
        <f>Variety!J57</f>
        <v>5.5418312004484696</v>
      </c>
      <c r="K139" s="155">
        <f>Variety!K57</f>
        <v>-9.1943997054464432E-3</v>
      </c>
      <c r="L139" s="337">
        <f>Variety!L57</f>
        <v>-1.6563425153707642E-3</v>
      </c>
      <c r="M139" s="530">
        <f>Variety!M57</f>
        <v>1126434786.9536033</v>
      </c>
      <c r="N139" s="545">
        <f>Variety!N57</f>
        <v>104153534.91601264</v>
      </c>
      <c r="O139" s="354">
        <f>Variety!O57</f>
        <v>0.10188344421695683</v>
      </c>
      <c r="P139" s="463">
        <f>Variety!P57</f>
        <v>208652511.82459342</v>
      </c>
      <c r="Q139" s="155">
        <f>Variety!Q57</f>
        <v>18175753.152237087</v>
      </c>
      <c r="R139" s="337">
        <f>Variety!R57</f>
        <v>9.5422419401317293E-2</v>
      </c>
    </row>
    <row r="140" spans="2:18" s="24" customFormat="1">
      <c r="B140" s="739"/>
      <c r="C140" s="740"/>
      <c r="D140" s="103" t="s">
        <v>313</v>
      </c>
      <c r="E140" s="460">
        <f>Variety!E58</f>
        <v>489580602.17714494</v>
      </c>
      <c r="F140" s="494">
        <f>Variety!F58</f>
        <v>-2059734.0838929415</v>
      </c>
      <c r="G140" s="332">
        <f>Variety!G58</f>
        <v>-4.1895140247388482E-3</v>
      </c>
      <c r="H140" s="157">
        <f>Variety!H58</f>
        <v>8.2982749689061084</v>
      </c>
      <c r="I140" s="292">
        <f>Variety!I58</f>
        <v>-0.10759145454864161</v>
      </c>
      <c r="J140" s="510">
        <f>Variety!J58</f>
        <v>4.6754383398812847</v>
      </c>
      <c r="K140" s="156">
        <f>Variety!K58</f>
        <v>-0.11031722847400882</v>
      </c>
      <c r="L140" s="332">
        <f>Variety!L58</f>
        <v>-2.3051162329195435E-2</v>
      </c>
      <c r="M140" s="529">
        <f>Variety!M58</f>
        <v>2289003917.8811903</v>
      </c>
      <c r="N140" s="544">
        <f>Variety!N58</f>
        <v>-63866559.008140564</v>
      </c>
      <c r="O140" s="353">
        <f>Variety!O58</f>
        <v>-2.7144103186069506E-2</v>
      </c>
      <c r="P140" s="460">
        <f>Variety!P58</f>
        <v>627910925.554811</v>
      </c>
      <c r="Q140" s="156">
        <f>Variety!Q58</f>
        <v>1752854.1222964525</v>
      </c>
      <c r="R140" s="332">
        <f>Variety!R58</f>
        <v>2.7993795852320493E-3</v>
      </c>
    </row>
    <row r="141" spans="2:18" s="24" customFormat="1">
      <c r="B141" s="739"/>
      <c r="C141" s="740"/>
      <c r="D141" s="103" t="s">
        <v>314</v>
      </c>
      <c r="E141" s="460">
        <f>Variety!E59</f>
        <v>35506108.814206235</v>
      </c>
      <c r="F141" s="494">
        <f>Variety!F59</f>
        <v>1433530.0899865627</v>
      </c>
      <c r="G141" s="332">
        <f>Variety!G59</f>
        <v>4.2072838149100011E-2</v>
      </c>
      <c r="H141" s="157">
        <f>Variety!H59</f>
        <v>0.6018201144120795</v>
      </c>
      <c r="I141" s="292">
        <f>Variety!I59</f>
        <v>1.9261027343261738E-2</v>
      </c>
      <c r="J141" s="510">
        <f>Variety!J59</f>
        <v>6.791322550609789</v>
      </c>
      <c r="K141" s="156">
        <f>Variety!K59</f>
        <v>-0.11567010350256623</v>
      </c>
      <c r="L141" s="332">
        <f>Variety!L59</f>
        <v>-1.6746811426489268E-2</v>
      </c>
      <c r="M141" s="529">
        <f>Variety!M59</f>
        <v>241133437.47432381</v>
      </c>
      <c r="N141" s="544">
        <f>Variety!N59</f>
        <v>5794386.5194736123</v>
      </c>
      <c r="O141" s="353">
        <f>Variety!O59</f>
        <v>2.4621440835950619E-2</v>
      </c>
      <c r="P141" s="460">
        <f>Variety!P59</f>
        <v>31136869.638191953</v>
      </c>
      <c r="Q141" s="156">
        <f>Variety!Q59</f>
        <v>35896.05482532829</v>
      </c>
      <c r="R141" s="332">
        <f>Variety!R59</f>
        <v>1.1541778500633872E-3</v>
      </c>
    </row>
    <row r="142" spans="2:18" s="24" customFormat="1">
      <c r="B142" s="739"/>
      <c r="C142" s="740"/>
      <c r="D142" s="103" t="s">
        <v>315</v>
      </c>
      <c r="E142" s="460">
        <f>Variety!E60</f>
        <v>1827750.2816282231</v>
      </c>
      <c r="F142" s="494">
        <f>Variety!F60</f>
        <v>71998.684273123508</v>
      </c>
      <c r="G142" s="332">
        <f>Variety!G60</f>
        <v>4.1007329500131917E-2</v>
      </c>
      <c r="H142" s="157">
        <f>Variety!H60</f>
        <v>3.0979933322518846E-2</v>
      </c>
      <c r="I142" s="292">
        <f>Variety!I60</f>
        <v>9.6080691727990289E-4</v>
      </c>
      <c r="J142" s="510">
        <f>Variety!J60</f>
        <v>6.5178997024713521</v>
      </c>
      <c r="K142" s="156">
        <f>Variety!K60</f>
        <v>-0.22474894626439479</v>
      </c>
      <c r="L142" s="332">
        <f>Variety!L60</f>
        <v>-3.3332442185985092E-2</v>
      </c>
      <c r="M142" s="529">
        <f>Variety!M60</f>
        <v>11913093.016816525</v>
      </c>
      <c r="N142" s="544">
        <f>Variety!N60</f>
        <v>74676.88139453344</v>
      </c>
      <c r="O142" s="353">
        <f>Variety!O60</f>
        <v>6.308012874381993E-3</v>
      </c>
      <c r="P142" s="460">
        <f>Variety!P60</f>
        <v>2843008.0126322485</v>
      </c>
      <c r="Q142" s="156">
        <f>Variety!Q60</f>
        <v>255361.99035392469</v>
      </c>
      <c r="R142" s="332">
        <f>Variety!R60</f>
        <v>9.8685055125541543E-2</v>
      </c>
    </row>
    <row r="143" spans="2:18" s="24" customFormat="1">
      <c r="B143" s="739"/>
      <c r="C143" s="740"/>
      <c r="D143" s="103" t="s">
        <v>316</v>
      </c>
      <c r="E143" s="460">
        <f>Variety!E61</f>
        <v>2974304.9408138986</v>
      </c>
      <c r="F143" s="494">
        <f>Variety!F61</f>
        <v>-391258.97612119932</v>
      </c>
      <c r="G143" s="332">
        <f>Variety!G61</f>
        <v>-0.11625361626693018</v>
      </c>
      <c r="H143" s="157">
        <f>Variety!H61</f>
        <v>5.0413762576563839E-2</v>
      </c>
      <c r="I143" s="292">
        <f>Variety!I61</f>
        <v>-7.1292798444605454E-3</v>
      </c>
      <c r="J143" s="510">
        <f>Variety!J61</f>
        <v>15.814817020456672</v>
      </c>
      <c r="K143" s="156">
        <f>Variety!K61</f>
        <v>0.47424159942089439</v>
      </c>
      <c r="L143" s="332">
        <f>Variety!L61</f>
        <v>3.0914198874873376E-2</v>
      </c>
      <c r="M143" s="529">
        <f>Variety!M61</f>
        <v>47038088.40201202</v>
      </c>
      <c r="N143" s="544">
        <f>Variety!N61</f>
        <v>-4591598.7000474408</v>
      </c>
      <c r="O143" s="353">
        <f>Variety!O61</f>
        <v>-8.8933304805255853E-2</v>
      </c>
      <c r="P143" s="460">
        <f>Variety!P61</f>
        <v>4552258.8656572979</v>
      </c>
      <c r="Q143" s="156">
        <f>Variety!Q61</f>
        <v>-717991.19996423274</v>
      </c>
      <c r="R143" s="332">
        <f>Variety!R61</f>
        <v>-0.1362347499690337</v>
      </c>
    </row>
    <row r="144" spans="2:18" s="24" customFormat="1">
      <c r="B144" s="739"/>
      <c r="C144" s="740"/>
      <c r="D144" s="103" t="s">
        <v>96</v>
      </c>
      <c r="E144" s="460">
        <f>Variety!E62</f>
        <v>4465904.7266032072</v>
      </c>
      <c r="F144" s="494">
        <f>Variety!F62</f>
        <v>42839.351018967107</v>
      </c>
      <c r="G144" s="332">
        <f>Variety!G62</f>
        <v>9.6854437773957799E-3</v>
      </c>
      <c r="H144" s="157">
        <f>Variety!H62</f>
        <v>7.569602480467906E-2</v>
      </c>
      <c r="I144" s="292">
        <f>Variety!I62</f>
        <v>7.2252735602601481E-5</v>
      </c>
      <c r="J144" s="510">
        <f>Variety!J62</f>
        <v>11.072250232223428</v>
      </c>
      <c r="K144" s="156">
        <f>Variety!K62</f>
        <v>-2.6750257290094837E-2</v>
      </c>
      <c r="L144" s="332">
        <f>Variety!L62</f>
        <v>-2.4101501135502085E-3</v>
      </c>
      <c r="M144" s="529">
        <f>Variety!M62</f>
        <v>49447614.646220066</v>
      </c>
      <c r="N144" s="544">
        <f>Variety!N62</f>
        <v>356009.87746027112</v>
      </c>
      <c r="O144" s="353">
        <f>Variety!O62</f>
        <v>7.2519502904256966E-3</v>
      </c>
      <c r="P144" s="460">
        <f>Variety!P62</f>
        <v>9641643.7838623989</v>
      </c>
      <c r="Q144" s="156">
        <f>Variety!Q62</f>
        <v>152252.65075760521</v>
      </c>
      <c r="R144" s="332">
        <f>Variety!R62</f>
        <v>1.6044512089553875E-2</v>
      </c>
    </row>
    <row r="145" spans="2:18" s="24" customFormat="1">
      <c r="B145" s="739"/>
      <c r="C145" s="740"/>
      <c r="D145" s="103" t="s">
        <v>317</v>
      </c>
      <c r="E145" s="460">
        <f>Variety!E63</f>
        <v>8714611.8505149558</v>
      </c>
      <c r="F145" s="494">
        <f>Variety!F63</f>
        <v>420559.86138218176</v>
      </c>
      <c r="G145" s="332">
        <f>Variety!G63</f>
        <v>5.0706200290668239E-2</v>
      </c>
      <c r="H145" s="157">
        <f>Variety!H63</f>
        <v>0.14771060181157794</v>
      </c>
      <c r="I145" s="292">
        <f>Variety!I63</f>
        <v>5.9022757086889255E-3</v>
      </c>
      <c r="J145" s="510">
        <f>Variety!J63</f>
        <v>10.600886866304275</v>
      </c>
      <c r="K145" s="156">
        <f>Variety!K63</f>
        <v>0.23354142864480565</v>
      </c>
      <c r="L145" s="332">
        <f>Variety!L63</f>
        <v>2.2526637127037789E-2</v>
      </c>
      <c r="M145" s="529">
        <f>Variety!M63</f>
        <v>92382614.311063588</v>
      </c>
      <c r="N145" s="544">
        <f>Variety!N63</f>
        <v>6395312.2618174702</v>
      </c>
      <c r="O145" s="353">
        <f>Variety!O63</f>
        <v>7.437507759174472E-2</v>
      </c>
      <c r="P145" s="460">
        <f>Variety!P63</f>
        <v>15743827.003236583</v>
      </c>
      <c r="Q145" s="156">
        <f>Variety!Q63</f>
        <v>734122.59652234241</v>
      </c>
      <c r="R145" s="332">
        <f>Variety!R63</f>
        <v>4.8909863687518713E-2</v>
      </c>
    </row>
    <row r="146" spans="2:18" s="24" customFormat="1">
      <c r="B146" s="739"/>
      <c r="C146" s="740"/>
      <c r="D146" s="103" t="s">
        <v>95</v>
      </c>
      <c r="E146" s="460">
        <f>Variety!E64</f>
        <v>9000772.4480748344</v>
      </c>
      <c r="F146" s="494">
        <f>Variety!F64</f>
        <v>-400551.7307921499</v>
      </c>
      <c r="G146" s="332">
        <f>Variety!G64</f>
        <v>-4.2605884359624653E-2</v>
      </c>
      <c r="H146" s="157">
        <f>Variety!H64</f>
        <v>0.15256095599893429</v>
      </c>
      <c r="I146" s="292">
        <f>Variety!I64</f>
        <v>-8.1790594606435674E-3</v>
      </c>
      <c r="J146" s="510">
        <f>Variety!J64</f>
        <v>13.247269037932725</v>
      </c>
      <c r="K146" s="156">
        <f>Variety!K64</f>
        <v>0.12307664262269391</v>
      </c>
      <c r="L146" s="332">
        <f>Variety!L64</f>
        <v>9.3778450449016372E-3</v>
      </c>
      <c r="M146" s="529">
        <f>Variety!M64</f>
        <v>119235654.16885969</v>
      </c>
      <c r="N146" s="544">
        <f>Variety!N64</f>
        <v>-4149133.1252707094</v>
      </c>
      <c r="O146" s="353">
        <f>Variety!O64</f>
        <v>-3.3627590696248578E-2</v>
      </c>
      <c r="P146" s="460">
        <f>Variety!P64</f>
        <v>25724525.905150667</v>
      </c>
      <c r="Q146" s="156">
        <f>Variety!Q64</f>
        <v>-1722099.1882964894</v>
      </c>
      <c r="R146" s="332">
        <f>Variety!R64</f>
        <v>-6.2743568013673132E-2</v>
      </c>
    </row>
    <row r="147" spans="2:18" s="24" customFormat="1">
      <c r="B147" s="739"/>
      <c r="C147" s="740"/>
      <c r="D147" s="103" t="s">
        <v>92</v>
      </c>
      <c r="E147" s="460">
        <f>Variety!E65</f>
        <v>12721961.29216427</v>
      </c>
      <c r="F147" s="494">
        <f>Variety!F65</f>
        <v>-356497.29019174166</v>
      </c>
      <c r="G147" s="332">
        <f>Variety!G65</f>
        <v>-2.7258356781638456E-2</v>
      </c>
      <c r="H147" s="157">
        <f>Variety!H65</f>
        <v>0.21563422340814203</v>
      </c>
      <c r="I147" s="292">
        <f>Variety!I65</f>
        <v>-7.9759398751230171E-3</v>
      </c>
      <c r="J147" s="510">
        <f>Variety!J65</f>
        <v>13.487366884509106</v>
      </c>
      <c r="K147" s="156">
        <f>Variety!K65</f>
        <v>0.38273546738985864</v>
      </c>
      <c r="L147" s="332">
        <f>Variety!L65</f>
        <v>2.9206122263757212E-2</v>
      </c>
      <c r="M147" s="529">
        <f>Variety!M65</f>
        <v>171585759.43794304</v>
      </c>
      <c r="N147" s="544">
        <f>Variety!N65</f>
        <v>197380.21210759878</v>
      </c>
      <c r="O147" s="353">
        <f>Variety!O65</f>
        <v>1.1516545812450584E-3</v>
      </c>
      <c r="P147" s="460">
        <f>Variety!P65</f>
        <v>24404790.514044698</v>
      </c>
      <c r="Q147" s="156">
        <f>Variety!Q65</f>
        <v>-702797.92367357761</v>
      </c>
      <c r="R147" s="332">
        <f>Variety!R65</f>
        <v>-2.7991454671838899E-2</v>
      </c>
    </row>
    <row r="148" spans="2:18" s="24" customFormat="1">
      <c r="B148" s="739"/>
      <c r="C148" s="740"/>
      <c r="D148" s="103" t="s">
        <v>318</v>
      </c>
      <c r="E148" s="460">
        <f>Variety!E66</f>
        <v>1003769.674020808</v>
      </c>
      <c r="F148" s="494">
        <f>Variety!F66</f>
        <v>-211239.77282801783</v>
      </c>
      <c r="G148" s="332">
        <f>Variety!G66</f>
        <v>-0.17385854354949781</v>
      </c>
      <c r="H148" s="157">
        <f>Variety!H66</f>
        <v>1.7013657656027865E-2</v>
      </c>
      <c r="I148" s="292">
        <f>Variety!I66</f>
        <v>-3.7600794850681865E-3</v>
      </c>
      <c r="J148" s="510">
        <f>Variety!J66</f>
        <v>13.541767845314165</v>
      </c>
      <c r="K148" s="156">
        <f>Variety!K66</f>
        <v>0.68044978045521276</v>
      </c>
      <c r="L148" s="332">
        <f>Variety!L66</f>
        <v>5.2906690980173275E-2</v>
      </c>
      <c r="M148" s="529">
        <f>Variety!M66</f>
        <v>13592815.895756459</v>
      </c>
      <c r="N148" s="544">
        <f>Variety!N66</f>
        <v>-2033807.0519746281</v>
      </c>
      <c r="O148" s="353">
        <f>Variety!O66</f>
        <v>-0.13015013280716084</v>
      </c>
      <c r="P148" s="460">
        <f>Variety!P66</f>
        <v>2162618.0776701556</v>
      </c>
      <c r="Q148" s="156">
        <f>Variety!Q66</f>
        <v>-448952.86725183669</v>
      </c>
      <c r="R148" s="332">
        <f>Variety!R66</f>
        <v>-0.17190912164373423</v>
      </c>
    </row>
    <row r="149" spans="2:18" s="24" customFormat="1">
      <c r="B149" s="739"/>
      <c r="C149" s="740"/>
      <c r="D149" s="103" t="s">
        <v>82</v>
      </c>
      <c r="E149" s="460">
        <f>Variety!E67</f>
        <v>77661457.138939947</v>
      </c>
      <c r="F149" s="494">
        <f>Variety!F67</f>
        <v>-835704.63303567469</v>
      </c>
      <c r="G149" s="332">
        <f>Variety!G67</f>
        <v>-1.064630381749714E-2</v>
      </c>
      <c r="H149" s="157">
        <f>Variety!H67</f>
        <v>1.3163432598411169</v>
      </c>
      <c r="I149" s="292">
        <f>Variety!I67</f>
        <v>-2.5769272042767133E-2</v>
      </c>
      <c r="J149" s="510">
        <f>Variety!J67</f>
        <v>8.946364481378339</v>
      </c>
      <c r="K149" s="156">
        <f>Variety!K67</f>
        <v>0.2754834090951892</v>
      </c>
      <c r="L149" s="332">
        <f>Variety!L67</f>
        <v>3.1771097631102793E-2</v>
      </c>
      <c r="M149" s="529">
        <f>Variety!M67</f>
        <v>694787701.71989858</v>
      </c>
      <c r="N149" s="544">
        <f>Variety!N67</f>
        <v>14148147.483326674</v>
      </c>
      <c r="O149" s="353">
        <f>Variety!O67</f>
        <v>2.0786549055609484E-2</v>
      </c>
      <c r="P149" s="460">
        <f>Variety!P67</f>
        <v>115328891.2411193</v>
      </c>
      <c r="Q149" s="156">
        <f>Variety!Q67</f>
        <v>-1981004.9375675172</v>
      </c>
      <c r="R149" s="332">
        <f>Variety!R67</f>
        <v>-1.6886937948952269E-2</v>
      </c>
    </row>
    <row r="150" spans="2:18" s="24" customFormat="1">
      <c r="B150" s="739"/>
      <c r="C150" s="740"/>
      <c r="D150" s="103" t="s">
        <v>319</v>
      </c>
      <c r="E150" s="460">
        <f>Variety!E68</f>
        <v>1001590109.3446127</v>
      </c>
      <c r="F150" s="494">
        <f>Variety!F68</f>
        <v>-5537323.2983431816</v>
      </c>
      <c r="G150" s="332">
        <f>Variety!G68</f>
        <v>-5.4981357064337443E-3</v>
      </c>
      <c r="H150" s="157">
        <f>Variety!H68</f>
        <v>16.976714552246484</v>
      </c>
      <c r="I150" s="292">
        <f>Variety!I68</f>
        <v>-0.24274049608518666</v>
      </c>
      <c r="J150" s="510">
        <f>Variety!J68</f>
        <v>4.799324520076393</v>
      </c>
      <c r="K150" s="156">
        <f>Variety!K68</f>
        <v>-8.465303294221016E-2</v>
      </c>
      <c r="L150" s="332">
        <f>Variety!L68</f>
        <v>-1.7332805489634017E-2</v>
      </c>
      <c r="M150" s="529">
        <f>Variety!M68</f>
        <v>4806955970.8435955</v>
      </c>
      <c r="N150" s="544">
        <f>Variety!N68</f>
        <v>-111831803.2138567</v>
      </c>
      <c r="O150" s="353">
        <f>Variety!O68</f>
        <v>-2.2735643079312591E-2</v>
      </c>
      <c r="P150" s="460">
        <f>Variety!P68</f>
        <v>1367160769.3043275</v>
      </c>
      <c r="Q150" s="156">
        <f>Variety!Q68</f>
        <v>-17620167.641024351</v>
      </c>
      <c r="R150" s="332">
        <f>Variety!R68</f>
        <v>-1.2724155258731513E-2</v>
      </c>
    </row>
    <row r="151" spans="2:18" s="24" customFormat="1">
      <c r="B151" s="739"/>
      <c r="C151" s="740"/>
      <c r="D151" s="103" t="s">
        <v>91</v>
      </c>
      <c r="E151" s="460">
        <f>Variety!E69</f>
        <v>12282707.405076232</v>
      </c>
      <c r="F151" s="494">
        <f>Variety!F69</f>
        <v>-1061865.7871889547</v>
      </c>
      <c r="G151" s="332">
        <f>Variety!G69</f>
        <v>-7.9572854964326312E-2</v>
      </c>
      <c r="H151" s="157">
        <f>Variety!H69</f>
        <v>0.20818897431124564</v>
      </c>
      <c r="I151" s="292">
        <f>Variety!I69</f>
        <v>-1.9971108291573753E-2</v>
      </c>
      <c r="J151" s="510">
        <f>Variety!J69</f>
        <v>5.4552076827954075</v>
      </c>
      <c r="K151" s="156">
        <f>Variety!K69</f>
        <v>-4.2533782372125906E-2</v>
      </c>
      <c r="L151" s="332">
        <f>Variety!L69</f>
        <v>-7.7365919517333589E-3</v>
      </c>
      <c r="M151" s="529">
        <f>Variety!M69</f>
        <v>67004719.801699907</v>
      </c>
      <c r="N151" s="544">
        <f>Variety!N69</f>
        <v>-6360293.5723794848</v>
      </c>
      <c r="O151" s="353">
        <f>Variety!O69</f>
        <v>-8.6693824206766135E-2</v>
      </c>
      <c r="P151" s="460">
        <f>Variety!P69</f>
        <v>19892133.690030668</v>
      </c>
      <c r="Q151" s="156">
        <f>Variety!Q69</f>
        <v>-1888106.6330730096</v>
      </c>
      <c r="R151" s="332">
        <f>Variety!R69</f>
        <v>-8.6688971520216679E-2</v>
      </c>
    </row>
    <row r="152" spans="2:18" s="24" customFormat="1">
      <c r="B152" s="739"/>
      <c r="C152" s="740"/>
      <c r="D152" s="103" t="s">
        <v>320</v>
      </c>
      <c r="E152" s="460">
        <f>Variety!E70</f>
        <v>362420485.50386059</v>
      </c>
      <c r="F152" s="494">
        <f>Variety!F70</f>
        <v>13637946.652165473</v>
      </c>
      <c r="G152" s="332">
        <f>Variety!G70</f>
        <v>3.9101575144977162E-2</v>
      </c>
      <c r="H152" s="157">
        <f>Variety!H70</f>
        <v>6.1429411821085491</v>
      </c>
      <c r="I152" s="292">
        <f>Variety!I70</f>
        <v>0.17959925065216087</v>
      </c>
      <c r="J152" s="510">
        <f>Variety!J70</f>
        <v>4.834332323275472</v>
      </c>
      <c r="K152" s="156">
        <f>Variety!K70</f>
        <v>-0.1383305843756224</v>
      </c>
      <c r="L152" s="332">
        <f>Variety!L70</f>
        <v>-2.7818210673959547E-2</v>
      </c>
      <c r="M152" s="529">
        <f>Variety!M70</f>
        <v>1752061067.6885028</v>
      </c>
      <c r="N152" s="544">
        <f>Variety!N70</f>
        <v>17683073.904301643</v>
      </c>
      <c r="O152" s="353">
        <f>Variety!O70</f>
        <v>1.019562861595086E-2</v>
      </c>
      <c r="P152" s="460">
        <f>Variety!P70</f>
        <v>516339981.64788747</v>
      </c>
      <c r="Q152" s="156">
        <f>Variety!Q70</f>
        <v>18095950.728496671</v>
      </c>
      <c r="R152" s="332">
        <f>Variety!R70</f>
        <v>3.6319453130436705E-2</v>
      </c>
    </row>
    <row r="153" spans="2:18" s="24" customFormat="1">
      <c r="B153" s="739"/>
      <c r="C153" s="740"/>
      <c r="D153" s="103" t="s">
        <v>98</v>
      </c>
      <c r="E153" s="460">
        <f>Variety!E71</f>
        <v>7388934.3304063724</v>
      </c>
      <c r="F153" s="494">
        <f>Variety!F71</f>
        <v>1638816.1218520785</v>
      </c>
      <c r="G153" s="332">
        <f>Variety!G71</f>
        <v>0.28500564030389086</v>
      </c>
      <c r="H153" s="157">
        <f>Variety!H71</f>
        <v>0.12524068259288687</v>
      </c>
      <c r="I153" s="292">
        <f>Variety!I71</f>
        <v>2.6927501156693942E-2</v>
      </c>
      <c r="J153" s="510">
        <f>Variety!J71</f>
        <v>7.5246675281533424</v>
      </c>
      <c r="K153" s="156">
        <f>Variety!K71</f>
        <v>0.4193327925718302</v>
      </c>
      <c r="L153" s="332">
        <f>Variety!L71</f>
        <v>5.9016613316179162E-2</v>
      </c>
      <c r="M153" s="529">
        <f>Variety!M71</f>
        <v>55599274.223666288</v>
      </c>
      <c r="N153" s="544">
        <f>Variety!N71</f>
        <v>14742759.582725726</v>
      </c>
      <c r="O153" s="353">
        <f>Variety!O71</f>
        <v>0.36084232128681476</v>
      </c>
      <c r="P153" s="460">
        <f>Variety!P71</f>
        <v>9605422.9557556231</v>
      </c>
      <c r="Q153" s="156">
        <f>Variety!Q71</f>
        <v>2419436.2774101915</v>
      </c>
      <c r="R153" s="332">
        <f>Variety!R71</f>
        <v>0.33668811058348147</v>
      </c>
    </row>
    <row r="154" spans="2:18" s="24" customFormat="1">
      <c r="B154" s="739"/>
      <c r="C154" s="740"/>
      <c r="D154" s="103" t="s">
        <v>321</v>
      </c>
      <c r="E154" s="460">
        <f>Variety!E72</f>
        <v>178047.65756555588</v>
      </c>
      <c r="F154" s="494">
        <f>Variety!F72</f>
        <v>6364.5529697000457</v>
      </c>
      <c r="G154" s="332">
        <f>Variety!G72</f>
        <v>3.7071516062586837E-2</v>
      </c>
      <c r="H154" s="157">
        <f>Variety!H72</f>
        <v>3.0178655230176359E-3</v>
      </c>
      <c r="I154" s="292">
        <f>Variety!I72</f>
        <v>8.2497657614231685E-5</v>
      </c>
      <c r="J154" s="510">
        <f>Variety!J72</f>
        <v>8.0080343476510087</v>
      </c>
      <c r="K154" s="156">
        <f>Variety!K72</f>
        <v>-0.11651720330726079</v>
      </c>
      <c r="L154" s="332">
        <f>Variety!L72</f>
        <v>-1.4341370422287232E-2</v>
      </c>
      <c r="M154" s="529">
        <f>Variety!M72</f>
        <v>1425811.7573037765</v>
      </c>
      <c r="N154" s="544">
        <f>Variety!N72</f>
        <v>30963.523586185183</v>
      </c>
      <c r="O154" s="353">
        <f>Variety!O72</f>
        <v>2.2198489296330306E-2</v>
      </c>
      <c r="P154" s="460">
        <f>Variety!P72</f>
        <v>200902.510137089</v>
      </c>
      <c r="Q154" s="156">
        <f>Variety!Q72</f>
        <v>5661.0760837946145</v>
      </c>
      <c r="R154" s="332">
        <f>Variety!R72</f>
        <v>2.8995259695999417E-2</v>
      </c>
    </row>
    <row r="155" spans="2:18" s="24" customFormat="1">
      <c r="B155" s="739"/>
      <c r="C155" s="740"/>
      <c r="D155" s="103" t="s">
        <v>112</v>
      </c>
      <c r="E155" s="460">
        <f>Variety!E73</f>
        <v>8532222.702259481</v>
      </c>
      <c r="F155" s="494">
        <f>Variety!F73</f>
        <v>609490.08851522114</v>
      </c>
      <c r="G155" s="332">
        <f>Variety!G73</f>
        <v>7.6929276580391615E-2</v>
      </c>
      <c r="H155" s="157">
        <f>Variety!H73</f>
        <v>0.1446191490521386</v>
      </c>
      <c r="I155" s="292">
        <f>Variety!I73</f>
        <v>9.1594905416890748E-3</v>
      </c>
      <c r="J155" s="510">
        <f>Variety!J73</f>
        <v>8.7573425808111303</v>
      </c>
      <c r="K155" s="156">
        <f>Variety!K73</f>
        <v>0.31019800801224306</v>
      </c>
      <c r="L155" s="332">
        <f>Variety!L73</f>
        <v>3.6722232624161383E-2</v>
      </c>
      <c r="M155" s="529">
        <f>Variety!M73</f>
        <v>74719597.179460362</v>
      </c>
      <c r="N155" s="544">
        <f>Variety!N73</f>
        <v>7795129.3795337975</v>
      </c>
      <c r="O155" s="353">
        <f>Variety!O73</f>
        <v>0.11647652399474667</v>
      </c>
      <c r="P155" s="460">
        <f>Variety!P73</f>
        <v>7747515.5896798028</v>
      </c>
      <c r="Q155" s="156">
        <f>Variety!Q73</f>
        <v>580584.56384180766</v>
      </c>
      <c r="R155" s="332">
        <f>Variety!R73</f>
        <v>8.1008811407379588E-2</v>
      </c>
    </row>
    <row r="156" spans="2:18" s="24" customFormat="1">
      <c r="B156" s="739"/>
      <c r="C156" s="740"/>
      <c r="D156" s="103" t="s">
        <v>322</v>
      </c>
      <c r="E156" s="460">
        <f>Variety!E74</f>
        <v>869555.654736717</v>
      </c>
      <c r="F156" s="494">
        <f>Variety!F74</f>
        <v>-86186.008253916167</v>
      </c>
      <c r="G156" s="332">
        <f>Variety!G74</f>
        <v>-9.0177096585106017E-2</v>
      </c>
      <c r="H156" s="157">
        <f>Variety!H74</f>
        <v>1.4738761894740195E-2</v>
      </c>
      <c r="I156" s="292">
        <f>Variety!I74</f>
        <v>-1.6021201726827243E-3</v>
      </c>
      <c r="J156" s="510">
        <f>Variety!J74</f>
        <v>9.237242340754344</v>
      </c>
      <c r="K156" s="156">
        <f>Variety!K74</f>
        <v>0.14987149342281114</v>
      </c>
      <c r="L156" s="332">
        <f>Variety!L74</f>
        <v>1.6492283185165737E-2</v>
      </c>
      <c r="M156" s="529">
        <f>Variety!M74</f>
        <v>8032296.3115763674</v>
      </c>
      <c r="N156" s="544">
        <f>Variety!N74</f>
        <v>-652882.61426487099</v>
      </c>
      <c r="O156" s="353">
        <f>Variety!O74</f>
        <v>-7.5172039613637942E-2</v>
      </c>
      <c r="P156" s="460">
        <f>Variety!P74</f>
        <v>1600688.6890817725</v>
      </c>
      <c r="Q156" s="156">
        <f>Variety!Q74</f>
        <v>-117966.24168453063</v>
      </c>
      <c r="R156" s="332">
        <f>Variety!R74</f>
        <v>-6.8638700865875729E-2</v>
      </c>
    </row>
    <row r="157" spans="2:18" s="24" customFormat="1">
      <c r="B157" s="739"/>
      <c r="C157" s="740"/>
      <c r="D157" s="103" t="s">
        <v>323</v>
      </c>
      <c r="E157" s="460">
        <f>Variety!E75</f>
        <v>90201.868465852225</v>
      </c>
      <c r="F157" s="494">
        <f>Variety!F75</f>
        <v>-37468.070951194735</v>
      </c>
      <c r="G157" s="332">
        <f>Variety!G75</f>
        <v>-0.29347606117992614</v>
      </c>
      <c r="H157" s="157">
        <f>Variety!H75</f>
        <v>1.5289002544424867E-3</v>
      </c>
      <c r="I157" s="292">
        <f>Variety!I75</f>
        <v>-6.5394842146528293E-4</v>
      </c>
      <c r="J157" s="510">
        <f>Variety!J75</f>
        <v>21.979233708680987</v>
      </c>
      <c r="K157" s="156">
        <f>Variety!K75</f>
        <v>3.7375352447377921</v>
      </c>
      <c r="L157" s="332">
        <f>Variety!L75</f>
        <v>0.20488965170241458</v>
      </c>
      <c r="M157" s="529">
        <f>Variety!M75</f>
        <v>1982567.9479706679</v>
      </c>
      <c r="N157" s="544">
        <f>Variety!N75</f>
        <v>-346348.58978499845</v>
      </c>
      <c r="O157" s="353">
        <f>Variety!O75</f>
        <v>-0.14871661743566308</v>
      </c>
      <c r="P157" s="460">
        <f>Variety!P75</f>
        <v>239209.14401343963</v>
      </c>
      <c r="Q157" s="156">
        <f>Variety!Q75</f>
        <v>-85862.399060936499</v>
      </c>
      <c r="R157" s="332">
        <f>Variety!R75</f>
        <v>-0.26413385265560219</v>
      </c>
    </row>
    <row r="158" spans="2:18" s="24" customFormat="1" ht="14.4" customHeight="1">
      <c r="B158" s="739"/>
      <c r="C158" s="740"/>
      <c r="D158" s="103" t="s">
        <v>102</v>
      </c>
      <c r="E158" s="460">
        <f>Variety!E76</f>
        <v>2842706.9554818389</v>
      </c>
      <c r="F158" s="494">
        <f>Variety!F76</f>
        <v>554458.59429265419</v>
      </c>
      <c r="G158" s="332">
        <f>Variety!G76</f>
        <v>0.24230699940477896</v>
      </c>
      <c r="H158" s="157">
        <f>Variety!H76</f>
        <v>4.8183207969654869E-2</v>
      </c>
      <c r="I158" s="292">
        <f>Variety!I76</f>
        <v>9.0596685665884774E-3</v>
      </c>
      <c r="J158" s="510">
        <f>Variety!J76</f>
        <v>6.4834109346577842</v>
      </c>
      <c r="K158" s="156">
        <f>Variety!K76</f>
        <v>-6.5838232067001456E-2</v>
      </c>
      <c r="L158" s="332">
        <f>Variety!L76</f>
        <v>-1.0052790845324717E-2</v>
      </c>
      <c r="M158" s="529">
        <f>Variety!M76</f>
        <v>18430437.359198693</v>
      </c>
      <c r="N158" s="544">
        <f>Variety!N76</f>
        <v>3444128.6864210684</v>
      </c>
      <c r="O158" s="353">
        <f>Variety!O76</f>
        <v>0.22981834697407971</v>
      </c>
      <c r="P158" s="460">
        <f>Variety!P76</f>
        <v>3516319.4592673378</v>
      </c>
      <c r="Q158" s="156">
        <f>Variety!Q76</f>
        <v>555443.68969312729</v>
      </c>
      <c r="R158" s="332">
        <f>Variety!R76</f>
        <v>0.18759439197038755</v>
      </c>
    </row>
    <row r="159" spans="2:18" s="24" customFormat="1">
      <c r="B159" s="739"/>
      <c r="C159" s="740"/>
      <c r="D159" s="103" t="s">
        <v>90</v>
      </c>
      <c r="E159" s="460">
        <f>Variety!E77</f>
        <v>62685556.454180285</v>
      </c>
      <c r="F159" s="494">
        <f>Variety!F77</f>
        <v>1543696.7520307153</v>
      </c>
      <c r="G159" s="332">
        <f>Variety!G77</f>
        <v>2.5247788659860528E-2</v>
      </c>
      <c r="H159" s="157">
        <f>Variety!H77</f>
        <v>1.0625052988669221</v>
      </c>
      <c r="I159" s="292">
        <f>Variety!I77</f>
        <v>1.7126659989340931E-2</v>
      </c>
      <c r="J159" s="510">
        <f>Variety!J77</f>
        <v>9.5299539585178756</v>
      </c>
      <c r="K159" s="156">
        <f>Variety!K77</f>
        <v>-8.5178317837524276E-2</v>
      </c>
      <c r="L159" s="332">
        <f>Variety!L77</f>
        <v>-8.8587775382962253E-3</v>
      </c>
      <c r="M159" s="529">
        <f>Variety!M77</f>
        <v>597390466.87241113</v>
      </c>
      <c r="N159" s="544">
        <f>Variety!N77</f>
        <v>9503398.2138792276</v>
      </c>
      <c r="O159" s="353">
        <f>Variety!O77</f>
        <v>1.6165346578492574E-2</v>
      </c>
      <c r="P159" s="460">
        <f>Variety!P77</f>
        <v>113846235.50202881</v>
      </c>
      <c r="Q159" s="156">
        <f>Variety!Q77</f>
        <v>2119839.1263474524</v>
      </c>
      <c r="R159" s="332">
        <f>Variety!R77</f>
        <v>1.8973485184463193E-2</v>
      </c>
    </row>
    <row r="160" spans="2:18" s="24" customFormat="1">
      <c r="B160" s="739"/>
      <c r="C160" s="740"/>
      <c r="D160" s="103" t="s">
        <v>106</v>
      </c>
      <c r="E160" s="460">
        <f>Variety!E78</f>
        <v>1949729.97284359</v>
      </c>
      <c r="F160" s="494">
        <f>Variety!F78</f>
        <v>-160002.52303264826</v>
      </c>
      <c r="G160" s="332">
        <f>Variety!G78</f>
        <v>-7.5840194595947666E-2</v>
      </c>
      <c r="H160" s="157">
        <f>Variety!H78</f>
        <v>3.3047460127760046E-2</v>
      </c>
      <c r="I160" s="292">
        <f>Variety!I78</f>
        <v>-3.0238876473774878E-3</v>
      </c>
      <c r="J160" s="510">
        <f>Variety!J78</f>
        <v>13.233860394339754</v>
      </c>
      <c r="K160" s="156">
        <f>Variety!K78</f>
        <v>0.46235897413145999</v>
      </c>
      <c r="L160" s="332">
        <f>Variety!L78</f>
        <v>3.6202397738442194E-2</v>
      </c>
      <c r="M160" s="529">
        <f>Variety!M78</f>
        <v>25802454.26727191</v>
      </c>
      <c r="N160" s="544">
        <f>Variety!N78</f>
        <v>-1141997.3000710532</v>
      </c>
      <c r="O160" s="353">
        <f>Variety!O78</f>
        <v>-4.2383393746828729E-2</v>
      </c>
      <c r="P160" s="460">
        <f>Variety!P78</f>
        <v>4046370.8422456426</v>
      </c>
      <c r="Q160" s="156">
        <f>Variety!Q78</f>
        <v>-240940.10970161529</v>
      </c>
      <c r="R160" s="332">
        <f>Variety!R78</f>
        <v>-5.6198421901770962E-2</v>
      </c>
    </row>
    <row r="161" spans="2:18" s="24" customFormat="1">
      <c r="B161" s="739"/>
      <c r="C161" s="740"/>
      <c r="D161" s="103" t="s">
        <v>324</v>
      </c>
      <c r="E161" s="460">
        <f>Variety!E79</f>
        <v>21630184.897439487</v>
      </c>
      <c r="F161" s="494">
        <f>Variety!F79</f>
        <v>305721.91977417842</v>
      </c>
      <c r="G161" s="332">
        <f>Variety!G79</f>
        <v>1.433667614956511E-2</v>
      </c>
      <c r="H161" s="157">
        <f>Variety!H79</f>
        <v>0.3666264984949037</v>
      </c>
      <c r="I161" s="292">
        <f>Variety!I79</f>
        <v>2.0295073176234135E-3</v>
      </c>
      <c r="J161" s="510">
        <f>Variety!J79</f>
        <v>13.344963005482043</v>
      </c>
      <c r="K161" s="156">
        <f>Variety!K79</f>
        <v>-0.11370293722267277</v>
      </c>
      <c r="L161" s="332">
        <f>Variety!L79</f>
        <v>-8.4483066677426208E-3</v>
      </c>
      <c r="M161" s="529">
        <f>Variety!M79</f>
        <v>288654017.25806636</v>
      </c>
      <c r="N161" s="544">
        <f>Variety!N79</f>
        <v>1655193.6340946555</v>
      </c>
      <c r="O161" s="353">
        <f>Variety!O79</f>
        <v>5.767248845114795E-3</v>
      </c>
      <c r="P161" s="460">
        <f>Variety!P79</f>
        <v>57446415.627931528</v>
      </c>
      <c r="Q161" s="156">
        <f>Variety!Q79</f>
        <v>292193.76896364242</v>
      </c>
      <c r="R161" s="332">
        <f>Variety!R79</f>
        <v>5.1123741949396385E-3</v>
      </c>
    </row>
    <row r="162" spans="2:18" s="24" customFormat="1">
      <c r="B162" s="739"/>
      <c r="C162" s="740"/>
      <c r="D162" s="103" t="s">
        <v>103</v>
      </c>
      <c r="E162" s="460">
        <f>Variety!E80</f>
        <v>2272023.980838466</v>
      </c>
      <c r="F162" s="494">
        <f>Variety!F80</f>
        <v>-238388.20369526464</v>
      </c>
      <c r="G162" s="332">
        <f>Variety!G80</f>
        <v>-9.4959785952258471E-2</v>
      </c>
      <c r="H162" s="157">
        <f>Variety!H80</f>
        <v>3.8510267043064664E-2</v>
      </c>
      <c r="I162" s="292">
        <f>Variety!I80</f>
        <v>-4.4117390142241544E-3</v>
      </c>
      <c r="J162" s="510">
        <f>Variety!J80</f>
        <v>13.55368053522948</v>
      </c>
      <c r="K162" s="156">
        <f>Variety!K80</f>
        <v>0.25512706185597445</v>
      </c>
      <c r="L162" s="332">
        <f>Variety!L80</f>
        <v>1.918457239479409E-2</v>
      </c>
      <c r="M162" s="529">
        <f>Variety!M80</f>
        <v>30794287.204664916</v>
      </c>
      <c r="N162" s="544">
        <f>Variety!N80</f>
        <v>-2590563.4715652987</v>
      </c>
      <c r="O162" s="353">
        <f>Variety!O80</f>
        <v>-7.7596976445659591E-2</v>
      </c>
      <c r="P162" s="460">
        <f>Variety!P80</f>
        <v>6278305.6060647881</v>
      </c>
      <c r="Q162" s="156">
        <f>Variety!Q80</f>
        <v>-477316.09877775703</v>
      </c>
      <c r="R162" s="332">
        <f>Variety!R80</f>
        <v>-7.0654651730366821E-2</v>
      </c>
    </row>
    <row r="163" spans="2:18" s="24" customFormat="1">
      <c r="B163" s="739"/>
      <c r="C163" s="740"/>
      <c r="D163" s="103" t="s">
        <v>93</v>
      </c>
      <c r="E163" s="460">
        <f>Variety!E81</f>
        <v>50260139.029765189</v>
      </c>
      <c r="F163" s="494">
        <f>Variety!F81</f>
        <v>3697389.9327970669</v>
      </c>
      <c r="G163" s="332">
        <f>Variety!G81</f>
        <v>7.9406607309571803E-2</v>
      </c>
      <c r="H163" s="157">
        <f>Variety!H81</f>
        <v>0.85189742361061127</v>
      </c>
      <c r="I163" s="292">
        <f>Variety!I81</f>
        <v>5.5786485694936938E-2</v>
      </c>
      <c r="J163" s="510">
        <f>Variety!J81</f>
        <v>8.1400351688759152</v>
      </c>
      <c r="K163" s="156">
        <f>Variety!K81</f>
        <v>-0.20052677372742345</v>
      </c>
      <c r="L163" s="332">
        <f>Variety!L81</f>
        <v>-2.4042357710112882E-2</v>
      </c>
      <c r="M163" s="529">
        <f>Variety!M81</f>
        <v>409119299.29488164</v>
      </c>
      <c r="N163" s="544">
        <f>Variety!N81</f>
        <v>20759806.233721316</v>
      </c>
      <c r="O163" s="353">
        <f>Variety!O81</f>
        <v>5.3455127541975608E-2</v>
      </c>
      <c r="P163" s="460">
        <f>Variety!P81</f>
        <v>91354005.559082478</v>
      </c>
      <c r="Q163" s="156">
        <f>Variety!Q81</f>
        <v>6826160.7955069989</v>
      </c>
      <c r="R163" s="332">
        <f>Variety!R81</f>
        <v>8.0756356850216426E-2</v>
      </c>
    </row>
    <row r="164" spans="2:18" s="24" customFormat="1">
      <c r="B164" s="739"/>
      <c r="C164" s="740"/>
      <c r="D164" s="103" t="s">
        <v>101</v>
      </c>
      <c r="E164" s="460">
        <f>Variety!E82</f>
        <v>8991739.09969192</v>
      </c>
      <c r="F164" s="494">
        <f>Variety!F82</f>
        <v>-88041.705614145845</v>
      </c>
      <c r="G164" s="332">
        <f>Variety!G82</f>
        <v>-9.6964571614653744E-3</v>
      </c>
      <c r="H164" s="157">
        <f>Variety!H82</f>
        <v>0.15240784288857412</v>
      </c>
      <c r="I164" s="292">
        <f>Variety!I82</f>
        <v>-2.8345548042121305E-3</v>
      </c>
      <c r="J164" s="510">
        <f>Variety!J82</f>
        <v>17.648844920008813</v>
      </c>
      <c r="K164" s="156">
        <f>Variety!K82</f>
        <v>1.3473064433339417</v>
      </c>
      <c r="L164" s="332">
        <f>Variety!L82</f>
        <v>8.2649036179115315E-2</v>
      </c>
      <c r="M164" s="529">
        <f>Variety!M82</f>
        <v>158693808.93164235</v>
      </c>
      <c r="N164" s="544">
        <f>Variety!N82</f>
        <v>10679412.774171561</v>
      </c>
      <c r="O164" s="353">
        <f>Variety!O82</f>
        <v>7.2151176178902612E-2</v>
      </c>
      <c r="P164" s="460">
        <f>Variety!P82</f>
        <v>17867461.655674245</v>
      </c>
      <c r="Q164" s="156">
        <f>Variety!Q82</f>
        <v>-62731.933646190912</v>
      </c>
      <c r="R164" s="332">
        <f>Variety!R82</f>
        <v>-3.4986757579435865E-3</v>
      </c>
    </row>
    <row r="165" spans="2:18" s="24" customFormat="1">
      <c r="B165" s="739"/>
      <c r="C165" s="740"/>
      <c r="D165" s="103" t="s">
        <v>94</v>
      </c>
      <c r="E165" s="460">
        <f>Variety!E83</f>
        <v>31339640.808689132</v>
      </c>
      <c r="F165" s="494">
        <f>Variety!F83</f>
        <v>-1421698.8993790559</v>
      </c>
      <c r="G165" s="332">
        <f>Variety!G83</f>
        <v>-4.3395627652825564E-2</v>
      </c>
      <c r="H165" s="157">
        <f>Variety!H83</f>
        <v>0.53119947093646114</v>
      </c>
      <c r="I165" s="292">
        <f>Variety!I83</f>
        <v>-2.8940584970643002E-2</v>
      </c>
      <c r="J165" s="510">
        <f>Variety!J83</f>
        <v>7.3096597501258707</v>
      </c>
      <c r="K165" s="156">
        <f>Variety!K83</f>
        <v>0.19223335793243823</v>
      </c>
      <c r="L165" s="332">
        <f>Variety!L83</f>
        <v>2.7008829784777894E-2</v>
      </c>
      <c r="M165" s="529">
        <f>Variety!M83</f>
        <v>229082111.00267714</v>
      </c>
      <c r="N165" s="544">
        <f>Variety!N83</f>
        <v>-4094312.8791420758</v>
      </c>
      <c r="O165" s="353">
        <f>Variety!O83</f>
        <v>-1.7558862988726495E-2</v>
      </c>
      <c r="P165" s="460">
        <f>Variety!P83</f>
        <v>49059695.545670539</v>
      </c>
      <c r="Q165" s="156">
        <f>Variety!Q83</f>
        <v>-2488334.7035291418</v>
      </c>
      <c r="R165" s="332">
        <f>Variety!R83</f>
        <v>-4.8272158829342951E-2</v>
      </c>
    </row>
    <row r="166" spans="2:18" s="24" customFormat="1">
      <c r="B166" s="739"/>
      <c r="C166" s="740"/>
      <c r="D166" s="103" t="s">
        <v>107</v>
      </c>
      <c r="E166" s="460">
        <f>Variety!E84</f>
        <v>7852953.5614991756</v>
      </c>
      <c r="F166" s="494">
        <f>Variety!F84</f>
        <v>-915003.15695953649</v>
      </c>
      <c r="G166" s="332">
        <f>Variety!G84</f>
        <v>-0.10435762702081194</v>
      </c>
      <c r="H166" s="157">
        <f>Variety!H84</f>
        <v>0.13310569839078651</v>
      </c>
      <c r="I166" s="292">
        <f>Variety!I84</f>
        <v>-1.6805257944708607E-2</v>
      </c>
      <c r="J166" s="510">
        <f>Variety!J84</f>
        <v>8.7920928797503635</v>
      </c>
      <c r="K166" s="156">
        <f>Variety!K84</f>
        <v>0.85524189113058657</v>
      </c>
      <c r="L166" s="332">
        <f>Variety!L84</f>
        <v>0.10775582058386529</v>
      </c>
      <c r="M166" s="529">
        <f>Variety!M84</f>
        <v>69043897.093067154</v>
      </c>
      <c r="N166" s="544">
        <f>Variety!N84</f>
        <v>-546068.85600729287</v>
      </c>
      <c r="O166" s="353">
        <f>Variety!O84</f>
        <v>-7.8469481707593158E-3</v>
      </c>
      <c r="P166" s="460">
        <f>Variety!P84</f>
        <v>7428543.0488356911</v>
      </c>
      <c r="Q166" s="156">
        <f>Variety!Q84</f>
        <v>-823346.58388977777</v>
      </c>
      <c r="R166" s="332">
        <f>Variety!R84</f>
        <v>-9.9776732425569226E-2</v>
      </c>
    </row>
    <row r="167" spans="2:18" s="24" customFormat="1">
      <c r="B167" s="739"/>
      <c r="C167" s="740"/>
      <c r="D167" s="103" t="s">
        <v>325</v>
      </c>
      <c r="E167" s="460">
        <f>Variety!E85</f>
        <v>5793218.1773150992</v>
      </c>
      <c r="F167" s="494">
        <f>Variety!F85</f>
        <v>134309.47545891628</v>
      </c>
      <c r="G167" s="332">
        <f>Variety!G85</f>
        <v>2.3734165461065191E-2</v>
      </c>
      <c r="H167" s="157">
        <f>Variety!H85</f>
        <v>9.819367265868767E-2</v>
      </c>
      <c r="I167" s="292">
        <f>Variety!I85</f>
        <v>1.4399542553376055E-3</v>
      </c>
      <c r="J167" s="510">
        <f>Variety!J85</f>
        <v>15.161949218751484</v>
      </c>
      <c r="K167" s="156">
        <f>Variety!K85</f>
        <v>-0.15389043547985892</v>
      </c>
      <c r="L167" s="332">
        <f>Variety!L85</f>
        <v>-1.0047796200147816E-2</v>
      </c>
      <c r="M167" s="529">
        <f>Variety!M85</f>
        <v>87836479.817599565</v>
      </c>
      <c r="N167" s="544">
        <f>Variety!N85</f>
        <v>1165541.5220358223</v>
      </c>
      <c r="O167" s="353">
        <f>Variety!O85</f>
        <v>1.344789320338396E-2</v>
      </c>
      <c r="P167" s="460">
        <f>Variety!P85</f>
        <v>6832338.5480574025</v>
      </c>
      <c r="Q167" s="156">
        <f>Variety!Q85</f>
        <v>-50503.753315343522</v>
      </c>
      <c r="R167" s="332">
        <f>Variety!R85</f>
        <v>-7.3376304590431806E-3</v>
      </c>
    </row>
    <row r="168" spans="2:18" s="24" customFormat="1">
      <c r="B168" s="739"/>
      <c r="C168" s="740"/>
      <c r="D168" s="103" t="s">
        <v>326</v>
      </c>
      <c r="E168" s="460">
        <f>Variety!E86</f>
        <v>460586.67163142801</v>
      </c>
      <c r="F168" s="494">
        <f>Variety!F86</f>
        <v>-8444.6180910386029</v>
      </c>
      <c r="G168" s="332">
        <f>Variety!G86</f>
        <v>-1.8004381106504472E-2</v>
      </c>
      <c r="H168" s="157">
        <f>Variety!H86</f>
        <v>7.8068347300000156E-3</v>
      </c>
      <c r="I168" s="292">
        <f>Variety!I86</f>
        <v>-2.1247141524356056E-4</v>
      </c>
      <c r="J168" s="510">
        <f>Variety!J86</f>
        <v>5.8951290697067167</v>
      </c>
      <c r="K168" s="156">
        <f>Variety!K86</f>
        <v>9.6805830213986255E-2</v>
      </c>
      <c r="L168" s="332">
        <f>Variety!L86</f>
        <v>1.6695486990900385E-2</v>
      </c>
      <c r="M168" s="529">
        <f>Variety!M86</f>
        <v>2715217.8770538932</v>
      </c>
      <c r="N168" s="544">
        <f>Variety!N86</f>
        <v>-4377.1501931329258</v>
      </c>
      <c r="O168" s="353">
        <f>Variety!O86</f>
        <v>-1.609486026146988E-3</v>
      </c>
      <c r="P168" s="460">
        <f>Variety!P86</f>
        <v>491617.00863247528</v>
      </c>
      <c r="Q168" s="156">
        <f>Variety!Q86</f>
        <v>-21454.771741291741</v>
      </c>
      <c r="R168" s="332">
        <f>Variety!R86</f>
        <v>-4.1816316082833829E-2</v>
      </c>
    </row>
    <row r="169" spans="2:18" s="24" customFormat="1">
      <c r="B169" s="739"/>
      <c r="C169" s="740"/>
      <c r="D169" s="103" t="s">
        <v>327</v>
      </c>
      <c r="E169" s="460">
        <f>Variety!E87</f>
        <v>43685.004429116845</v>
      </c>
      <c r="F169" s="494">
        <f>Variety!F87</f>
        <v>-4428.4027820080519</v>
      </c>
      <c r="G169" s="332">
        <f>Variety!G87</f>
        <v>-9.2040930765429269E-2</v>
      </c>
      <c r="H169" s="157">
        <f>Variety!H87</f>
        <v>7.4045045322184918E-4</v>
      </c>
      <c r="I169" s="292">
        <f>Variety!I87</f>
        <v>-8.2173006174827631E-5</v>
      </c>
      <c r="J169" s="510">
        <f>Variety!J87</f>
        <v>8.7412189932067808</v>
      </c>
      <c r="K169" s="156">
        <f>Variety!K87</f>
        <v>0.33096431708821328</v>
      </c>
      <c r="L169" s="332">
        <f>Variety!L87</f>
        <v>3.9352472646043253E-2</v>
      </c>
      <c r="M169" s="529">
        <f>Variety!M87</f>
        <v>381860.1904341185</v>
      </c>
      <c r="N169" s="544">
        <f>Variety!N87</f>
        <v>-22785.817547241459</v>
      </c>
      <c r="O169" s="353">
        <f>Variety!O87</f>
        <v>-5.6310496329648921E-2</v>
      </c>
      <c r="P169" s="460">
        <f>Variety!P87</f>
        <v>61292.897198200226</v>
      </c>
      <c r="Q169" s="156">
        <f>Variety!Q87</f>
        <v>-6158.9005813598633</v>
      </c>
      <c r="R169" s="332">
        <f>Variety!R87</f>
        <v>-9.1308175380111128E-2</v>
      </c>
    </row>
    <row r="170" spans="2:18" s="24" customFormat="1">
      <c r="B170" s="739"/>
      <c r="C170" s="740"/>
      <c r="D170" s="103" t="s">
        <v>85</v>
      </c>
      <c r="E170" s="460">
        <f>Variety!E88</f>
        <v>89302001.827115446</v>
      </c>
      <c r="F170" s="494">
        <f>Variety!F88</f>
        <v>-434680.91923640668</v>
      </c>
      <c r="G170" s="332">
        <f>Variety!G88</f>
        <v>-4.8439601947964607E-3</v>
      </c>
      <c r="H170" s="157">
        <f>Variety!H88</f>
        <v>1.5136477285654888</v>
      </c>
      <c r="I170" s="292">
        <f>Variety!I88</f>
        <v>-2.0633559634722465E-2</v>
      </c>
      <c r="J170" s="510">
        <f>Variety!J88</f>
        <v>4.67413558266409</v>
      </c>
      <c r="K170" s="156">
        <f>Variety!K88</f>
        <v>-0.15320699863147524</v>
      </c>
      <c r="L170" s="332">
        <f>Variety!L88</f>
        <v>-3.173733706513894E-2</v>
      </c>
      <c r="M170" s="529">
        <f>Variety!M88</f>
        <v>417409664.34325391</v>
      </c>
      <c r="N170" s="544">
        <f>Variety!N88</f>
        <v>-15780045.382421494</v>
      </c>
      <c r="O170" s="353">
        <f>Variety!O88</f>
        <v>-3.6427562862503059E-2</v>
      </c>
      <c r="P170" s="460">
        <f>Variety!P88</f>
        <v>111906788.13273801</v>
      </c>
      <c r="Q170" s="156">
        <f>Variety!Q88</f>
        <v>-3489020.0696324855</v>
      </c>
      <c r="R170" s="332">
        <f>Variety!R88</f>
        <v>-3.023524098478313E-2</v>
      </c>
    </row>
    <row r="171" spans="2:18" s="24" customFormat="1">
      <c r="B171" s="739"/>
      <c r="C171" s="740"/>
      <c r="D171" s="103" t="s">
        <v>84</v>
      </c>
      <c r="E171" s="460">
        <f>Variety!E89</f>
        <v>888536947.78465426</v>
      </c>
      <c r="F171" s="494">
        <f>Variety!F89</f>
        <v>20445028.050192356</v>
      </c>
      <c r="G171" s="332">
        <f>Variety!G89</f>
        <v>2.3551685697577079E-2</v>
      </c>
      <c r="H171" s="157">
        <f>Variety!H89</f>
        <v>15.060490305295513</v>
      </c>
      <c r="I171" s="292">
        <f>Variety!I89</f>
        <v>0.21820788383469036</v>
      </c>
      <c r="J171" s="510">
        <f>Variety!J89</f>
        <v>4.8565228578328821</v>
      </c>
      <c r="K171" s="156">
        <f>Variety!K89</f>
        <v>3.4993189103165179E-3</v>
      </c>
      <c r="L171" s="332">
        <f>Variety!L89</f>
        <v>7.2105953788417277E-4</v>
      </c>
      <c r="M171" s="529">
        <f>Variety!M89</f>
        <v>4315199996.9452353</v>
      </c>
      <c r="N171" s="544">
        <f>Variety!N89</f>
        <v>102329476.52541351</v>
      </c>
      <c r="O171" s="353">
        <f>Variety!O89</f>
        <v>2.4289727403066771E-2</v>
      </c>
      <c r="P171" s="460">
        <f>Variety!P89</f>
        <v>931105190.57190609</v>
      </c>
      <c r="Q171" s="156">
        <f>Variety!Q89</f>
        <v>19951701.964955926</v>
      </c>
      <c r="R171" s="332">
        <f>Variety!R89</f>
        <v>2.1897190994087948E-2</v>
      </c>
    </row>
    <row r="172" spans="2:18" s="24" customFormat="1">
      <c r="B172" s="739"/>
      <c r="C172" s="740"/>
      <c r="D172" s="103" t="s">
        <v>89</v>
      </c>
      <c r="E172" s="460">
        <f>Variety!E90</f>
        <v>49575334.113880642</v>
      </c>
      <c r="F172" s="494">
        <f>Variety!F90</f>
        <v>415705.28234433383</v>
      </c>
      <c r="G172" s="332">
        <f>Variety!G90</f>
        <v>8.4562331373351507E-3</v>
      </c>
      <c r="H172" s="157">
        <f>Variety!H90</f>
        <v>0.84029014287522719</v>
      </c>
      <c r="I172" s="292">
        <f>Variety!I90</f>
        <v>-2.2118808502147314E-4</v>
      </c>
      <c r="J172" s="510">
        <f>Variety!J90</f>
        <v>5.9894777862203394</v>
      </c>
      <c r="K172" s="156">
        <f>Variety!K90</f>
        <v>-0.13411039457436402</v>
      </c>
      <c r="L172" s="332">
        <f>Variety!L90</f>
        <v>-2.1900622741903509E-2</v>
      </c>
      <c r="M172" s="529">
        <f>Variety!M90</f>
        <v>296930362.41953951</v>
      </c>
      <c r="N172" s="544">
        <f>Variety!N90</f>
        <v>-4102959.6655107737</v>
      </c>
      <c r="O172" s="353">
        <f>Variety!O90</f>
        <v>-1.3629586376326715E-2</v>
      </c>
      <c r="P172" s="460">
        <f>Variety!P90</f>
        <v>81131600.500273183</v>
      </c>
      <c r="Q172" s="156">
        <f>Variety!Q90</f>
        <v>-20329.062120169401</v>
      </c>
      <c r="R172" s="332">
        <f>Variety!R90</f>
        <v>-2.5050620767482157E-4</v>
      </c>
    </row>
    <row r="173" spans="2:18" s="24" customFormat="1">
      <c r="B173" s="739"/>
      <c r="C173" s="740"/>
      <c r="D173" s="103" t="s">
        <v>105</v>
      </c>
      <c r="E173" s="460">
        <f>Variety!E91</f>
        <v>5886460.2983704228</v>
      </c>
      <c r="F173" s="494">
        <f>Variety!F91</f>
        <v>7440.0108916386962</v>
      </c>
      <c r="G173" s="332">
        <f>Variety!G91</f>
        <v>1.2655188327015184E-3</v>
      </c>
      <c r="H173" s="157">
        <f>Variety!H91</f>
        <v>9.9774104472693942E-2</v>
      </c>
      <c r="I173" s="292">
        <f>Variety!I91</f>
        <v>-7.4299225935377244E-4</v>
      </c>
      <c r="J173" s="510">
        <f>Variety!J91</f>
        <v>6.0701992741354625</v>
      </c>
      <c r="K173" s="156">
        <f>Variety!K91</f>
        <v>0.82889635164931708</v>
      </c>
      <c r="L173" s="332">
        <f>Variety!L91</f>
        <v>0.15814700350426239</v>
      </c>
      <c r="M173" s="529">
        <f>Variety!M91</f>
        <v>35731987.030395359</v>
      </c>
      <c r="N173" s="544">
        <f>Variety!N91</f>
        <v>4918260.8162774704</v>
      </c>
      <c r="O173" s="353">
        <f>Variety!O91</f>
        <v>0.15961266034823393</v>
      </c>
      <c r="P173" s="460">
        <f>Variety!P91</f>
        <v>6216559.6515606996</v>
      </c>
      <c r="Q173" s="156">
        <f>Variety!Q91</f>
        <v>511049.92274147552</v>
      </c>
      <c r="R173" s="332">
        <f>Variety!R91</f>
        <v>8.9571299854261946E-2</v>
      </c>
    </row>
    <row r="174" spans="2:18" s="24" customFormat="1">
      <c r="B174" s="739"/>
      <c r="C174" s="740"/>
      <c r="D174" s="103" t="s">
        <v>100</v>
      </c>
      <c r="E174" s="460">
        <f>Variety!E92</f>
        <v>19895113.156053424</v>
      </c>
      <c r="F174" s="494">
        <f>Variety!F92</f>
        <v>3490985.5949674342</v>
      </c>
      <c r="G174" s="332">
        <f>Variety!G92</f>
        <v>0.21281141480811083</v>
      </c>
      <c r="H174" s="157">
        <f>Variety!H92</f>
        <v>0.33721744442541535</v>
      </c>
      <c r="I174" s="292">
        <f>Variety!I92</f>
        <v>5.6746346141510917E-2</v>
      </c>
      <c r="J174" s="510">
        <f>Variety!J92</f>
        <v>4.1184275811186231</v>
      </c>
      <c r="K174" s="156">
        <f>Variety!K92</f>
        <v>-0.25675106904599954</v>
      </c>
      <c r="L174" s="332">
        <f>Variety!L92</f>
        <v>-5.8683562335526324E-2</v>
      </c>
      <c r="M174" s="529">
        <f>Variety!M92</f>
        <v>81936582.751366392</v>
      </c>
      <c r="N174" s="544">
        <f>Variety!N92</f>
        <v>10165594.071525902</v>
      </c>
      <c r="O174" s="353">
        <f>Variety!O92</f>
        <v>0.141639320545981</v>
      </c>
      <c r="P174" s="460">
        <f>Variety!P92</f>
        <v>14409368.783587819</v>
      </c>
      <c r="Q174" s="156">
        <f>Variety!Q92</f>
        <v>2168182.1650148071</v>
      </c>
      <c r="R174" s="332">
        <f>Variety!R92</f>
        <v>0.17712189451675545</v>
      </c>
    </row>
    <row r="175" spans="2:18" s="24" customFormat="1">
      <c r="B175" s="739"/>
      <c r="C175" s="740"/>
      <c r="D175" s="103" t="s">
        <v>86</v>
      </c>
      <c r="E175" s="460">
        <f>Variety!E93</f>
        <v>199165914.41369754</v>
      </c>
      <c r="F175" s="494">
        <f>Variety!F93</f>
        <v>4642675.3579161465</v>
      </c>
      <c r="G175" s="332">
        <f>Variety!G93</f>
        <v>2.3866944538101256E-2</v>
      </c>
      <c r="H175" s="157">
        <f>Variety!H93</f>
        <v>3.3758149626207499</v>
      </c>
      <c r="I175" s="292">
        <f>Variety!I93</f>
        <v>4.9935771755348135E-2</v>
      </c>
      <c r="J175" s="510">
        <f>Variety!J93</f>
        <v>9.3196608982243383</v>
      </c>
      <c r="K175" s="156">
        <f>Variety!K93</f>
        <v>0.31225287972117499</v>
      </c>
      <c r="L175" s="332">
        <f>Variety!L93</f>
        <v>3.4666230182949419E-2</v>
      </c>
      <c r="M175" s="529">
        <f>Variety!M93</f>
        <v>1856158784.8204322</v>
      </c>
      <c r="N175" s="544">
        <f>Variety!N93</f>
        <v>104008601.56417918</v>
      </c>
      <c r="O175" s="353">
        <f>Variety!O93</f>
        <v>5.9360551714172247E-2</v>
      </c>
      <c r="P175" s="460">
        <f>Variety!P93</f>
        <v>401012758.56123549</v>
      </c>
      <c r="Q175" s="156">
        <f>Variety!Q93</f>
        <v>9940627.3152372241</v>
      </c>
      <c r="R175" s="332">
        <f>Variety!R93</f>
        <v>2.5418910019400529E-2</v>
      </c>
    </row>
    <row r="176" spans="2:18" s="24" customFormat="1">
      <c r="B176" s="739"/>
      <c r="C176" s="740"/>
      <c r="D176" s="103" t="s">
        <v>328</v>
      </c>
      <c r="E176" s="460">
        <f>Variety!E94</f>
        <v>1957380.9468274061</v>
      </c>
      <c r="F176" s="494">
        <f>Variety!F94</f>
        <v>152826.0808372274</v>
      </c>
      <c r="G176" s="332">
        <f>Variety!G94</f>
        <v>8.4689074140935072E-2</v>
      </c>
      <c r="H176" s="157">
        <f>Variety!H94</f>
        <v>3.3177142320263822E-2</v>
      </c>
      <c r="I176" s="292">
        <f>Variety!I94</f>
        <v>2.3235974857025166E-3</v>
      </c>
      <c r="J176" s="510">
        <f>Variety!J94</f>
        <v>22.6939482730163</v>
      </c>
      <c r="K176" s="156">
        <f>Variety!K94</f>
        <v>0.66489370624496047</v>
      </c>
      <c r="L176" s="332">
        <f>Variety!L94</f>
        <v>3.0182580202415366E-2</v>
      </c>
      <c r="M176" s="529">
        <f>Variety!M94</f>
        <v>44420701.957888819</v>
      </c>
      <c r="N176" s="544">
        <f>Variety!N94</f>
        <v>4668064.3462584317</v>
      </c>
      <c r="O176" s="353">
        <f>Variety!O94</f>
        <v>0.11742778911587745</v>
      </c>
      <c r="P176" s="460">
        <f>Variety!P94</f>
        <v>4741363.6249170806</v>
      </c>
      <c r="Q176" s="156">
        <f>Variety!Q94</f>
        <v>393809.75109705515</v>
      </c>
      <c r="R176" s="332">
        <f>Variety!R94</f>
        <v>9.0581913997314065E-2</v>
      </c>
    </row>
    <row r="177" spans="2:18" s="24" customFormat="1">
      <c r="B177" s="739"/>
      <c r="C177" s="740"/>
      <c r="D177" s="103" t="s">
        <v>97</v>
      </c>
      <c r="E177" s="460">
        <f>Variety!E95</f>
        <v>6343166.8415424582</v>
      </c>
      <c r="F177" s="494">
        <f>Variety!F95</f>
        <v>31520.633446012624</v>
      </c>
      <c r="G177" s="332">
        <f>Variety!G95</f>
        <v>4.9940431397404094E-3</v>
      </c>
      <c r="H177" s="157">
        <f>Variety!H95</f>
        <v>0.10751517194654138</v>
      </c>
      <c r="I177" s="292">
        <f>Variety!I95</f>
        <v>-3.9878674295430738E-4</v>
      </c>
      <c r="J177" s="510">
        <f>Variety!J95</f>
        <v>14.434164317633295</v>
      </c>
      <c r="K177" s="156">
        <f>Variety!K95</f>
        <v>0.59092656736684113</v>
      </c>
      <c r="L177" s="332">
        <f>Variety!L95</f>
        <v>4.2687020047421136E-2</v>
      </c>
      <c r="M177" s="529">
        <f>Variety!M95</f>
        <v>91558312.484986842</v>
      </c>
      <c r="N177" s="544">
        <f>Variety!N95</f>
        <v>4184693.4307400137</v>
      </c>
      <c r="O177" s="353">
        <f>Variety!O95</f>
        <v>4.7894244006785422E-2</v>
      </c>
      <c r="P177" s="460">
        <f>Variety!P95</f>
        <v>7774373.6337453155</v>
      </c>
      <c r="Q177" s="156">
        <f>Variety!Q95</f>
        <v>-52431.499698567204</v>
      </c>
      <c r="R177" s="332">
        <f>Variety!R95</f>
        <v>-6.6989657727043409E-3</v>
      </c>
    </row>
    <row r="178" spans="2:18" s="24" customFormat="1">
      <c r="B178" s="739"/>
      <c r="C178" s="740"/>
      <c r="D178" s="103" t="s">
        <v>88</v>
      </c>
      <c r="E178" s="460">
        <f>Variety!E96</f>
        <v>92057233.40573971</v>
      </c>
      <c r="F178" s="494">
        <f>Variety!F96</f>
        <v>872515.18554385006</v>
      </c>
      <c r="G178" s="332">
        <f>Variety!G96</f>
        <v>9.5686558293339424E-3</v>
      </c>
      <c r="H178" s="157">
        <f>Variety!H96</f>
        <v>1.5603482496661281</v>
      </c>
      <c r="I178" s="292">
        <f>Variety!I96</f>
        <v>1.3090401323547773E-3</v>
      </c>
      <c r="J178" s="510">
        <f>Variety!J96</f>
        <v>6.2414420898861396</v>
      </c>
      <c r="K178" s="156">
        <f>Variety!K96</f>
        <v>-0.11905074387762848</v>
      </c>
      <c r="L178" s="332">
        <f>Variety!L96</f>
        <v>-1.871722003138886E-2</v>
      </c>
      <c r="M178" s="529">
        <f>Variety!M96</f>
        <v>574569891.25705624</v>
      </c>
      <c r="N178" s="544">
        <f>Variety!N96</f>
        <v>-5409855.5312680006</v>
      </c>
      <c r="O178" s="353">
        <f>Variety!O96</f>
        <v>-9.3276628386170877E-3</v>
      </c>
      <c r="P178" s="460">
        <f>Variety!P96</f>
        <v>162315787.18512094</v>
      </c>
      <c r="Q178" s="156">
        <f>Variety!Q96</f>
        <v>1596775.1248420775</v>
      </c>
      <c r="R178" s="332">
        <f>Variety!R96</f>
        <v>9.9351974876699407E-3</v>
      </c>
    </row>
    <row r="179" spans="2:18" s="24" customFormat="1">
      <c r="B179" s="739"/>
      <c r="C179" s="740"/>
      <c r="D179" s="103" t="s">
        <v>329</v>
      </c>
      <c r="E179" s="460">
        <f>Variety!E97</f>
        <v>676578.59573531582</v>
      </c>
      <c r="F179" s="494">
        <f>Variety!F97</f>
        <v>121895.63330940763</v>
      </c>
      <c r="G179" s="332">
        <f>Variety!G97</f>
        <v>0.21975730564410448</v>
      </c>
      <c r="H179" s="157">
        <f>Variety!H97</f>
        <v>1.1467846561977441E-2</v>
      </c>
      <c r="I179" s="292">
        <f>Variety!I97</f>
        <v>1.9841029680776542E-3</v>
      </c>
      <c r="J179" s="510">
        <f>Variety!J97</f>
        <v>5.5356579971980064</v>
      </c>
      <c r="K179" s="156">
        <f>Variety!K97</f>
        <v>-0.9702774150208846</v>
      </c>
      <c r="L179" s="332">
        <f>Variety!L97</f>
        <v>-0.1491372652114856</v>
      </c>
      <c r="M179" s="529">
        <f>Variety!M97</f>
        <v>3745307.7142151981</v>
      </c>
      <c r="N179" s="544">
        <f>Variety!N97</f>
        <v>136576.18641400151</v>
      </c>
      <c r="O179" s="353">
        <f>Variety!O97</f>
        <v>3.7846036858612618E-2</v>
      </c>
      <c r="P179" s="460">
        <f>Variety!P97</f>
        <v>676390.23251337057</v>
      </c>
      <c r="Q179" s="156">
        <f>Variety!Q97</f>
        <v>6798.1282528102165</v>
      </c>
      <c r="R179" s="332">
        <f>Variety!R97</f>
        <v>1.0152641002715349E-2</v>
      </c>
    </row>
    <row r="180" spans="2:18" s="24" customFormat="1">
      <c r="B180" s="739"/>
      <c r="C180" s="740"/>
      <c r="D180" s="103" t="s">
        <v>99</v>
      </c>
      <c r="E180" s="460">
        <f>Variety!E98</f>
        <v>18405809.802410651</v>
      </c>
      <c r="F180" s="494">
        <f>Variety!F98</f>
        <v>1254559.335508123</v>
      </c>
      <c r="G180" s="332">
        <f>Variety!G98</f>
        <v>7.3146814451173561E-2</v>
      </c>
      <c r="H180" s="157">
        <f>Variety!H98</f>
        <v>0.31197410617695664</v>
      </c>
      <c r="I180" s="292">
        <f>Variety!I98</f>
        <v>1.8729004449887454E-2</v>
      </c>
      <c r="J180" s="510">
        <f>Variety!J98</f>
        <v>5.0552500830959035</v>
      </c>
      <c r="K180" s="156">
        <f>Variety!K98</f>
        <v>-2.2192544971746386E-3</v>
      </c>
      <c r="L180" s="332">
        <f>Variety!L98</f>
        <v>-4.3880730638909095E-4</v>
      </c>
      <c r="M180" s="529">
        <f>Variety!M98</f>
        <v>93045971.533083841</v>
      </c>
      <c r="N180" s="544">
        <f>Variety!N98</f>
        <v>6304048.1953453422</v>
      </c>
      <c r="O180" s="353">
        <f>Variety!O98</f>
        <v>7.2675909788164253E-2</v>
      </c>
      <c r="P180" s="460">
        <f>Variety!P98</f>
        <v>15965606.599048059</v>
      </c>
      <c r="Q180" s="156">
        <f>Variety!Q98</f>
        <v>1102679.6208281498</v>
      </c>
      <c r="R180" s="332">
        <f>Variety!R98</f>
        <v>7.4189937314770735E-2</v>
      </c>
    </row>
    <row r="181" spans="2:18" s="24" customFormat="1">
      <c r="B181" s="739"/>
      <c r="C181" s="740"/>
      <c r="D181" s="103" t="s">
        <v>104</v>
      </c>
      <c r="E181" s="460">
        <f>Variety!E99</f>
        <v>7805356.3476749379</v>
      </c>
      <c r="F181" s="494">
        <f>Variety!F99</f>
        <v>793224.57427014504</v>
      </c>
      <c r="G181" s="332">
        <f>Variety!G99</f>
        <v>0.11312174384381099</v>
      </c>
      <c r="H181" s="157">
        <f>Variety!H99</f>
        <v>0.13229893691716826</v>
      </c>
      <c r="I181" s="292">
        <f>Variety!I99</f>
        <v>1.2408361056021722E-2</v>
      </c>
      <c r="J181" s="510">
        <f>Variety!J99</f>
        <v>5.8561142710152714</v>
      </c>
      <c r="K181" s="156">
        <f>Variety!K99</f>
        <v>1.561432790663897E-2</v>
      </c>
      <c r="L181" s="332">
        <f>Variety!L99</f>
        <v>2.6734574195249753E-3</v>
      </c>
      <c r="M181" s="529">
        <f>Variety!M99</f>
        <v>45709058.697978839</v>
      </c>
      <c r="N181" s="544">
        <f>Variety!N99</f>
        <v>4754703.4743379131</v>
      </c>
      <c r="O181" s="353">
        <f>Variety!O99</f>
        <v>0.11609762742872479</v>
      </c>
      <c r="P181" s="460">
        <f>Variety!P99</f>
        <v>6612318.6965361293</v>
      </c>
      <c r="Q181" s="156">
        <f>Variety!Q99</f>
        <v>776299.59083023667</v>
      </c>
      <c r="R181" s="332">
        <f>Variety!R99</f>
        <v>0.13301868564330888</v>
      </c>
    </row>
    <row r="182" spans="2:18" s="24" customFormat="1">
      <c r="B182" s="739"/>
      <c r="C182" s="740"/>
      <c r="D182" s="103" t="s">
        <v>330</v>
      </c>
      <c r="E182" s="460">
        <f>Variety!E100</f>
        <v>0</v>
      </c>
      <c r="F182" s="494">
        <f>Variety!F100</f>
        <v>0</v>
      </c>
      <c r="G182" s="332">
        <f>Variety!G100</f>
        <v>0</v>
      </c>
      <c r="H182" s="157">
        <f>Variety!H100</f>
        <v>0</v>
      </c>
      <c r="I182" s="292">
        <f>Variety!I100</f>
        <v>0</v>
      </c>
      <c r="J182" s="510">
        <f>Variety!J100</f>
        <v>0</v>
      </c>
      <c r="K182" s="156">
        <f>Variety!K100</f>
        <v>0</v>
      </c>
      <c r="L182" s="332">
        <f>Variety!L100</f>
        <v>0</v>
      </c>
      <c r="M182" s="529">
        <f>Variety!M100</f>
        <v>0</v>
      </c>
      <c r="N182" s="544">
        <f>Variety!N100</f>
        <v>0</v>
      </c>
      <c r="O182" s="353">
        <f>Variety!O100</f>
        <v>0</v>
      </c>
      <c r="P182" s="460">
        <f>Variety!P100</f>
        <v>0</v>
      </c>
      <c r="Q182" s="156">
        <f>Variety!Q100</f>
        <v>0</v>
      </c>
      <c r="R182" s="332">
        <f>Variety!R100</f>
        <v>0</v>
      </c>
    </row>
    <row r="183" spans="2:18" s="24" customFormat="1">
      <c r="B183" s="739"/>
      <c r="C183" s="740"/>
      <c r="D183" s="103" t="s">
        <v>87</v>
      </c>
      <c r="E183" s="460">
        <f>Variety!E101</f>
        <v>90769228.339698017</v>
      </c>
      <c r="F183" s="494">
        <f>Variety!F101</f>
        <v>4831101.3755251467</v>
      </c>
      <c r="G183" s="332">
        <f>Variety!G101</f>
        <v>5.6216042240939297E-2</v>
      </c>
      <c r="H183" s="157">
        <f>Variety!H101</f>
        <v>1.5385168695995404</v>
      </c>
      <c r="I183" s="292">
        <f>Variety!I101</f>
        <v>6.9181742550119552E-2</v>
      </c>
      <c r="J183" s="510">
        <f>Variety!J101</f>
        <v>5.1534815931962186</v>
      </c>
      <c r="K183" s="156">
        <f>Variety!K101</f>
        <v>3.4588636133186412E-2</v>
      </c>
      <c r="L183" s="332">
        <f>Variety!L101</f>
        <v>6.7570540004086473E-3</v>
      </c>
      <c r="M183" s="529">
        <f>Variety!M101</f>
        <v>467777547.47725832</v>
      </c>
      <c r="N183" s="544">
        <f>Variety!N101</f>
        <v>27869474.617165148</v>
      </c>
      <c r="O183" s="353">
        <f>Variety!O101</f>
        <v>6.3352951074459277E-2</v>
      </c>
      <c r="P183" s="460">
        <f>Variety!P101</f>
        <v>97436616.500513405</v>
      </c>
      <c r="Q183" s="156">
        <f>Variety!Q101</f>
        <v>4777299.4680371881</v>
      </c>
      <c r="R183" s="332">
        <f>Variety!R101</f>
        <v>5.1557680555348685E-2</v>
      </c>
    </row>
    <row r="184" spans="2:18" s="24" customFormat="1">
      <c r="B184" s="739"/>
      <c r="C184" s="740"/>
      <c r="D184" s="103" t="s">
        <v>109</v>
      </c>
      <c r="E184" s="460">
        <f>Variety!E102</f>
        <v>104243379.28498805</v>
      </c>
      <c r="F184" s="494">
        <f>Variety!F102</f>
        <v>1502761.4895876497</v>
      </c>
      <c r="G184" s="332">
        <f>Variety!G102</f>
        <v>1.4626751540274726E-2</v>
      </c>
      <c r="H184" s="157">
        <f>Variety!H102</f>
        <v>1.7669005290405775</v>
      </c>
      <c r="I184" s="292">
        <f>Variety!I102</f>
        <v>1.028325060634816E-2</v>
      </c>
      <c r="J184" s="510">
        <f>Variety!J102</f>
        <v>3.2544130761524981</v>
      </c>
      <c r="K184" s="156">
        <f>Variety!K102</f>
        <v>9.3793538951101763E-2</v>
      </c>
      <c r="L184" s="332">
        <f>Variety!L102</f>
        <v>2.9675681570377255E-2</v>
      </c>
      <c r="M184" s="529">
        <f>Variety!M102</f>
        <v>339251016.64738953</v>
      </c>
      <c r="N184" s="544">
        <f>Variety!N102</f>
        <v>14527012.779105604</v>
      </c>
      <c r="O184" s="353">
        <f>Variety!O102</f>
        <v>4.4736491931770213E-2</v>
      </c>
      <c r="P184" s="460">
        <f>Variety!P102</f>
        <v>79669754.073389336</v>
      </c>
      <c r="Q184" s="156">
        <f>Variety!Q102</f>
        <v>1931750.0200992525</v>
      </c>
      <c r="R184" s="332">
        <f>Variety!R102</f>
        <v>2.4849493418624705E-2</v>
      </c>
    </row>
    <row r="185" spans="2:18" s="24" customFormat="1">
      <c r="B185" s="739"/>
      <c r="C185" s="740"/>
      <c r="D185" s="103" t="s">
        <v>110</v>
      </c>
      <c r="E185" s="460">
        <f>Variety!E103</f>
        <v>2145857.7531258422</v>
      </c>
      <c r="F185" s="494">
        <f>Variety!F103</f>
        <v>73575.461824177299</v>
      </c>
      <c r="G185" s="332">
        <f>Variety!G103</f>
        <v>3.5504555596989763E-2</v>
      </c>
      <c r="H185" s="157">
        <f>Variety!H103</f>
        <v>3.6371779438177584E-2</v>
      </c>
      <c r="I185" s="292">
        <f>Variety!I103</f>
        <v>9.4074002255953998E-4</v>
      </c>
      <c r="J185" s="510">
        <f>Variety!J103</f>
        <v>12.791832897802312</v>
      </c>
      <c r="K185" s="156">
        <f>Variety!K103</f>
        <v>2.2729925597991141E-2</v>
      </c>
      <c r="L185" s="332">
        <f>Variety!L103</f>
        <v>1.7800722296209418E-3</v>
      </c>
      <c r="M185" s="529">
        <f>Variety!M103</f>
        <v>27449453.800439302</v>
      </c>
      <c r="N185" s="544">
        <f>Variety!N103</f>
        <v>988267.83533283323</v>
      </c>
      <c r="O185" s="353">
        <f>Variety!O103</f>
        <v>3.7347828500054032E-2</v>
      </c>
      <c r="P185" s="460">
        <f>Variety!P103</f>
        <v>5054878.3899290944</v>
      </c>
      <c r="Q185" s="156">
        <f>Variety!Q103</f>
        <v>91457.90712176729</v>
      </c>
      <c r="R185" s="332">
        <f>Variety!R103</f>
        <v>1.8426387093047253E-2</v>
      </c>
    </row>
    <row r="186" spans="2:18" s="24" customFormat="1">
      <c r="B186" s="739"/>
      <c r="C186" s="740"/>
      <c r="D186" s="103" t="s">
        <v>331</v>
      </c>
      <c r="E186" s="460">
        <f>Variety!E104</f>
        <v>210298.33275225593</v>
      </c>
      <c r="F186" s="494">
        <f>Variety!F104</f>
        <v>-17.029716396325966</v>
      </c>
      <c r="G186" s="332">
        <f>Variety!G104</f>
        <v>-8.0972289405935641E-5</v>
      </c>
      <c r="H186" s="157">
        <f>Variety!H104</f>
        <v>3.5645068103603065E-3</v>
      </c>
      <c r="I186" s="292">
        <f>Variety!I104</f>
        <v>-3.137968088417261E-5</v>
      </c>
      <c r="J186" s="510">
        <f>Variety!J104</f>
        <v>24.005836920859092</v>
      </c>
      <c r="K186" s="156">
        <f>Variety!K104</f>
        <v>0.41522862868084687</v>
      </c>
      <c r="L186" s="332">
        <f>Variety!L104</f>
        <v>1.7601437976422211E-2</v>
      </c>
      <c r="M186" s="529">
        <f>Variety!M104</f>
        <v>5048387.4807792166</v>
      </c>
      <c r="N186" s="544">
        <f>Variety!N104</f>
        <v>86920.146953755058</v>
      </c>
      <c r="O186" s="353">
        <f>Variety!O104</f>
        <v>1.7519040458286488E-2</v>
      </c>
      <c r="P186" s="460">
        <f>Variety!P104</f>
        <v>582167.57621717069</v>
      </c>
      <c r="Q186" s="156">
        <f>Variety!Q104</f>
        <v>-62959.844599779928</v>
      </c>
      <c r="R186" s="332">
        <f>Variety!R104</f>
        <v>-9.7592882534819805E-2</v>
      </c>
    </row>
    <row r="187" spans="2:18" s="24" customFormat="1">
      <c r="B187" s="739"/>
      <c r="C187" s="740"/>
      <c r="D187" s="103" t="s">
        <v>332</v>
      </c>
      <c r="E187" s="460">
        <f>Variety!E105</f>
        <v>348637.11979608866</v>
      </c>
      <c r="F187" s="494">
        <f>Variety!F105</f>
        <v>-19855.531152921496</v>
      </c>
      <c r="G187" s="332">
        <f>Variety!G105</f>
        <v>-5.3883113005879155E-2</v>
      </c>
      <c r="H187" s="157">
        <f>Variety!H105</f>
        <v>5.90931640585833E-3</v>
      </c>
      <c r="I187" s="292">
        <f>Variety!I105</f>
        <v>-3.9102100229422045E-4</v>
      </c>
      <c r="J187" s="510">
        <f>Variety!J105</f>
        <v>19.935951335483434</v>
      </c>
      <c r="K187" s="156">
        <f>Variety!K105</f>
        <v>0.47748052190751977</v>
      </c>
      <c r="L187" s="332">
        <f>Variety!L105</f>
        <v>2.4538440172512839E-2</v>
      </c>
      <c r="M187" s="529">
        <f>Variety!M105</f>
        <v>6950412.6539979316</v>
      </c>
      <c r="N187" s="544">
        <f>Variety!N105</f>
        <v>-219890.83951060008</v>
      </c>
      <c r="O187" s="353">
        <f>Variety!O105</f>
        <v>-3.066688037816993E-2</v>
      </c>
      <c r="P187" s="460">
        <f>Variety!P105</f>
        <v>794293.67917607655</v>
      </c>
      <c r="Q187" s="156">
        <f>Variety!Q105</f>
        <v>28032.203687998699</v>
      </c>
      <c r="R187" s="332">
        <f>Variety!R105</f>
        <v>3.6583078472192943E-2</v>
      </c>
    </row>
    <row r="188" spans="2:18" s="24" customFormat="1">
      <c r="B188" s="739"/>
      <c r="C188" s="740"/>
      <c r="D188" s="103" t="s">
        <v>333</v>
      </c>
      <c r="E188" s="460">
        <f>Variety!E106</f>
        <v>58865.541742710455</v>
      </c>
      <c r="F188" s="494">
        <f>Variety!F106</f>
        <v>12878.488921496333</v>
      </c>
      <c r="G188" s="332">
        <f>Variety!G106</f>
        <v>0.28004597232104866</v>
      </c>
      <c r="H188" s="157">
        <f>Variety!H106</f>
        <v>9.9775695646921116E-4</v>
      </c>
      <c r="I188" s="292">
        <f>Variety!I106</f>
        <v>2.1148903922851077E-4</v>
      </c>
      <c r="J188" s="510">
        <f>Variety!J106</f>
        <v>7.0449947544378313</v>
      </c>
      <c r="K188" s="156">
        <f>Variety!K106</f>
        <v>0.30427103669043376</v>
      </c>
      <c r="L188" s="332">
        <f>Variety!L106</f>
        <v>4.5139223832795582E-2</v>
      </c>
      <c r="M188" s="529">
        <f>Variety!M106</f>
        <v>414707.43279453635</v>
      </c>
      <c r="N188" s="544">
        <f>Variety!N106</f>
        <v>104721.41513327596</v>
      </c>
      <c r="O188" s="353">
        <f>Variety!O106</f>
        <v>0.33782625398191701</v>
      </c>
      <c r="P188" s="460">
        <f>Variety!P106</f>
        <v>44331.249480485916</v>
      </c>
      <c r="Q188" s="156">
        <f>Variety!Q106</f>
        <v>11512.347746968269</v>
      </c>
      <c r="R188" s="332">
        <f>Variety!R106</f>
        <v>0.35078406463586237</v>
      </c>
    </row>
    <row r="189" spans="2:18" s="24" customFormat="1">
      <c r="B189" s="739"/>
      <c r="C189" s="740"/>
      <c r="D189" s="103" t="s">
        <v>334</v>
      </c>
      <c r="E189" s="460">
        <f>Variety!E107</f>
        <v>972846.59281692759</v>
      </c>
      <c r="F189" s="494">
        <f>Variety!F107</f>
        <v>175643.87603665434</v>
      </c>
      <c r="G189" s="332">
        <f>Variety!G107</f>
        <v>0.22032523514977645</v>
      </c>
      <c r="H189" s="157">
        <f>Variety!H107</f>
        <v>1.6489518771491827E-2</v>
      </c>
      <c r="I189" s="292">
        <f>Variety!I107</f>
        <v>2.85927109768787E-3</v>
      </c>
      <c r="J189" s="510">
        <f>Variety!J107</f>
        <v>15.563392344585937</v>
      </c>
      <c r="K189" s="156">
        <f>Variety!K107</f>
        <v>-0.8573019876822574</v>
      </c>
      <c r="L189" s="332">
        <f>Variety!L107</f>
        <v>-5.2208632006356705E-2</v>
      </c>
      <c r="M189" s="529">
        <f>Variety!M107</f>
        <v>15140793.215103483</v>
      </c>
      <c r="N189" s="544">
        <f>Variety!N107</f>
        <v>2050171.0820008442</v>
      </c>
      <c r="O189" s="353">
        <f>Variety!O107</f>
        <v>0.15661372401977111</v>
      </c>
      <c r="P189" s="460">
        <f>Variety!P107</f>
        <v>2386023.7849495132</v>
      </c>
      <c r="Q189" s="156">
        <f>Variety!Q107</f>
        <v>286794.29823868675</v>
      </c>
      <c r="R189" s="332">
        <f>Variety!R107</f>
        <v>0.13661884041465605</v>
      </c>
    </row>
    <row r="190" spans="2:18" s="24" customFormat="1">
      <c r="B190" s="739"/>
      <c r="C190" s="740"/>
      <c r="D190" s="103" t="s">
        <v>335</v>
      </c>
      <c r="E190" s="460">
        <f>Variety!E108</f>
        <v>184859.95547076466</v>
      </c>
      <c r="F190" s="494">
        <f>Variety!F108</f>
        <v>-22007.90217527785</v>
      </c>
      <c r="G190" s="332">
        <f>Variety!G108</f>
        <v>-0.10638628168583865</v>
      </c>
      <c r="H190" s="157">
        <f>Variety!H108</f>
        <v>3.1333323551105286E-3</v>
      </c>
      <c r="I190" s="292">
        <f>Variety!I108</f>
        <v>-4.0361010144903623E-4</v>
      </c>
      <c r="J190" s="510">
        <f>Variety!J108</f>
        <v>10.042969134736209</v>
      </c>
      <c r="K190" s="156">
        <f>Variety!K108</f>
        <v>0.28279097455102864</v>
      </c>
      <c r="L190" s="332">
        <f>Variety!L108</f>
        <v>2.897395620344529E-2</v>
      </c>
      <c r="M190" s="529">
        <f>Variety!M108</f>
        <v>1856542.8270415997</v>
      </c>
      <c r="N190" s="544">
        <f>Variety!N108</f>
        <v>-162524.31919960142</v>
      </c>
      <c r="O190" s="353">
        <f>Variety!O108</f>
        <v>-8.0494756948606208E-2</v>
      </c>
      <c r="P190" s="460">
        <f>Variety!P108</f>
        <v>303580.67831912113</v>
      </c>
      <c r="Q190" s="156">
        <f>Variety!Q108</f>
        <v>-20025.735062820604</v>
      </c>
      <c r="R190" s="332">
        <f>Variety!R108</f>
        <v>-6.1882998094926207E-2</v>
      </c>
    </row>
    <row r="191" spans="2:18" s="24" customFormat="1">
      <c r="B191" s="739"/>
      <c r="C191" s="740"/>
      <c r="D191" s="103" t="s">
        <v>336</v>
      </c>
      <c r="E191" s="460">
        <f>Variety!E109</f>
        <v>734241010.82733381</v>
      </c>
      <c r="F191" s="494">
        <f>Variety!F109</f>
        <v>16401886.933888674</v>
      </c>
      <c r="G191" s="332">
        <f>Variety!G109</f>
        <v>2.2848973241981364E-2</v>
      </c>
      <c r="H191" s="157">
        <f>Variety!H109</f>
        <v>12.445210807368094</v>
      </c>
      <c r="I191" s="292">
        <f>Variety!I109</f>
        <v>0.17188955210338541</v>
      </c>
      <c r="J191" s="510">
        <f>Variety!J109</f>
        <v>6.1646029759270036</v>
      </c>
      <c r="K191" s="156">
        <f>Variety!K109</f>
        <v>-8.8909298341373066E-2</v>
      </c>
      <c r="L191" s="332">
        <f>Variety!L109</f>
        <v>-1.4217498014229918E-2</v>
      </c>
      <c r="M191" s="529">
        <f>Variety!M109</f>
        <v>4526304320.3938332</v>
      </c>
      <c r="N191" s="544">
        <f>Variety!N109</f>
        <v>37288548.17611599</v>
      </c>
      <c r="O191" s="353">
        <f>Variety!O109</f>
        <v>8.306619996056341E-3</v>
      </c>
      <c r="P191" s="460">
        <f>Variety!P109</f>
        <v>1050729683.5357118</v>
      </c>
      <c r="Q191" s="156">
        <f>Variety!Q109</f>
        <v>16274345.517948508</v>
      </c>
      <c r="R191" s="332">
        <f>Variety!R109</f>
        <v>1.5732284343114918E-2</v>
      </c>
    </row>
    <row r="192" spans="2:18" s="24" customFormat="1">
      <c r="B192" s="739"/>
      <c r="C192" s="740"/>
      <c r="D192" s="103" t="s">
        <v>337</v>
      </c>
      <c r="E192" s="460">
        <f>Variety!E110</f>
        <v>105978475.21280196</v>
      </c>
      <c r="F192" s="494">
        <f>Variety!F110</f>
        <v>-651648.76626940072</v>
      </c>
      <c r="G192" s="332">
        <f>Variety!G110</f>
        <v>-6.1113008402513148E-3</v>
      </c>
      <c r="H192" s="157">
        <f>Variety!H110</f>
        <v>1.7963099930642756</v>
      </c>
      <c r="I192" s="292">
        <f>Variety!I110</f>
        <v>-2.680847947820153E-2</v>
      </c>
      <c r="J192" s="510">
        <f>Variety!J110</f>
        <v>5.3550889449002552</v>
      </c>
      <c r="K192" s="156">
        <f>Variety!K110</f>
        <v>-9.7171515986005375E-2</v>
      </c>
      <c r="L192" s="332">
        <f>Variety!L110</f>
        <v>-1.782224394507562E-2</v>
      </c>
      <c r="M192" s="529">
        <f>Variety!M110</f>
        <v>567524161.00946152</v>
      </c>
      <c r="N192" s="544">
        <f>Variety!N110</f>
        <v>-13851047.901029229</v>
      </c>
      <c r="O192" s="353">
        <f>Variety!O110</f>
        <v>-2.3824627690930238E-2</v>
      </c>
      <c r="P192" s="460">
        <f>Variety!P110</f>
        <v>187590165.72531065</v>
      </c>
      <c r="Q192" s="156">
        <f>Variety!Q110</f>
        <v>-487923.03588488698</v>
      </c>
      <c r="R192" s="332">
        <f>Variety!R110</f>
        <v>-2.594257731449022E-3</v>
      </c>
    </row>
    <row r="193" spans="2:18" s="24" customFormat="1" ht="15" thickBot="1">
      <c r="B193" s="741"/>
      <c r="C193" s="742"/>
      <c r="D193" s="104" t="s">
        <v>338</v>
      </c>
      <c r="E193" s="461">
        <f>Variety!E111</f>
        <v>110898547.18614326</v>
      </c>
      <c r="F193" s="495">
        <f>Variety!F111</f>
        <v>-2015430.5746934563</v>
      </c>
      <c r="G193" s="333">
        <f>Variety!G111</f>
        <v>-1.7849256705510304E-2</v>
      </c>
      <c r="H193" s="169">
        <f>Variety!H111</f>
        <v>1.8797040448711357</v>
      </c>
      <c r="I193" s="293">
        <f>Variety!I111</f>
        <v>-5.0853202764024052E-2</v>
      </c>
      <c r="J193" s="511">
        <f>Variety!J111</f>
        <v>6.7382626782298685</v>
      </c>
      <c r="K193" s="158">
        <f>Variety!K111</f>
        <v>-1.8294244373590729E-2</v>
      </c>
      <c r="L193" s="333">
        <f>Variety!L111</f>
        <v>-2.7076282466279482E-3</v>
      </c>
      <c r="M193" s="531">
        <f>Variety!M111</f>
        <v>747263541.57430315</v>
      </c>
      <c r="N193" s="546">
        <f>Variety!N111</f>
        <v>-15646176.524371266</v>
      </c>
      <c r="O193" s="355">
        <f>Variety!O111</f>
        <v>-2.0508555800501149E-2</v>
      </c>
      <c r="P193" s="461">
        <f>Variety!P111</f>
        <v>208594754.87517345</v>
      </c>
      <c r="Q193" s="158">
        <f>Variety!Q111</f>
        <v>-3539748.2727901936</v>
      </c>
      <c r="R193" s="333">
        <f>Variety!R111</f>
        <v>-1.6686339186988464E-2</v>
      </c>
    </row>
    <row r="194" spans="2:18" s="24" customFormat="1">
      <c r="C194" s="1"/>
      <c r="D194" s="1"/>
      <c r="E194" s="446"/>
      <c r="F194" s="446"/>
      <c r="G194" s="336"/>
      <c r="H194" s="1"/>
      <c r="I194" s="1"/>
      <c r="J194" s="111"/>
      <c r="K194" s="1"/>
      <c r="L194" s="336"/>
      <c r="M194" s="111"/>
      <c r="N194" s="111"/>
      <c r="O194" s="336"/>
      <c r="P194" s="446"/>
      <c r="Q194" s="1"/>
      <c r="R194" s="336"/>
    </row>
    <row r="195" spans="2:18" s="24" customFormat="1" ht="10.199999999999999" customHeight="1">
      <c r="C195" s="1"/>
      <c r="D195" s="1"/>
      <c r="E195" s="446"/>
      <c r="F195" s="446"/>
      <c r="G195" s="336"/>
      <c r="H195" s="1"/>
      <c r="I195" s="1"/>
      <c r="J195" s="111"/>
      <c r="K195" s="1"/>
      <c r="L195" s="336"/>
      <c r="M195" s="111"/>
      <c r="N195" s="111"/>
      <c r="O195" s="336"/>
      <c r="P195" s="446"/>
      <c r="Q195" s="1"/>
      <c r="R195" s="336"/>
    </row>
    <row r="196" spans="2:18" s="24" customFormat="1" hidden="1">
      <c r="C196" s="1"/>
      <c r="D196" s="1"/>
      <c r="E196" s="446"/>
      <c r="F196" s="446"/>
      <c r="G196" s="336"/>
      <c r="H196" s="1"/>
      <c r="I196" s="1"/>
      <c r="J196" s="111"/>
      <c r="K196" s="1"/>
      <c r="L196" s="336"/>
      <c r="M196" s="111"/>
      <c r="N196" s="111"/>
      <c r="O196" s="336"/>
      <c r="P196" s="446"/>
      <c r="Q196" s="1"/>
      <c r="R196" s="336"/>
    </row>
    <row r="197" spans="2:18" s="24" customFormat="1" hidden="1">
      <c r="C197" s="1"/>
      <c r="D197" s="1"/>
      <c r="E197" s="446"/>
      <c r="F197" s="446"/>
      <c r="G197" s="336"/>
      <c r="H197" s="1"/>
      <c r="I197" s="1"/>
      <c r="J197" s="111"/>
      <c r="K197" s="1"/>
      <c r="L197" s="336"/>
      <c r="M197" s="111"/>
      <c r="N197" s="111"/>
      <c r="O197" s="336"/>
      <c r="P197" s="446"/>
      <c r="Q197" s="1"/>
      <c r="R197" s="336"/>
    </row>
    <row r="198" spans="2:18" s="24" customFormat="1">
      <c r="C198" s="91"/>
      <c r="D198" s="91"/>
      <c r="E198" s="462"/>
      <c r="F198" s="462"/>
      <c r="G198" s="335"/>
      <c r="H198" s="262"/>
      <c r="I198" s="262"/>
      <c r="J198" s="513"/>
      <c r="K198" s="262"/>
      <c r="L198" s="335"/>
      <c r="M198" s="112"/>
      <c r="N198" s="112"/>
      <c r="O198" s="335"/>
      <c r="P198" s="462"/>
      <c r="Q198" s="151"/>
      <c r="R198" s="335"/>
    </row>
    <row r="199" spans="2:18" s="24" customFormat="1" ht="23.4">
      <c r="C199" s="698" t="s">
        <v>111</v>
      </c>
      <c r="D199" s="698"/>
      <c r="E199" s="699"/>
      <c r="F199" s="699"/>
      <c r="G199" s="700"/>
      <c r="H199" s="698"/>
      <c r="I199" s="698"/>
      <c r="J199" s="701"/>
      <c r="K199" s="698"/>
      <c r="L199" s="700"/>
      <c r="M199" s="701"/>
      <c r="N199" s="701"/>
      <c r="O199" s="700"/>
      <c r="P199" s="699"/>
      <c r="Q199" s="698"/>
      <c r="R199" s="700"/>
    </row>
    <row r="200" spans="2:18" s="24" customFormat="1">
      <c r="C200" s="702" t="s">
        <v>252</v>
      </c>
      <c r="D200" s="702"/>
      <c r="E200" s="703"/>
      <c r="F200" s="703"/>
      <c r="G200" s="704"/>
      <c r="H200" s="702"/>
      <c r="I200" s="702"/>
      <c r="J200" s="705"/>
      <c r="K200" s="702"/>
      <c r="L200" s="704"/>
      <c r="M200" s="705"/>
      <c r="N200" s="705"/>
      <c r="O200" s="704"/>
      <c r="P200" s="703"/>
      <c r="Q200" s="702"/>
      <c r="R200" s="704"/>
    </row>
    <row r="201" spans="2:18" s="24" customFormat="1">
      <c r="C201" s="706" t="str">
        <f>'HOME PAGE'!H7</f>
        <v>YTD ENDING 2-22-2026</v>
      </c>
      <c r="D201" s="706"/>
      <c r="E201" s="707"/>
      <c r="F201" s="707"/>
      <c r="G201" s="708"/>
      <c r="H201" s="706"/>
      <c r="I201" s="706"/>
      <c r="J201" s="709"/>
      <c r="K201" s="706"/>
      <c r="L201" s="708"/>
      <c r="M201" s="709"/>
      <c r="N201" s="709"/>
      <c r="O201" s="708"/>
      <c r="P201" s="707"/>
      <c r="Q201" s="706"/>
      <c r="R201" s="708"/>
    </row>
    <row r="202" spans="2:18" s="24" customFormat="1" ht="15" thickBot="1">
      <c r="C202" s="1"/>
      <c r="D202" s="1"/>
      <c r="E202" s="446"/>
      <c r="F202" s="446"/>
      <c r="G202" s="336"/>
      <c r="H202" s="115"/>
      <c r="I202" s="115"/>
      <c r="J202" s="111"/>
      <c r="K202" s="115"/>
      <c r="L202" s="336"/>
      <c r="M202" s="111"/>
      <c r="N202" s="111"/>
      <c r="O202" s="336"/>
      <c r="P202" s="446"/>
      <c r="Q202" s="115"/>
      <c r="R202" s="338"/>
    </row>
    <row r="203" spans="2:18" s="24" customFormat="1">
      <c r="B203" s="1"/>
      <c r="C203" s="1"/>
      <c r="D203" s="26"/>
      <c r="E203" s="710" t="s">
        <v>48</v>
      </c>
      <c r="F203" s="711"/>
      <c r="G203" s="712"/>
      <c r="H203" s="713" t="s">
        <v>17</v>
      </c>
      <c r="I203" s="713"/>
      <c r="J203" s="714" t="s">
        <v>18</v>
      </c>
      <c r="K203" s="715"/>
      <c r="L203" s="712"/>
      <c r="M203" s="715" t="s">
        <v>19</v>
      </c>
      <c r="N203" s="715"/>
      <c r="O203" s="716"/>
      <c r="P203" s="710" t="s">
        <v>20</v>
      </c>
      <c r="Q203" s="713"/>
      <c r="R203" s="712"/>
    </row>
    <row r="204" spans="2:18" s="24" customFormat="1" ht="29.4" thickBot="1">
      <c r="B204" s="2"/>
      <c r="C204" s="2"/>
      <c r="D204" s="27"/>
      <c r="E204" s="447" t="s">
        <v>16</v>
      </c>
      <c r="F204" s="482" t="s">
        <v>22</v>
      </c>
      <c r="G204" s="319" t="s">
        <v>23</v>
      </c>
      <c r="H204" s="123" t="s">
        <v>16</v>
      </c>
      <c r="I204" s="311" t="s">
        <v>22</v>
      </c>
      <c r="J204" s="113" t="s">
        <v>16</v>
      </c>
      <c r="K204" s="114" t="s">
        <v>22</v>
      </c>
      <c r="L204" s="319" t="s">
        <v>23</v>
      </c>
      <c r="M204" s="269" t="s">
        <v>16</v>
      </c>
      <c r="N204" s="532" t="s">
        <v>22</v>
      </c>
      <c r="O204" s="340" t="s">
        <v>23</v>
      </c>
      <c r="P204" s="480" t="s">
        <v>16</v>
      </c>
      <c r="Q204" s="114" t="s">
        <v>22</v>
      </c>
      <c r="R204" s="319" t="s">
        <v>23</v>
      </c>
    </row>
    <row r="205" spans="2:18" s="24" customFormat="1">
      <c r="B205" s="720" t="s">
        <v>46</v>
      </c>
      <c r="C205" s="723" t="s">
        <v>355</v>
      </c>
      <c r="D205" s="142" t="s">
        <v>281</v>
      </c>
      <c r="E205" s="448">
        <f>'Segment Data'!E16</f>
        <v>139374.90732201084</v>
      </c>
      <c r="F205" s="481">
        <f>'Segment Data'!F16</f>
        <v>90642.237487498875</v>
      </c>
      <c r="G205" s="320">
        <f>'Segment Data'!G16</f>
        <v>1.8599891570748086</v>
      </c>
      <c r="H205" s="124">
        <f>'Segment Data'!H16</f>
        <v>1.5187647738463025E-2</v>
      </c>
      <c r="I205" s="282">
        <f>'Segment Data'!I16</f>
        <v>9.8302149348492886E-3</v>
      </c>
      <c r="J205" s="498">
        <f>'Segment Data'!J16</f>
        <v>11.756003260704013</v>
      </c>
      <c r="K205" s="108">
        <f>'Segment Data'!K16</f>
        <v>-1.9017805167291719</v>
      </c>
      <c r="L205" s="320">
        <f>'Segment Data'!L16</f>
        <v>-0.13924517679592294</v>
      </c>
      <c r="M205" s="517">
        <f>'Segment Data'!M16</f>
        <v>1638491.8649378789</v>
      </c>
      <c r="N205" s="533">
        <f>'Segment Data'!N16</f>
        <v>972911.59744107374</v>
      </c>
      <c r="O205" s="341">
        <f>'Segment Data'!O16</f>
        <v>1.4617494612635038</v>
      </c>
      <c r="P205" s="448">
        <f>'Segment Data'!P16</f>
        <v>211046.65740049817</v>
      </c>
      <c r="Q205" s="108">
        <f>'Segment Data'!Q16</f>
        <v>122867.7420423124</v>
      </c>
      <c r="R205" s="320">
        <f>'Segment Data'!R16</f>
        <v>1.3933913968347131</v>
      </c>
    </row>
    <row r="206" spans="2:18" s="24" customFormat="1">
      <c r="B206" s="721"/>
      <c r="C206" s="724"/>
      <c r="D206" s="143" t="s">
        <v>283</v>
      </c>
      <c r="E206" s="449">
        <f>'Segment Data'!E17</f>
        <v>48428534.129191838</v>
      </c>
      <c r="F206" s="483">
        <f>'Segment Data'!F17</f>
        <v>-464325.44139354676</v>
      </c>
      <c r="G206" s="321">
        <f>'Segment Data'!G17</f>
        <v>-9.4967945313816603E-3</v>
      </c>
      <c r="H206" s="125">
        <f>'Segment Data'!H17</f>
        <v>5.2772448855874021</v>
      </c>
      <c r="I206" s="283">
        <f>'Segment Data'!I17</f>
        <v>-9.7798398834306965E-2</v>
      </c>
      <c r="J206" s="499">
        <f>'Segment Data'!J17</f>
        <v>8.6536928190537914</v>
      </c>
      <c r="K206" s="107">
        <f>'Segment Data'!K17</f>
        <v>0.37034332353256794</v>
      </c>
      <c r="L206" s="321">
        <f>'Segment Data'!L17</f>
        <v>4.4709368321692956E-2</v>
      </c>
      <c r="M206" s="518">
        <f>'Segment Data'!M17</f>
        <v>419085658.03108883</v>
      </c>
      <c r="N206" s="534">
        <f>'Segment Data'!N17</f>
        <v>14089014.372490346</v>
      </c>
      <c r="O206" s="342">
        <f>'Segment Data'!O17</f>
        <v>3.4787978105732191E-2</v>
      </c>
      <c r="P206" s="449">
        <f>'Segment Data'!P17</f>
        <v>153296453.88377208</v>
      </c>
      <c r="Q206" s="107">
        <f>'Segment Data'!Q17</f>
        <v>773717.07802331448</v>
      </c>
      <c r="R206" s="321">
        <f>'Segment Data'!R17</f>
        <v>5.0727982871741403E-3</v>
      </c>
    </row>
    <row r="207" spans="2:18" s="24" customFormat="1" ht="15" thickBot="1">
      <c r="B207" s="721"/>
      <c r="C207" s="725"/>
      <c r="D207" s="144" t="s">
        <v>286</v>
      </c>
      <c r="E207" s="450">
        <f>'Segment Data'!E18</f>
        <v>3656746.7598043159</v>
      </c>
      <c r="F207" s="484">
        <f>'Segment Data'!F18</f>
        <v>-219445.00538912881</v>
      </c>
      <c r="G207" s="322">
        <f>'Segment Data'!G18</f>
        <v>-5.6613557502405258E-2</v>
      </c>
      <c r="H207" s="126">
        <f>'Segment Data'!H18</f>
        <v>0.39847475219022616</v>
      </c>
      <c r="I207" s="284">
        <f>'Segment Data'!I18</f>
        <v>-2.7654926041320638E-2</v>
      </c>
      <c r="J207" s="500">
        <f>'Segment Data'!J18</f>
        <v>12.20071328221997</v>
      </c>
      <c r="K207" s="109">
        <f>'Segment Data'!K18</f>
        <v>-0.4162475465491724</v>
      </c>
      <c r="L207" s="322">
        <f>'Segment Data'!L18</f>
        <v>-3.2991110315571913E-2</v>
      </c>
      <c r="M207" s="519">
        <f>'Segment Data'!M18</f>
        <v>44614918.762059353</v>
      </c>
      <c r="N207" s="535">
        <f>'Segment Data'!N18</f>
        <v>-4290840.9041838571</v>
      </c>
      <c r="O207" s="343">
        <f>'Segment Data'!O18</f>
        <v>-8.7736923697058405E-2</v>
      </c>
      <c r="P207" s="450">
        <f>'Segment Data'!P18</f>
        <v>12492032.656727508</v>
      </c>
      <c r="Q207" s="109">
        <f>'Segment Data'!Q18</f>
        <v>-1133185.4388153907</v>
      </c>
      <c r="R207" s="322">
        <f>'Segment Data'!R18</f>
        <v>-8.3168242215959837E-2</v>
      </c>
    </row>
    <row r="208" spans="2:18" s="24" customFormat="1">
      <c r="B208" s="721"/>
      <c r="C208" s="726" t="s">
        <v>354</v>
      </c>
      <c r="D208" s="278" t="s">
        <v>280</v>
      </c>
      <c r="E208" s="451">
        <f>'Segment Data'!E19</f>
        <v>307993.84298948781</v>
      </c>
      <c r="F208" s="485">
        <f>'Segment Data'!F19</f>
        <v>118106.55734633154</v>
      </c>
      <c r="G208" s="323">
        <f>'Segment Data'!G19</f>
        <v>0.62198244051095697</v>
      </c>
      <c r="H208" s="268">
        <f>'Segment Data'!H19</f>
        <v>3.3562009710488991E-2</v>
      </c>
      <c r="I208" s="294">
        <f>'Segment Data'!I19</f>
        <v>1.2686724679965792E-2</v>
      </c>
      <c r="J208" s="501">
        <f>'Segment Data'!J19</f>
        <v>20.923043034829071</v>
      </c>
      <c r="K208" s="267">
        <f>'Segment Data'!K19</f>
        <v>-5.6203271203301775</v>
      </c>
      <c r="L208" s="323">
        <f>'Segment Data'!L19</f>
        <v>-0.21174127804708143</v>
      </c>
      <c r="M208" s="520">
        <f>'Segment Data'!M19</f>
        <v>6444168.4313314408</v>
      </c>
      <c r="N208" s="536">
        <f>'Segment Data'!N19</f>
        <v>1403919.9207466878</v>
      </c>
      <c r="O208" s="344">
        <f>'Segment Data'!O19</f>
        <v>0.27854180558724267</v>
      </c>
      <c r="P208" s="451">
        <f>'Segment Data'!P19</f>
        <v>1226213.3155430462</v>
      </c>
      <c r="Q208" s="267">
        <f>'Segment Data'!Q19</f>
        <v>113354.37094132346</v>
      </c>
      <c r="R208" s="323">
        <f>'Segment Data'!R19</f>
        <v>0.10185870499687763</v>
      </c>
    </row>
    <row r="209" spans="2:18" s="24" customFormat="1">
      <c r="B209" s="721"/>
      <c r="C209" s="727"/>
      <c r="D209" s="143" t="s">
        <v>282</v>
      </c>
      <c r="E209" s="449">
        <f>'Segment Data'!E20</f>
        <v>3351472.8219504291</v>
      </c>
      <c r="F209" s="483">
        <f>'Segment Data'!F20</f>
        <v>-303619.53775025066</v>
      </c>
      <c r="G209" s="321">
        <f>'Segment Data'!G20</f>
        <v>-8.3067541903404721E-2</v>
      </c>
      <c r="H209" s="125">
        <f>'Segment Data'!H20</f>
        <v>0.36520912984153187</v>
      </c>
      <c r="I209" s="283">
        <f>'Segment Data'!I20</f>
        <v>-3.6613954643584024E-2</v>
      </c>
      <c r="J209" s="499">
        <f>'Segment Data'!J20</f>
        <v>8.0631825510588744</v>
      </c>
      <c r="K209" s="107">
        <f>'Segment Data'!K20</f>
        <v>0.14396092001399108</v>
      </c>
      <c r="L209" s="321">
        <f>'Segment Data'!L20</f>
        <v>1.8178670420036784E-2</v>
      </c>
      <c r="M209" s="518">
        <f>'Segment Data'!M20</f>
        <v>27023537.178298745</v>
      </c>
      <c r="N209" s="534">
        <f>'Segment Data'!N20</f>
        <v>-1921949.3001097627</v>
      </c>
      <c r="O209" s="342">
        <f>'Segment Data'!O20</f>
        <v>-6.6398928950232528E-2</v>
      </c>
      <c r="P209" s="449">
        <f>'Segment Data'!P20</f>
        <v>6709388.0648492593</v>
      </c>
      <c r="Q209" s="107">
        <f>'Segment Data'!Q20</f>
        <v>-530486.3423307864</v>
      </c>
      <c r="R209" s="321">
        <f>'Segment Data'!R20</f>
        <v>-7.3272865314443006E-2</v>
      </c>
    </row>
    <row r="210" spans="2:18" s="24" customFormat="1">
      <c r="B210" s="721"/>
      <c r="C210" s="727"/>
      <c r="D210" s="143" t="s">
        <v>284</v>
      </c>
      <c r="E210" s="449">
        <f>'Segment Data'!E21</f>
        <v>752492980.39599073</v>
      </c>
      <c r="F210" s="483">
        <f>'Segment Data'!F21</f>
        <v>10900016.371691823</v>
      </c>
      <c r="G210" s="321">
        <f>'Segment Data'!G21</f>
        <v>1.4698111902980076E-2</v>
      </c>
      <c r="H210" s="125">
        <f>'Segment Data'!H21</f>
        <v>81.998966180590273</v>
      </c>
      <c r="I210" s="283">
        <f>'Segment Data'!I21</f>
        <v>0.47184103262108579</v>
      </c>
      <c r="J210" s="499">
        <f>'Segment Data'!J21</f>
        <v>5.6371063529598544</v>
      </c>
      <c r="K210" s="107">
        <f>'Segment Data'!K21</f>
        <v>-0.12261091955010439</v>
      </c>
      <c r="L210" s="321">
        <f>'Segment Data'!L21</f>
        <v>-2.1287662874582947E-2</v>
      </c>
      <c r="M210" s="518">
        <f>'Segment Data'!M21</f>
        <v>4241882960.3479342</v>
      </c>
      <c r="N210" s="534">
        <f>'Segment Data'!N21</f>
        <v>-29482843.714676857</v>
      </c>
      <c r="O210" s="342">
        <f>'Segment Data'!O21</f>
        <v>-6.9024394226865167E-3</v>
      </c>
      <c r="P210" s="449">
        <f>'Segment Data'!P21</f>
        <v>1034050290.5055317</v>
      </c>
      <c r="Q210" s="107">
        <f>'Segment Data'!Q21</f>
        <v>14362589.434843421</v>
      </c>
      <c r="R210" s="321">
        <f>'Segment Data'!R21</f>
        <v>1.4085282601489137E-2</v>
      </c>
    </row>
    <row r="211" spans="2:18" s="24" customFormat="1" ht="15" thickBot="1">
      <c r="B211" s="722"/>
      <c r="C211" s="728"/>
      <c r="D211" s="313" t="s">
        <v>285</v>
      </c>
      <c r="E211" s="452">
        <f>'Segment Data'!E22</f>
        <v>109470941.85194103</v>
      </c>
      <c r="F211" s="486">
        <f>'Segment Data'!F22</f>
        <v>-2057275.1729712933</v>
      </c>
      <c r="G211" s="324">
        <f>'Segment Data'!G22</f>
        <v>-1.8446230271140753E-2</v>
      </c>
      <c r="H211" s="296">
        <f>'Segment Data'!H22</f>
        <v>11.929020326476529</v>
      </c>
      <c r="I211" s="295">
        <f>'Segment Data'!I22</f>
        <v>-0.3318496493906764</v>
      </c>
      <c r="J211" s="502">
        <f>'Segment Data'!J22</f>
        <v>4.8566886244998893</v>
      </c>
      <c r="K211" s="275">
        <f>'Segment Data'!K22</f>
        <v>2.0830338871890675E-2</v>
      </c>
      <c r="L211" s="324">
        <f>'Segment Data'!L22</f>
        <v>4.3074750419791483E-3</v>
      </c>
      <c r="M211" s="521">
        <f>'Segment Data'!M22</f>
        <v>531666278.00561082</v>
      </c>
      <c r="N211" s="537">
        <f>'Segment Data'!N22</f>
        <v>-7668374.3756290674</v>
      </c>
      <c r="O211" s="345">
        <f>'Segment Data'!O22</f>
        <v>-1.421821190567321E-2</v>
      </c>
      <c r="P211" s="452">
        <f>'Segment Data'!P22</f>
        <v>111020669.97295777</v>
      </c>
      <c r="Q211" s="275">
        <f>'Segment Data'!Q22</f>
        <v>-799381.92937241495</v>
      </c>
      <c r="R211" s="324">
        <f>'Segment Data'!R22</f>
        <v>-7.1488245245194416E-3</v>
      </c>
    </row>
    <row r="212" spans="2:18" s="24" customFormat="1">
      <c r="B212" s="729" t="s">
        <v>47</v>
      </c>
      <c r="C212" s="730"/>
      <c r="D212" s="102" t="str">
        <f>_xlfn.XLOOKUP('TOTAL U.S. MULO+ WITH C'!E212,'Form Data'!E:E,'Form Data'!D:D,"NOT FOUND",0)</f>
        <v>SHREDDED</v>
      </c>
      <c r="E212" s="453">
        <f>'Form Data'!E32</f>
        <v>261837438.66613102</v>
      </c>
      <c r="F212" s="487">
        <f>'Form Data'!F32</f>
        <v>-856844.26711910963</v>
      </c>
      <c r="G212" s="325">
        <f>'Form Data'!G32</f>
        <v>-3.2617545290729885E-3</v>
      </c>
      <c r="H212" s="127">
        <f>'Form Data'!H32</f>
        <v>28.532358224388894</v>
      </c>
      <c r="I212" s="285">
        <f>'Form Data'!I32</f>
        <v>-0.34697413083740614</v>
      </c>
      <c r="J212" s="503">
        <f>'Form Data'!J32</f>
        <v>4.420707440647158</v>
      </c>
      <c r="K212" s="121">
        <f>'Form Data'!K32</f>
        <v>-0.23802781446279209</v>
      </c>
      <c r="L212" s="325">
        <f>'Form Data'!L32</f>
        <v>-5.1092796956365025E-2</v>
      </c>
      <c r="M212" s="522">
        <f>'Form Data'!M32</f>
        <v>1157506713.3513594</v>
      </c>
      <c r="N212" s="538">
        <f>'Form Data'!N32</f>
        <v>-66316403.865601063</v>
      </c>
      <c r="O212" s="346">
        <f>'Form Data'!O32</f>
        <v>-5.4187899323562487E-2</v>
      </c>
      <c r="P212" s="453">
        <f>'Form Data'!P32</f>
        <v>318350830.11623138</v>
      </c>
      <c r="Q212" s="121">
        <f>'Form Data'!Q32</f>
        <v>-5218300.2877910733</v>
      </c>
      <c r="R212" s="325">
        <f>'Form Data'!R32</f>
        <v>-1.612731190171101E-2</v>
      </c>
    </row>
    <row r="213" spans="2:18" s="24" customFormat="1">
      <c r="B213" s="731"/>
      <c r="C213" s="732"/>
      <c r="D213" s="103" t="str">
        <f>_xlfn.XLOOKUP('TOTAL U.S. MULO+ WITH C'!E213,'Form Data'!E:E,'Form Data'!D:D,"NOT FOUND",0)</f>
        <v>CHUNK</v>
      </c>
      <c r="E213" s="454">
        <f>'Form Data'!E33</f>
        <v>129414836.00629993</v>
      </c>
      <c r="F213" s="488">
        <f>'Form Data'!F33</f>
        <v>5501808.8142250478</v>
      </c>
      <c r="G213" s="326">
        <f>'Form Data'!G33</f>
        <v>4.4400568196084934E-2</v>
      </c>
      <c r="H213" s="128">
        <f>'Form Data'!H33</f>
        <v>14.10230133357901</v>
      </c>
      <c r="I213" s="286">
        <f>'Form Data'!I33</f>
        <v>0.4799055377351511</v>
      </c>
      <c r="J213" s="504">
        <f>'Form Data'!J33</f>
        <v>5.8369261686480183</v>
      </c>
      <c r="K213" s="120">
        <f>'Form Data'!K33</f>
        <v>-9.092462647559163E-2</v>
      </c>
      <c r="L213" s="326">
        <f>'Form Data'!L33</f>
        <v>-1.5338548424732345E-2</v>
      </c>
      <c r="M213" s="523">
        <f>'Form Data'!M33</f>
        <v>755384842.89646387</v>
      </c>
      <c r="N213" s="497">
        <f>'Form Data'!N33</f>
        <v>20846906.129749298</v>
      </c>
      <c r="O213" s="347">
        <f>'Form Data'!O33</f>
        <v>2.8380979505991354E-2</v>
      </c>
      <c r="P213" s="454">
        <f>'Form Data'!P33</f>
        <v>172652590.82445082</v>
      </c>
      <c r="Q213" s="120">
        <f>'Form Data'!Q33</f>
        <v>5766531.0023060143</v>
      </c>
      <c r="R213" s="326">
        <f>'Form Data'!R33</f>
        <v>3.4553700940938806E-2</v>
      </c>
    </row>
    <row r="214" spans="2:18" s="24" customFormat="1">
      <c r="B214" s="731"/>
      <c r="C214" s="732"/>
      <c r="D214" s="103" t="str">
        <f>_xlfn.XLOOKUP('TOTAL U.S. MULO+ WITH C'!E214,'Form Data'!E:E,'Form Data'!D:D,"NOT FOUND",0)</f>
        <v>SLICED</v>
      </c>
      <c r="E214" s="454">
        <f>'Form Data'!E34</f>
        <v>99268933.742382541</v>
      </c>
      <c r="F214" s="488">
        <f>'Form Data'!F34</f>
        <v>526553.33725352585</v>
      </c>
      <c r="G214" s="326">
        <f>'Form Data'!G34</f>
        <v>5.3325971593264822E-3</v>
      </c>
      <c r="H214" s="128">
        <f>'Form Data'!H34</f>
        <v>10.817310131506249</v>
      </c>
      <c r="I214" s="286">
        <f>'Form Data'!I34</f>
        <v>-3.7947125807161086E-2</v>
      </c>
      <c r="J214" s="504">
        <f>'Form Data'!J34</f>
        <v>5.6124099989332343</v>
      </c>
      <c r="K214" s="120">
        <f>'Form Data'!K34</f>
        <v>-0.25761187991673573</v>
      </c>
      <c r="L214" s="326">
        <f>'Form Data'!L34</f>
        <v>-4.3886016991678739E-2</v>
      </c>
      <c r="M214" s="523">
        <f>'Form Data'!M34</f>
        <v>557137956.31918848</v>
      </c>
      <c r="N214" s="497">
        <f>'Form Data'!N34</f>
        <v>-22481977.028645396</v>
      </c>
      <c r="O214" s="347">
        <f>'Form Data'!O34</f>
        <v>-3.878744628189626E-2</v>
      </c>
      <c r="P214" s="454">
        <f>'Form Data'!P34</f>
        <v>166636684.46194348</v>
      </c>
      <c r="Q214" s="120">
        <f>'Form Data'!Q34</f>
        <v>3412212.7035576999</v>
      </c>
      <c r="R214" s="326">
        <f>'Form Data'!R34</f>
        <v>2.09050313767206E-2</v>
      </c>
    </row>
    <row r="215" spans="2:18" s="24" customFormat="1">
      <c r="B215" s="731"/>
      <c r="C215" s="732"/>
      <c r="D215" s="103" t="str">
        <f>_xlfn.XLOOKUP('TOTAL U.S. MULO+ WITH C'!E215,'Form Data'!E:E,'Form Data'!D:D,"NOT FOUND",0)</f>
        <v>CREAM CHEESE</v>
      </c>
      <c r="E215" s="454">
        <f>'Form Data'!E35</f>
        <v>84604855.6352534</v>
      </c>
      <c r="F215" s="488">
        <f>'Form Data'!F35</f>
        <v>926264.10159052908</v>
      </c>
      <c r="G215" s="326">
        <f>'Form Data'!G35</f>
        <v>1.106930798683322E-2</v>
      </c>
      <c r="H215" s="128">
        <f>'Form Data'!H35</f>
        <v>9.2193693186321575</v>
      </c>
      <c r="I215" s="286">
        <f>'Form Data'!I35</f>
        <v>2.0151775965185692E-2</v>
      </c>
      <c r="J215" s="504">
        <f>'Form Data'!J35</f>
        <v>5.3152966224868328</v>
      </c>
      <c r="K215" s="120">
        <f>'Form Data'!K35</f>
        <v>-0.2203614016919504</v>
      </c>
      <c r="L215" s="326">
        <f>'Form Data'!L35</f>
        <v>-3.9807625530596441E-2</v>
      </c>
      <c r="M215" s="523">
        <f>'Form Data'!M35</f>
        <v>449699903.40404844</v>
      </c>
      <c r="N215" s="497">
        <f>'Form Data'!N35</f>
        <v>-13516163.271251202</v>
      </c>
      <c r="O215" s="347">
        <f>'Form Data'!O35</f>
        <v>-2.9178960410985961E-2</v>
      </c>
      <c r="P215" s="454">
        <f>'Form Data'!P35</f>
        <v>124337270.75521769</v>
      </c>
      <c r="Q215" s="120">
        <f>'Form Data'!Q35</f>
        <v>2050212.169244647</v>
      </c>
      <c r="R215" s="326">
        <f>'Form Data'!R35</f>
        <v>1.6765569414716602E-2</v>
      </c>
    </row>
    <row r="216" spans="2:18" s="24" customFormat="1">
      <c r="B216" s="731"/>
      <c r="C216" s="732"/>
      <c r="D216" s="103" t="str">
        <f>_xlfn.XLOOKUP('TOTAL U.S. MULO+ WITH C'!E216,'Form Data'!E:E,'Form Data'!D:D,"NOT FOUND",0)</f>
        <v>STRING AND STICK</v>
      </c>
      <c r="E216" s="454">
        <f>'Form Data'!E36</f>
        <v>51534715.029499993</v>
      </c>
      <c r="F216" s="488">
        <f>'Form Data'!F36</f>
        <v>2406299.9734110311</v>
      </c>
      <c r="G216" s="326">
        <f>'Form Data'!G36</f>
        <v>4.8979800603455352E-2</v>
      </c>
      <c r="H216" s="128">
        <f>'Form Data'!H36</f>
        <v>5.6157246179313889</v>
      </c>
      <c r="I216" s="286">
        <f>'Form Data'!I36</f>
        <v>0.21478550860631529</v>
      </c>
      <c r="J216" s="504">
        <f>'Form Data'!J36</f>
        <v>5.6629503899506437</v>
      </c>
      <c r="K216" s="120">
        <f>'Form Data'!K36</f>
        <v>-8.3814594010902077E-2</v>
      </c>
      <c r="L216" s="326">
        <f>'Form Data'!L36</f>
        <v>-1.4584656627653545E-2</v>
      </c>
      <c r="M216" s="523">
        <f>'Form Data'!M36</f>
        <v>291838534.57230228</v>
      </c>
      <c r="N216" s="497">
        <f>'Form Data'!N36</f>
        <v>9509079.2104410529</v>
      </c>
      <c r="O216" s="347">
        <f>'Form Data'!O36</f>
        <v>3.3680790402309528E-2</v>
      </c>
      <c r="P216" s="454">
        <f>'Form Data'!P36</f>
        <v>61208786.135334693</v>
      </c>
      <c r="Q216" s="120">
        <f>'Form Data'!Q36</f>
        <v>2617974.8367422149</v>
      </c>
      <c r="R216" s="326">
        <f>'Form Data'!R36</f>
        <v>4.4682344871457794E-2</v>
      </c>
    </row>
    <row r="217" spans="2:18" s="24" customFormat="1">
      <c r="B217" s="731"/>
      <c r="C217" s="732"/>
      <c r="D217" s="103" t="str">
        <f>_xlfn.XLOOKUP('TOTAL U.S. MULO+ WITH C'!E217,'Form Data'!E:E,'Form Data'!D:D,"NOT FOUND",0)</f>
        <v>UNKNOWN</v>
      </c>
      <c r="E217" s="454">
        <f>'Form Data'!E37</f>
        <v>23278449.230385482</v>
      </c>
      <c r="F217" s="488">
        <f>'Form Data'!F37</f>
        <v>186019.56200947985</v>
      </c>
      <c r="G217" s="326">
        <f>'Form Data'!G37</f>
        <v>8.0554348191530876E-3</v>
      </c>
      <c r="H217" s="128">
        <f>'Form Data'!H37</f>
        <v>2.5366466145298503</v>
      </c>
      <c r="I217" s="286">
        <f>'Form Data'!I37</f>
        <v>-2.0228374131701088E-3</v>
      </c>
      <c r="J217" s="504">
        <f>'Form Data'!J37</f>
        <v>10.442757892646851</v>
      </c>
      <c r="K217" s="120">
        <f>'Form Data'!K37</f>
        <v>0.42527118970556366</v>
      </c>
      <c r="L217" s="326">
        <f>'Form Data'!L37</f>
        <v>4.2452882875372078E-2</v>
      </c>
      <c r="M217" s="523">
        <f>'Form Data'!M37</f>
        <v>243091209.429187</v>
      </c>
      <c r="N217" s="497">
        <f>'Form Data'!N37</f>
        <v>11763102.287623495</v>
      </c>
      <c r="O217" s="347">
        <f>'Form Data'!O37</f>
        <v>5.085029412541274E-2</v>
      </c>
      <c r="P217" s="454">
        <f>'Form Data'!P37</f>
        <v>33689259.768129334</v>
      </c>
      <c r="Q217" s="120">
        <f>'Form Data'!Q37</f>
        <v>360055.12250474095</v>
      </c>
      <c r="R217" s="326">
        <f>'Form Data'!R37</f>
        <v>1.0802991740518729E-2</v>
      </c>
    </row>
    <row r="218" spans="2:18" s="24" customFormat="1">
      <c r="B218" s="731"/>
      <c r="C218" s="732"/>
      <c r="D218" s="103" t="str">
        <f>_xlfn.XLOOKUP('TOTAL U.S. MULO+ WITH C'!E218,'Form Data'!E:E,'Form Data'!D:D,"NOT FOUND",0)</f>
        <v>GRATED</v>
      </c>
      <c r="E218" s="454">
        <f>'Form Data'!E38</f>
        <v>18234285.949757729</v>
      </c>
      <c r="F218" s="488">
        <f>'Form Data'!F38</f>
        <v>221185.80570459738</v>
      </c>
      <c r="G218" s="326">
        <f>'Form Data'!G38</f>
        <v>1.2279163716170199E-2</v>
      </c>
      <c r="H218" s="128">
        <f>'Form Data'!H38</f>
        <v>1.9869854415579644</v>
      </c>
      <c r="I218" s="286">
        <f>'Form Data'!I38</f>
        <v>6.7127839292941971E-3</v>
      </c>
      <c r="J218" s="504">
        <f>'Form Data'!J38</f>
        <v>8.0527383428483894</v>
      </c>
      <c r="K218" s="120">
        <f>'Form Data'!K38</f>
        <v>2.6728488808835493E-2</v>
      </c>
      <c r="L218" s="326">
        <f>'Form Data'!L38</f>
        <v>3.3302337394194494E-3</v>
      </c>
      <c r="M218" s="523">
        <f>'Form Data'!M38</f>
        <v>146835933.62207574</v>
      </c>
      <c r="N218" s="497">
        <f>'Form Data'!N38</f>
        <v>2262614.3641040027</v>
      </c>
      <c r="O218" s="347">
        <f>'Form Data'!O38</f>
        <v>1.5650289940889232E-2</v>
      </c>
      <c r="P218" s="454">
        <f>'Form Data'!P38</f>
        <v>32107963.854062259</v>
      </c>
      <c r="Q218" s="120">
        <f>'Form Data'!Q38</f>
        <v>257533.26951129735</v>
      </c>
      <c r="R218" s="326">
        <f>'Form Data'!R38</f>
        <v>8.0857076273315367E-3</v>
      </c>
    </row>
    <row r="219" spans="2:18" s="24" customFormat="1">
      <c r="B219" s="731"/>
      <c r="C219" s="732"/>
      <c r="D219" s="103" t="str">
        <f>_xlfn.XLOOKUP('TOTAL U.S. MULO+ WITH C'!E219,'Form Data'!E:E,'Form Data'!D:D,"NOT FOUND",0)</f>
        <v>RICOTTA</v>
      </c>
      <c r="E219" s="454">
        <f>'Form Data'!E39</f>
        <v>16518907.954751547</v>
      </c>
      <c r="F219" s="488">
        <f>'Form Data'!F39</f>
        <v>-157780.21821446531</v>
      </c>
      <c r="G219" s="326">
        <f>'Form Data'!G39</f>
        <v>-9.4611242099158048E-3</v>
      </c>
      <c r="H219" s="128">
        <f>'Form Data'!H39</f>
        <v>1.8000611434397011</v>
      </c>
      <c r="I219" s="286">
        <f>'Form Data'!I39</f>
        <v>-3.3292879167381217E-2</v>
      </c>
      <c r="J219" s="504">
        <f>'Form Data'!J39</f>
        <v>3.3392080816250056</v>
      </c>
      <c r="K219" s="120">
        <f>'Form Data'!K39</f>
        <v>9.1300956320246485E-2</v>
      </c>
      <c r="L219" s="326">
        <f>'Form Data'!L39</f>
        <v>2.81107041543497E-2</v>
      </c>
      <c r="M219" s="523">
        <f>'Form Data'!M39</f>
        <v>55160070.942125961</v>
      </c>
      <c r="N219" s="497">
        <f>'Form Data'!N39</f>
        <v>995736.59866404533</v>
      </c>
      <c r="O219" s="347">
        <f>'Form Data'!O39</f>
        <v>1.8383621080801466E-2</v>
      </c>
      <c r="P219" s="454">
        <f>'Form Data'!P39</f>
        <v>12857197.163589483</v>
      </c>
      <c r="Q219" s="120">
        <f>'Form Data'!Q39</f>
        <v>-51219.411147838458</v>
      </c>
      <c r="R219" s="326">
        <f>'Form Data'!R39</f>
        <v>-3.9679081358497872E-3</v>
      </c>
    </row>
    <row r="220" spans="2:18" s="24" customFormat="1">
      <c r="B220" s="731"/>
      <c r="C220" s="732"/>
      <c r="D220" s="103" t="str">
        <f>_xlfn.XLOOKUP('TOTAL U.S. MULO+ WITH C'!E220,'Form Data'!E:E,'Form Data'!D:D,"NOT FOUND",0)</f>
        <v>ROUND</v>
      </c>
      <c r="E220" s="454">
        <f>'Form Data'!E40</f>
        <v>13726140.917763064</v>
      </c>
      <c r="F220" s="488">
        <f>'Form Data'!F40</f>
        <v>386571.21260700189</v>
      </c>
      <c r="G220" s="326">
        <f>'Form Data'!G40</f>
        <v>2.8979286525080559E-2</v>
      </c>
      <c r="H220" s="128">
        <f>'Form Data'!H40</f>
        <v>1.4957340390250191</v>
      </c>
      <c r="I220" s="286">
        <f>'Form Data'!I40</f>
        <v>2.9246597085531345E-2</v>
      </c>
      <c r="J220" s="504">
        <f>'Form Data'!J40</f>
        <v>8.2729233577478549</v>
      </c>
      <c r="K220" s="120">
        <f>'Form Data'!K40</f>
        <v>0.2339931086688658</v>
      </c>
      <c r="L220" s="326">
        <f>'Form Data'!L40</f>
        <v>2.9107493337894568E-2</v>
      </c>
      <c r="M220" s="523">
        <f>'Form Data'!M40</f>
        <v>113555311.81030063</v>
      </c>
      <c r="N220" s="497">
        <f>'Form Data'!N40</f>
        <v>6319441.3978238851</v>
      </c>
      <c r="O220" s="347">
        <f>'Form Data'!O40</f>
        <v>5.8930294252440986E-2</v>
      </c>
      <c r="P220" s="454">
        <f>'Form Data'!P40</f>
        <v>19008258.140806209</v>
      </c>
      <c r="Q220" s="120">
        <f>'Form Data'!Q40</f>
        <v>1453140.8414980173</v>
      </c>
      <c r="R220" s="326">
        <f>'Form Data'!R40</f>
        <v>8.277591181662354E-2</v>
      </c>
    </row>
    <row r="221" spans="2:18" s="24" customFormat="1">
      <c r="B221" s="731"/>
      <c r="C221" s="732"/>
      <c r="D221" s="103" t="str">
        <f>_xlfn.XLOOKUP('TOTAL U.S. MULO+ WITH C'!E221,'Form Data'!E:E,'Form Data'!D:D,"NOT FOUND",0)</f>
        <v>CRUMBLED</v>
      </c>
      <c r="E221" s="454">
        <f>'Form Data'!E41</f>
        <v>11037940.968482679</v>
      </c>
      <c r="F221" s="488">
        <f>'Form Data'!F41</f>
        <v>295072.04261884652</v>
      </c>
      <c r="G221" s="326">
        <f>'Form Data'!G41</f>
        <v>2.7466782351635164E-2</v>
      </c>
      <c r="H221" s="128">
        <f>'Form Data'!H41</f>
        <v>1.202801583214324</v>
      </c>
      <c r="I221" s="286">
        <f>'Form Data'!I41</f>
        <v>2.1782800869953434E-2</v>
      </c>
      <c r="J221" s="504">
        <f>'Form Data'!J41</f>
        <v>8.7542411999698135</v>
      </c>
      <c r="K221" s="120">
        <f>'Form Data'!K41</f>
        <v>-0.12720621627938833</v>
      </c>
      <c r="L221" s="326">
        <f>'Form Data'!L41</f>
        <v>-1.4322689795658313E-2</v>
      </c>
      <c r="M221" s="523">
        <f>'Form Data'!M41</f>
        <v>96628797.589125767</v>
      </c>
      <c r="N221" s="497">
        <f>'Form Data'!N41</f>
        <v>1216572.1244085878</v>
      </c>
      <c r="O221" s="347">
        <f>'Form Data'!O41</f>
        <v>1.2750694352669388E-2</v>
      </c>
      <c r="P221" s="454">
        <f>'Form Data'!P41</f>
        <v>20215657.743086256</v>
      </c>
      <c r="Q221" s="120">
        <f>'Form Data'!Q41</f>
        <v>35064.132187247276</v>
      </c>
      <c r="R221" s="326">
        <f>'Form Data'!R41</f>
        <v>1.7375173824574744E-3</v>
      </c>
    </row>
    <row r="222" spans="2:18" s="24" customFormat="1">
      <c r="B222" s="731"/>
      <c r="C222" s="732"/>
      <c r="D222" s="103" t="str">
        <f>_xlfn.XLOOKUP('TOTAL U.S. MULO+ WITH C'!E222,'Form Data'!E:E,'Form Data'!D:D,"NOT FOUND",0)</f>
        <v>SPREAD/COLD PACK</v>
      </c>
      <c r="E222" s="454">
        <f>'Form Data'!E42</f>
        <v>8909785.2029655501</v>
      </c>
      <c r="F222" s="488">
        <f>'Form Data'!F42</f>
        <v>-508056.4918649029</v>
      </c>
      <c r="G222" s="326">
        <f>'Form Data'!G42</f>
        <v>-5.3946170293325289E-2</v>
      </c>
      <c r="H222" s="128">
        <f>'Form Data'!H42</f>
        <v>0.97089699780299554</v>
      </c>
      <c r="I222" s="286">
        <f>'Form Data'!I42</f>
        <v>-6.4454732493419042E-2</v>
      </c>
      <c r="J222" s="504">
        <f>'Form Data'!J42</f>
        <v>9.8520553228684893</v>
      </c>
      <c r="K222" s="120">
        <f>'Form Data'!K42</f>
        <v>0.77145462337459492</v>
      </c>
      <c r="L222" s="326">
        <f>'Form Data'!L42</f>
        <v>8.4956342526722031E-2</v>
      </c>
      <c r="M222" s="523">
        <f>'Form Data'!M42</f>
        <v>87779696.734491646</v>
      </c>
      <c r="N222" s="497">
        <f>'Form Data'!N42</f>
        <v>2260036.8526914716</v>
      </c>
      <c r="O222" s="347">
        <f>'Form Data'!O42</f>
        <v>2.6427102911952063E-2</v>
      </c>
      <c r="P222" s="454">
        <f>'Form Data'!P42</f>
        <v>16379131.799957346</v>
      </c>
      <c r="Q222" s="120">
        <f>'Form Data'!Q42</f>
        <v>-18570.123788289726</v>
      </c>
      <c r="R222" s="326">
        <f>'Form Data'!R42</f>
        <v>-1.132483312274276E-3</v>
      </c>
    </row>
    <row r="223" spans="2:18" s="24" customFormat="1">
      <c r="B223" s="731"/>
      <c r="C223" s="732"/>
      <c r="D223" s="103" t="str">
        <f>_xlfn.XLOOKUP('TOTAL U.S. MULO+ WITH C'!E223,'Form Data'!E:E,'Form Data'!D:D,"NOT FOUND",0)</f>
        <v>GRAB AND GO</v>
      </c>
      <c r="E223" s="454">
        <f>'Form Data'!E43</f>
        <v>8581621.1360066086</v>
      </c>
      <c r="F223" s="488">
        <f>'Form Data'!F43</f>
        <v>1513234.3063493911</v>
      </c>
      <c r="G223" s="326">
        <f>'Form Data'!G43</f>
        <v>0.21408481776920174</v>
      </c>
      <c r="H223" s="128">
        <f>'Form Data'!H43</f>
        <v>0.93513704398377107</v>
      </c>
      <c r="I223" s="286">
        <f>'Form Data'!I43</f>
        <v>0.15807295949113653</v>
      </c>
      <c r="J223" s="504">
        <f>'Form Data'!J43</f>
        <v>9.0706892586037977</v>
      </c>
      <c r="K223" s="120">
        <f>'Form Data'!K43</f>
        <v>-0.2631357327006203</v>
      </c>
      <c r="L223" s="326">
        <f>'Form Data'!L43</f>
        <v>-2.8191629149439047E-2</v>
      </c>
      <c r="M223" s="523">
        <f>'Form Data'!M43</f>
        <v>77841218.659782469</v>
      </c>
      <c r="N223" s="497">
        <f>'Form Data'!N43</f>
        <v>11866133.020920932</v>
      </c>
      <c r="O223" s="347">
        <f>'Form Data'!O43</f>
        <v>0.17985778883068826</v>
      </c>
      <c r="P223" s="454">
        <f>'Form Data'!P43</f>
        <v>15319423.204793457</v>
      </c>
      <c r="Q223" s="120">
        <f>'Form Data'!Q43</f>
        <v>2869127.235434955</v>
      </c>
      <c r="R223" s="326">
        <f>'Form Data'!R43</f>
        <v>0.23044650846021503</v>
      </c>
    </row>
    <row r="224" spans="2:18" s="24" customFormat="1">
      <c r="B224" s="731"/>
      <c r="C224" s="732"/>
      <c r="D224" s="103" t="str">
        <f>_xlfn.XLOOKUP('TOTAL U.S. MULO+ WITH C'!E224,'Form Data'!E:E,'Form Data'!D:D,"NOT FOUND",0)</f>
        <v>CUBE</v>
      </c>
      <c r="E224" s="454">
        <f>'Form Data'!E44</f>
        <v>4805175.7767928466</v>
      </c>
      <c r="F224" s="488">
        <f>'Form Data'!F44</f>
        <v>313962.71161978133</v>
      </c>
      <c r="G224" s="326">
        <f>'Form Data'!G44</f>
        <v>6.9905993562049601E-2</v>
      </c>
      <c r="H224" s="128">
        <f>'Form Data'!H44</f>
        <v>0.52361876625836434</v>
      </c>
      <c r="I224" s="286">
        <f>'Form Data'!I44</f>
        <v>2.987663628507975E-2</v>
      </c>
      <c r="J224" s="504">
        <f>'Form Data'!J44</f>
        <v>6.7428971696229203</v>
      </c>
      <c r="K224" s="120">
        <f>'Form Data'!K44</f>
        <v>0.19337575354185077</v>
      </c>
      <c r="L224" s="326">
        <f>'Form Data'!L44</f>
        <v>2.9525173101511572E-2</v>
      </c>
      <c r="M224" s="523">
        <f>'Form Data'!M44</f>
        <v>32400806.144877102</v>
      </c>
      <c r="N224" s="497">
        <f>'Form Data'!N44</f>
        <v>2985509.9903430082</v>
      </c>
      <c r="O224" s="347">
        <f>'Form Data'!O44</f>
        <v>0.10149515322431386</v>
      </c>
      <c r="P224" s="454">
        <f>'Form Data'!P44</f>
        <v>9149626.1063414924</v>
      </c>
      <c r="Q224" s="120">
        <f>'Form Data'!Q44</f>
        <v>682403.18885650672</v>
      </c>
      <c r="R224" s="326">
        <f>'Form Data'!R44</f>
        <v>8.0593506927440217E-2</v>
      </c>
    </row>
    <row r="225" spans="2:20" s="24" customFormat="1">
      <c r="B225" s="731"/>
      <c r="C225" s="732"/>
      <c r="D225" s="103" t="str">
        <f>_xlfn.XLOOKUP('TOTAL U.S. MULO+ WITH C'!E225,'Form Data'!E:E,'Form Data'!D:D,"NOT FOUND",0)</f>
        <v>BALL</v>
      </c>
      <c r="E225" s="454">
        <f>'Form Data'!E45</f>
        <v>4742842.2286382345</v>
      </c>
      <c r="F225" s="488">
        <f>'Form Data'!F45</f>
        <v>340296.51698653959</v>
      </c>
      <c r="G225" s="326">
        <f>'Form Data'!G45</f>
        <v>7.7295396635159788E-2</v>
      </c>
      <c r="H225" s="128">
        <f>'Form Data'!H45</f>
        <v>0.51682629557730042</v>
      </c>
      <c r="I225" s="286">
        <f>'Form Data'!I45</f>
        <v>3.28318233863234E-2</v>
      </c>
      <c r="J225" s="504">
        <f>'Form Data'!J45</f>
        <v>8.9053078562889585</v>
      </c>
      <c r="K225" s="120">
        <f>'Form Data'!K45</f>
        <v>-0.19732507784961228</v>
      </c>
      <c r="L225" s="326">
        <f>'Form Data'!L45</f>
        <v>-2.1677802376229311E-2</v>
      </c>
      <c r="M225" s="523">
        <f>'Form Data'!M45</f>
        <v>42236470.159831107</v>
      </c>
      <c r="N225" s="497">
        <f>'Form Data'!N45</f>
        <v>2161712.5708998591</v>
      </c>
      <c r="O225" s="347">
        <f>'Form Data'!O45</f>
        <v>5.394199992608139E-2</v>
      </c>
      <c r="P225" s="454">
        <f>'Form Data'!P45</f>
        <v>7944009.9630277269</v>
      </c>
      <c r="Q225" s="120">
        <f>'Form Data'!Q45</f>
        <v>360452.38734655827</v>
      </c>
      <c r="R225" s="326">
        <f>'Form Data'!R45</f>
        <v>4.7530777441771026E-2</v>
      </c>
    </row>
    <row r="226" spans="2:20" s="24" customFormat="1" ht="15" thickBot="1">
      <c r="B226" s="733"/>
      <c r="C226" s="734"/>
      <c r="D226" s="104" t="str">
        <f>_xlfn.XLOOKUP('TOTAL U.S. MULO+ WITH C'!E226,'Form Data'!E:E,'Form Data'!D:D,"NOT FOUND",0)</f>
        <v>LOAF</v>
      </c>
      <c r="E226" s="455">
        <f>'Form Data'!E46</f>
        <v>4210955.3977599349</v>
      </c>
      <c r="F226" s="489">
        <f>'Form Data'!F46</f>
        <v>-146887.93330457434</v>
      </c>
      <c r="G226" s="327">
        <f>'Form Data'!G46</f>
        <v>-3.3706565873421017E-2</v>
      </c>
      <c r="H226" s="129">
        <f>'Form Data'!H46</f>
        <v>0.45886672466656631</v>
      </c>
      <c r="I226" s="287">
        <f>'Form Data'!I46</f>
        <v>-2.0213385127056283E-2</v>
      </c>
      <c r="J226" s="505">
        <f>'Form Data'!J46</f>
        <v>5.6947421406090353</v>
      </c>
      <c r="K226" s="122">
        <f>'Form Data'!K46</f>
        <v>0.11850284361019892</v>
      </c>
      <c r="L226" s="327">
        <f>'Form Data'!L46</f>
        <v>2.1251391358684663E-2</v>
      </c>
      <c r="M226" s="524">
        <f>'Form Data'!M46</f>
        <v>23980305.155848581</v>
      </c>
      <c r="N226" s="539">
        <f>'Form Data'!N46</f>
        <v>-320072.0769976452</v>
      </c>
      <c r="O226" s="348">
        <f>'Form Data'!O46</f>
        <v>-1.3171485937469793E-2</v>
      </c>
      <c r="P226" s="455">
        <f>'Form Data'!P46</f>
        <v>2810340.5390668269</v>
      </c>
      <c r="Q226" s="122">
        <f>'Form Data'!Q46</f>
        <v>-60260.458747575991</v>
      </c>
      <c r="R226" s="327">
        <f>'Form Data'!R46</f>
        <v>-2.0992279593526463E-2</v>
      </c>
    </row>
    <row r="227" spans="2:20" s="24" customFormat="1">
      <c r="B227" s="735" t="s">
        <v>65</v>
      </c>
      <c r="C227" s="736"/>
      <c r="D227" s="279" t="s">
        <v>12</v>
      </c>
      <c r="E227" s="451">
        <f>'NB &amp; PL'!D7</f>
        <v>387469155.46969014</v>
      </c>
      <c r="F227" s="485">
        <f>'NB &amp; PL'!E7</f>
        <v>-3047039.0270061493</v>
      </c>
      <c r="G227" s="323">
        <f>'NB &amp; PL'!F7</f>
        <v>-7.8025932597576998E-3</v>
      </c>
      <c r="H227" s="268">
        <f>'NB &amp; PL'!G7</f>
        <v>42.365000981192253</v>
      </c>
      <c r="I227" s="294">
        <f>'NB &amp; PL'!H7</f>
        <v>-0.56926880712106254</v>
      </c>
      <c r="J227" s="501">
        <f>'NB &amp; PL'!I7</f>
        <v>6.9761380534469604</v>
      </c>
      <c r="K227" s="267">
        <f>'NB &amp; PL'!J7</f>
        <v>0.11012757243909288</v>
      </c>
      <c r="L227" s="323">
        <f>'NB &amp; PL'!K7</f>
        <v>1.6039528739974652E-2</v>
      </c>
      <c r="M227" s="520">
        <f>'NB &amp; PL'!L7</f>
        <v>2703038320.0090618</v>
      </c>
      <c r="N227" s="536">
        <f>'NB &amp; PL'!M7</f>
        <v>21750035.591438293</v>
      </c>
      <c r="O227" s="344">
        <f>'NB &amp; PL'!N7</f>
        <v>8.1117855613807698E-3</v>
      </c>
      <c r="P227" s="451">
        <f>'NB &amp; PL'!O7</f>
        <v>529418063.58938676</v>
      </c>
      <c r="Q227" s="267">
        <f>'NB &amp; PL'!P7</f>
        <v>-2386135.489416182</v>
      </c>
      <c r="R227" s="323">
        <f>'NB &amp; PL'!Q7</f>
        <v>-4.4868684631476623E-3</v>
      </c>
    </row>
    <row r="228" spans="2:20" s="24" customFormat="1" ht="15" thickBot="1">
      <c r="B228" s="737"/>
      <c r="C228" s="738"/>
      <c r="D228" s="280" t="s">
        <v>11</v>
      </c>
      <c r="E228" s="452">
        <f>'NB &amp; PL'!D8</f>
        <v>475283905.77152699</v>
      </c>
      <c r="F228" s="486">
        <f>'NB &amp; PL'!E8</f>
        <v>9370096.8921108842</v>
      </c>
      <c r="G228" s="324">
        <f>'NB &amp; PL'!F8</f>
        <v>2.0111223821949381E-2</v>
      </c>
      <c r="H228" s="296">
        <f>'NB &amp; PL'!G8</f>
        <v>51.966467137100217</v>
      </c>
      <c r="I228" s="295">
        <f>'NB &amp; PL'!H8</f>
        <v>0.74280612014659653</v>
      </c>
      <c r="J228" s="502">
        <f>'NB &amp; PL'!I8</f>
        <v>4.3777480650347496</v>
      </c>
      <c r="K228" s="275">
        <f>'NB &amp; PL'!J8</f>
        <v>-0.25497778718474429</v>
      </c>
      <c r="L228" s="324">
        <f>'NB &amp; PL'!K8</f>
        <v>-5.503839323075569E-2</v>
      </c>
      <c r="M228" s="521">
        <f>'NB &amp; PL'!L8</f>
        <v>2080673198.8334603</v>
      </c>
      <c r="N228" s="537">
        <f>'NB &amp; PL'!M8</f>
        <v>-77777748.468263149</v>
      </c>
      <c r="O228" s="345">
        <f>'NB &amp; PL'!N8</f>
        <v>-3.6034058853870642E-2</v>
      </c>
      <c r="P228" s="452">
        <f>'NB &amp; PL'!O8</f>
        <v>618286661.85928869</v>
      </c>
      <c r="Q228" s="275">
        <f>'NB &amp; PL'!P8</f>
        <v>11086120.391123772</v>
      </c>
      <c r="R228" s="324">
        <f>'NB &amp; PL'!Q8</f>
        <v>1.8257757748895237E-2</v>
      </c>
    </row>
    <row r="229" spans="2:20" s="24" customFormat="1">
      <c r="B229" s="689" t="s">
        <v>339</v>
      </c>
      <c r="C229" s="690"/>
      <c r="D229" s="102" t="s">
        <v>83</v>
      </c>
      <c r="E229" s="456">
        <f>'Store location'!D18</f>
        <v>84571997.253923178</v>
      </c>
      <c r="F229" s="490">
        <f>'Store location'!E18</f>
        <v>923201.63986460865</v>
      </c>
      <c r="G229" s="328">
        <f>'Store location'!F18</f>
        <v>1.1036639955034204E-2</v>
      </c>
      <c r="H229" s="165">
        <f>'Store location'!G18</f>
        <v>9.2157887492851476</v>
      </c>
      <c r="I229" s="288">
        <f>'Store location'!H18</f>
        <v>1.984682516408931E-2</v>
      </c>
      <c r="J229" s="506">
        <f>'Store location'!I18</f>
        <v>5.3134825831943191</v>
      </c>
      <c r="K229" s="152">
        <f>'Store location'!J18</f>
        <v>-0.22087001215589019</v>
      </c>
      <c r="L229" s="328">
        <f>'Store location'!K18</f>
        <v>-3.9908915875988514E-2</v>
      </c>
      <c r="M229" s="525">
        <f>'Store location'!L18</f>
        <v>449371834.43467861</v>
      </c>
      <c r="N229" s="540">
        <f>'Store location'!M18</f>
        <v>-13570094.669905603</v>
      </c>
      <c r="O229" s="349">
        <f>'Store location'!N18</f>
        <v>-2.9312736256473224E-2</v>
      </c>
      <c r="P229" s="456">
        <f>'Store location'!O18</f>
        <v>124281074.62669915</v>
      </c>
      <c r="Q229" s="152">
        <f>'Store location'!P18</f>
        <v>2053676.8516557366</v>
      </c>
      <c r="R229" s="328">
        <f>'Store location'!Q18</f>
        <v>1.6802099112307695E-2</v>
      </c>
    </row>
    <row r="230" spans="2:20" s="24" customFormat="1">
      <c r="B230" s="691"/>
      <c r="C230" s="692"/>
      <c r="D230" s="103" t="s">
        <v>305</v>
      </c>
      <c r="E230" s="457">
        <f>'Store location'!D19</f>
        <v>507955307.85727423</v>
      </c>
      <c r="F230" s="491">
        <f>'Store location'!E19</f>
        <v>4704601.0891669393</v>
      </c>
      <c r="G230" s="329">
        <f>'Store location'!F19</f>
        <v>9.3484242066544584E-3</v>
      </c>
      <c r="H230" s="166">
        <f>'Store location'!G19</f>
        <v>55.351759013514219</v>
      </c>
      <c r="I230" s="289">
        <f>'Store location'!H19</f>
        <v>2.6822907266186746E-2</v>
      </c>
      <c r="J230" s="507">
        <f>'Store location'!I19</f>
        <v>4.8186936433947771</v>
      </c>
      <c r="K230" s="153">
        <f>'Store location'!J19</f>
        <v>-0.19485741296518988</v>
      </c>
      <c r="L230" s="329">
        <f>'Store location'!K19</f>
        <v>-3.8866147123006248E-2</v>
      </c>
      <c r="M230" s="526">
        <f>'Store location'!L19</f>
        <v>2447681013.1004844</v>
      </c>
      <c r="N230" s="541">
        <f>'Store location'!M19</f>
        <v>-75392099.430659771</v>
      </c>
      <c r="O230" s="350">
        <f>'Store location'!N19</f>
        <v>-2.9881060146935853E-2</v>
      </c>
      <c r="P230" s="457">
        <f>'Store location'!O19</f>
        <v>677039899.50498772</v>
      </c>
      <c r="Q230" s="153">
        <f>'Store location'!P19</f>
        <v>3999091.176429987</v>
      </c>
      <c r="R230" s="329">
        <f>'Store location'!Q19</f>
        <v>5.9418257064700218E-3</v>
      </c>
    </row>
    <row r="231" spans="2:20" s="24" customFormat="1">
      <c r="B231" s="691"/>
      <c r="C231" s="692"/>
      <c r="D231" s="103" t="s">
        <v>306</v>
      </c>
      <c r="E231" s="457">
        <f>'Store location'!D20</f>
        <v>8472470.9315644894</v>
      </c>
      <c r="F231" s="491">
        <f>'Store location'!E20</f>
        <v>1487645.6737919049</v>
      </c>
      <c r="G231" s="329">
        <f>'Store location'!F20</f>
        <v>0.21298251837245039</v>
      </c>
      <c r="H231" s="166">
        <f>'Store location'!G20</f>
        <v>0.92324297433019931</v>
      </c>
      <c r="I231" s="289">
        <f>'Store location'!H20</f>
        <v>0.15536524280891828</v>
      </c>
      <c r="J231" s="507">
        <f>'Store location'!I20</f>
        <v>9.0296171113577657</v>
      </c>
      <c r="K231" s="153">
        <f>'Store location'!J20</f>
        <v>-0.25540226342026884</v>
      </c>
      <c r="L231" s="329">
        <f>'Store location'!K20</f>
        <v>-2.7506917660726413E-2</v>
      </c>
      <c r="M231" s="526">
        <f>'Store location'!L20</f>
        <v>76503168.499135986</v>
      </c>
      <c r="N231" s="541">
        <f>'Store location'!M20</f>
        <v>11648930.651278555</v>
      </c>
      <c r="O231" s="350">
        <f>'Store location'!N20</f>
        <v>0.1796171081156788</v>
      </c>
      <c r="P231" s="457">
        <f>'Store location'!O20</f>
        <v>15104571.290850509</v>
      </c>
      <c r="Q231" s="153">
        <f>'Store location'!P20</f>
        <v>2826918.5705951322</v>
      </c>
      <c r="R231" s="329">
        <f>'Store location'!Q20</f>
        <v>0.23024910664978737</v>
      </c>
    </row>
    <row r="232" spans="2:20" s="24" customFormat="1">
      <c r="B232" s="691"/>
      <c r="C232" s="692"/>
      <c r="D232" s="103" t="s">
        <v>307</v>
      </c>
      <c r="E232" s="457">
        <f>'Store location'!D21</f>
        <v>10997355.496140758</v>
      </c>
      <c r="F232" s="491">
        <f>'Store location'!E21</f>
        <v>-762818.07507385314</v>
      </c>
      <c r="G232" s="329">
        <f>'Store location'!F21</f>
        <v>-6.4864525209134979E-2</v>
      </c>
      <c r="H232" s="166">
        <f>'Store location'!G21</f>
        <v>1.1983789947507917</v>
      </c>
      <c r="I232" s="289">
        <f>'Store location'!H21</f>
        <v>-9.4477314590943662E-2</v>
      </c>
      <c r="J232" s="507">
        <f>'Store location'!I21</f>
        <v>6.3146709142437851</v>
      </c>
      <c r="K232" s="153">
        <f>'Store location'!J21</f>
        <v>-5.853420076567506E-2</v>
      </c>
      <c r="L232" s="329">
        <f>'Store location'!K21</f>
        <v>-9.1844212934276744E-3</v>
      </c>
      <c r="M232" s="526">
        <f>'Store location'!L21</f>
        <v>69444680.885079071</v>
      </c>
      <c r="N232" s="541">
        <f>'Store location'!M21</f>
        <v>-5505317.4723849595</v>
      </c>
      <c r="O232" s="350">
        <f>'Store location'!N21</f>
        <v>-7.3453203376043871E-2</v>
      </c>
      <c r="P232" s="457">
        <f>'Store location'!O21</f>
        <v>9639915.9326123577</v>
      </c>
      <c r="Q232" s="153">
        <f>'Store location'!P21</f>
        <v>-487199.51502691582</v>
      </c>
      <c r="R232" s="329">
        <f>'Store location'!Q21</f>
        <v>-4.8108419178778755E-2</v>
      </c>
    </row>
    <row r="233" spans="2:20" s="24" customFormat="1">
      <c r="B233" s="691"/>
      <c r="C233" s="692"/>
      <c r="D233" s="103" t="s">
        <v>308</v>
      </c>
      <c r="E233" s="457">
        <f>'Store location'!D22</f>
        <v>9164009.6818067711</v>
      </c>
      <c r="F233" s="491">
        <f>'Store location'!E22</f>
        <v>-24702.300900658593</v>
      </c>
      <c r="G233" s="329">
        <f>'Store location'!F22</f>
        <v>-2.6883311771167435E-3</v>
      </c>
      <c r="H233" s="166">
        <f>'Store location'!G22</f>
        <v>0.99859977375687814</v>
      </c>
      <c r="I233" s="289">
        <f>'Store location'!H22</f>
        <v>-1.1562549922189191E-2</v>
      </c>
      <c r="J233" s="507">
        <f>'Store location'!I22</f>
        <v>9.37090962904837</v>
      </c>
      <c r="K233" s="153">
        <f>'Store location'!J22</f>
        <v>0.27920265369857944</v>
      </c>
      <c r="L233" s="329">
        <f>'Store location'!K22</f>
        <v>3.070959660881916E-2</v>
      </c>
      <c r="M233" s="526">
        <f>'Store location'!L22</f>
        <v>85875106.567935556</v>
      </c>
      <c r="N233" s="541">
        <f>'Store location'!M22</f>
        <v>2334029.7402742058</v>
      </c>
      <c r="O233" s="350">
        <f>'Store location'!N22</f>
        <v>2.7938707865702104E-2</v>
      </c>
      <c r="P233" s="457">
        <f>'Store location'!O22</f>
        <v>16286860.085720312</v>
      </c>
      <c r="Q233" s="153">
        <f>'Store location'!P22</f>
        <v>135303.00738846138</v>
      </c>
      <c r="R233" s="329">
        <f>'Store location'!Q22</f>
        <v>8.3770875298442501E-3</v>
      </c>
    </row>
    <row r="234" spans="2:20" s="24" customFormat="1">
      <c r="B234" s="691"/>
      <c r="C234" s="692"/>
      <c r="D234" s="103" t="s">
        <v>309</v>
      </c>
      <c r="E234" s="457">
        <f>'Store location'!D23</f>
        <v>114829667.84071411</v>
      </c>
      <c r="F234" s="491">
        <f>'Store location'!E23</f>
        <v>5152990.551390782</v>
      </c>
      <c r="G234" s="329">
        <f>'Store location'!F23</f>
        <v>4.6983467030072119E-2</v>
      </c>
      <c r="H234" s="166">
        <f>'Store location'!G23</f>
        <v>12.512959316702352</v>
      </c>
      <c r="I234" s="289">
        <f>'Store location'!H23</f>
        <v>0.45563861794891203</v>
      </c>
      <c r="J234" s="507">
        <f>'Store location'!I23</f>
        <v>8.7025855597664119</v>
      </c>
      <c r="K234" s="153">
        <f>'Store location'!J23</f>
        <v>0.10522515390247555</v>
      </c>
      <c r="L234" s="329">
        <f>'Store location'!K23</f>
        <v>1.2239239596226003E-2</v>
      </c>
      <c r="M234" s="526">
        <f>'Store location'!L23</f>
        <v>999315009.18337226</v>
      </c>
      <c r="N234" s="541">
        <f>'Store location'!M23</f>
        <v>56385086.409427404</v>
      </c>
      <c r="O234" s="350">
        <f>'Store location'!N23</f>
        <v>5.9797748536340588E-2</v>
      </c>
      <c r="P234" s="457">
        <f>'Store location'!O23</f>
        <v>164554002.63337061</v>
      </c>
      <c r="Q234" s="153">
        <f>'Store location'!P23</f>
        <v>6878192.9292672276</v>
      </c>
      <c r="R234" s="329">
        <f>'Store location'!Q23</f>
        <v>4.3622372652944927E-2</v>
      </c>
      <c r="S234" s="1"/>
      <c r="T234" s="1"/>
    </row>
    <row r="235" spans="2:20" s="24" customFormat="1">
      <c r="B235" s="691"/>
      <c r="C235" s="692"/>
      <c r="D235" s="103" t="s">
        <v>310</v>
      </c>
      <c r="E235" s="457">
        <f>'Store location'!D24</f>
        <v>41888.189663488301</v>
      </c>
      <c r="F235" s="491">
        <f>'Store location'!E24</f>
        <v>16731.122595369899</v>
      </c>
      <c r="G235" s="329">
        <f>'Store location'!F24</f>
        <v>0.66506650199193063</v>
      </c>
      <c r="H235" s="166">
        <f>'Store location'!G24</f>
        <v>4.5645452343954238E-3</v>
      </c>
      <c r="I235" s="289">
        <f>'Store location'!H24</f>
        <v>1.7988995841339128E-3</v>
      </c>
      <c r="J235" s="507">
        <f>'Store location'!I24</f>
        <v>8.8688374518438202</v>
      </c>
      <c r="K235" s="153">
        <f>'Store location'!J24</f>
        <v>1.1845731777563984E-2</v>
      </c>
      <c r="L235" s="329">
        <f>'Store location'!K24</f>
        <v>1.3374441516893921E-3</v>
      </c>
      <c r="M235" s="526">
        <f>'Store location'!L24</f>
        <v>371499.54527748225</v>
      </c>
      <c r="N235" s="541">
        <f>'Store location'!M24</f>
        <v>148683.61055400607</v>
      </c>
      <c r="O235" s="350">
        <f>'Store location'!N24</f>
        <v>0.66729343544719366</v>
      </c>
      <c r="P235" s="457">
        <f>'Store location'!O24</f>
        <v>41917.663674296171</v>
      </c>
      <c r="Q235" s="153">
        <f>'Store location'!P24</f>
        <v>16624.098397792608</v>
      </c>
      <c r="R235" s="329">
        <f>'Store location'!Q24</f>
        <v>0.65724615000146103</v>
      </c>
      <c r="S235" s="1"/>
      <c r="T235" s="1"/>
    </row>
    <row r="236" spans="2:20" ht="15" thickBot="1">
      <c r="B236" s="693"/>
      <c r="C236" s="694"/>
      <c r="D236" s="104" t="s">
        <v>311</v>
      </c>
      <c r="E236" s="458">
        <f>'Store location'!D25</f>
        <v>14325697.417399622</v>
      </c>
      <c r="F236" s="492">
        <f>'Store location'!E25</f>
        <v>-196430.85214150883</v>
      </c>
      <c r="G236" s="330">
        <f>'Store location'!F25</f>
        <v>-1.3526312982202823E-2</v>
      </c>
      <c r="H236" s="167">
        <f>'Store location'!G25</f>
        <v>1.5610675563040508</v>
      </c>
      <c r="I236" s="290">
        <f>'Store location'!H25</f>
        <v>-3.5424625095539897E-2</v>
      </c>
      <c r="J236" s="508">
        <f>'Store location'!I25</f>
        <v>7.1471026382731839</v>
      </c>
      <c r="K236" s="154">
        <f>'Store location'!J25</f>
        <v>-0.12013422908837068</v>
      </c>
      <c r="L236" s="330">
        <f>'Store location'!K25</f>
        <v>-1.6530936211521428E-2</v>
      </c>
      <c r="M236" s="527">
        <f>'Store location'!L25</f>
        <v>102387229.80700018</v>
      </c>
      <c r="N236" s="542">
        <f>'Store location'!M25</f>
        <v>-3148516.1459625959</v>
      </c>
      <c r="O236" s="351">
        <f>'Store location'!N25</f>
        <v>-2.9833646576638478E-2</v>
      </c>
      <c r="P236" s="458">
        <f>'Store location'!O25</f>
        <v>23936901.248466842</v>
      </c>
      <c r="Q236" s="154">
        <f>'Store location'!P25</f>
        <v>-727834.57932429761</v>
      </c>
      <c r="R236" s="330">
        <f>'Store location'!Q25</f>
        <v>-2.9509117162495841E-2</v>
      </c>
    </row>
    <row r="237" spans="2:20">
      <c r="B237" s="739" t="s">
        <v>64</v>
      </c>
      <c r="C237" s="740"/>
      <c r="D237" s="281" t="s">
        <v>312</v>
      </c>
      <c r="E237" s="459">
        <f>Variety!E112</f>
        <v>31638859.377579518</v>
      </c>
      <c r="F237" s="493">
        <f>Variety!F112</f>
        <v>1945114.5895380899</v>
      </c>
      <c r="G237" s="331">
        <f>Variety!G112</f>
        <v>6.5505870122566909E-2</v>
      </c>
      <c r="H237" s="171">
        <f>Variety!H112</f>
        <v>3.4476783540616491</v>
      </c>
      <c r="I237" s="312">
        <f>Variety!I112</f>
        <v>0.18329241071390356</v>
      </c>
      <c r="J237" s="509">
        <f>Variety!J112</f>
        <v>5.5125067149379383</v>
      </c>
      <c r="K237" s="175">
        <f>Variety!K112</f>
        <v>3.4097663712501003E-2</v>
      </c>
      <c r="L237" s="331">
        <f>Variety!L112</f>
        <v>6.2240083560160357E-3</v>
      </c>
      <c r="M237" s="528">
        <f>Variety!M112</f>
        <v>174409424.77188426</v>
      </c>
      <c r="N237" s="543">
        <f>Variety!N112</f>
        <v>11734944.560299963</v>
      </c>
      <c r="O237" s="352">
        <f>Variety!O112</f>
        <v>7.2137587561594066E-2</v>
      </c>
      <c r="P237" s="459">
        <f>Variety!P112</f>
        <v>32514547.308044512</v>
      </c>
      <c r="Q237" s="175">
        <f>Variety!Q112</f>
        <v>1869218.7280154973</v>
      </c>
      <c r="R237" s="331">
        <f>Variety!R112</f>
        <v>6.0995225524637778E-2</v>
      </c>
    </row>
    <row r="238" spans="2:20">
      <c r="B238" s="739"/>
      <c r="C238" s="740"/>
      <c r="D238" s="103" t="s">
        <v>313</v>
      </c>
      <c r="E238" s="460">
        <f>Variety!E113</f>
        <v>78821205.079926297</v>
      </c>
      <c r="F238" s="494">
        <f>Variety!F113</f>
        <v>-57939.343179881573</v>
      </c>
      <c r="G238" s="332">
        <f>Variety!G113</f>
        <v>-7.3453310889246058E-4</v>
      </c>
      <c r="H238" s="157">
        <f>Variety!H113</f>
        <v>8.5891264078782932</v>
      </c>
      <c r="I238" s="292">
        <f>Variety!I113</f>
        <v>-8.2463252371777429E-2</v>
      </c>
      <c r="J238" s="510">
        <f>Variety!J113</f>
        <v>4.6363949665658666</v>
      </c>
      <c r="K238" s="156">
        <f>Variety!K113</f>
        <v>-0.22552625950025273</v>
      </c>
      <c r="L238" s="332">
        <f>Variety!L113</f>
        <v>-4.6386243012565359E-2</v>
      </c>
      <c r="M238" s="529">
        <f>Variety!M113</f>
        <v>365446238.4912262</v>
      </c>
      <c r="N238" s="544">
        <f>Variety!N113</f>
        <v>-18057948.073408723</v>
      </c>
      <c r="O238" s="353">
        <f>Variety!O113</f>
        <v>-4.7086703890168037E-2</v>
      </c>
      <c r="P238" s="460">
        <f>Variety!P113</f>
        <v>101171647.548738</v>
      </c>
      <c r="Q238" s="156">
        <f>Variety!Q113</f>
        <v>-925193.33370870352</v>
      </c>
      <c r="R238" s="332">
        <f>Variety!R113</f>
        <v>-9.0619193082963449E-3</v>
      </c>
    </row>
    <row r="239" spans="2:20">
      <c r="B239" s="739"/>
      <c r="C239" s="740"/>
      <c r="D239" s="103" t="s">
        <v>314</v>
      </c>
      <c r="E239" s="460">
        <f>Variety!E114</f>
        <v>5161042.0494686719</v>
      </c>
      <c r="F239" s="494">
        <f>Variety!F114</f>
        <v>101567.46174687333</v>
      </c>
      <c r="G239" s="332">
        <f>Variety!G114</f>
        <v>2.0074705384103442E-2</v>
      </c>
      <c r="H239" s="157">
        <f>Variety!H114</f>
        <v>0.56239742229659306</v>
      </c>
      <c r="I239" s="292">
        <f>Variety!I114</f>
        <v>6.1833831857129873E-3</v>
      </c>
      <c r="J239" s="510">
        <f>Variety!J114</f>
        <v>6.9780019713932129</v>
      </c>
      <c r="K239" s="156">
        <f>Variety!K114</f>
        <v>-3.3624994163615085E-2</v>
      </c>
      <c r="L239" s="332">
        <f>Variety!L114</f>
        <v>-4.7956051182972137E-3</v>
      </c>
      <c r="M239" s="529">
        <f>Variety!M114</f>
        <v>36013761.59563566</v>
      </c>
      <c r="N239" s="544">
        <f>Variety!N114</f>
        <v>538613.14481598139</v>
      </c>
      <c r="O239" s="353">
        <f>Variety!O114</f>
        <v>1.5182829905917881E-2</v>
      </c>
      <c r="P239" s="460">
        <f>Variety!P114</f>
        <v>4755890.4107045978</v>
      </c>
      <c r="Q239" s="156">
        <f>Variety!Q114</f>
        <v>57896.811683354899</v>
      </c>
      <c r="R239" s="332">
        <f>Variety!R114</f>
        <v>1.2323731495806388E-2</v>
      </c>
    </row>
    <row r="240" spans="2:20">
      <c r="B240" s="739"/>
      <c r="C240" s="740"/>
      <c r="D240" s="103" t="s">
        <v>315</v>
      </c>
      <c r="E240" s="460">
        <f>Variety!E115</f>
        <v>252291.02644413151</v>
      </c>
      <c r="F240" s="494">
        <f>Variety!F115</f>
        <v>3440.7334338474029</v>
      </c>
      <c r="G240" s="332">
        <f>Variety!G115</f>
        <v>1.3826519519931647E-2</v>
      </c>
      <c r="H240" s="157">
        <f>Variety!H115</f>
        <v>2.7492088144360008E-2</v>
      </c>
      <c r="I240" s="292">
        <f>Variety!I115</f>
        <v>1.3469673753770464E-4</v>
      </c>
      <c r="J240" s="510">
        <f>Variety!J115</f>
        <v>6.4985772075778696</v>
      </c>
      <c r="K240" s="156">
        <f>Variety!K115</f>
        <v>-0.32041751047714939</v>
      </c>
      <c r="L240" s="332">
        <f>Variety!L115</f>
        <v>-4.698896592906323E-2</v>
      </c>
      <c r="M240" s="529">
        <f>Variety!M115</f>
        <v>1639532.7141262586</v>
      </c>
      <c r="N240" s="544">
        <f>Variety!N115</f>
        <v>-57376.119497312466</v>
      </c>
      <c r="O240" s="353">
        <f>Variety!O115</f>
        <v>-3.3812140263771134E-2</v>
      </c>
      <c r="P240" s="460">
        <f>Variety!P115</f>
        <v>382629.40243653627</v>
      </c>
      <c r="Q240" s="156">
        <f>Variety!Q115</f>
        <v>5809.6688446996268</v>
      </c>
      <c r="R240" s="332">
        <f>Variety!R115</f>
        <v>1.5417634287148402E-2</v>
      </c>
    </row>
    <row r="241" spans="2:18">
      <c r="B241" s="739"/>
      <c r="C241" s="740"/>
      <c r="D241" s="103" t="s">
        <v>316</v>
      </c>
      <c r="E241" s="460">
        <f>Variety!E116</f>
        <v>338233.57402360439</v>
      </c>
      <c r="F241" s="494">
        <f>Variety!F116</f>
        <v>-192106.3949072879</v>
      </c>
      <c r="G241" s="332">
        <f>Variety!G116</f>
        <v>-0.36223254169312091</v>
      </c>
      <c r="H241" s="157">
        <f>Variety!H116</f>
        <v>3.6857225409473712E-2</v>
      </c>
      <c r="I241" s="292">
        <f>Variety!I116</f>
        <v>-2.1445772482213743E-2</v>
      </c>
      <c r="J241" s="510">
        <f>Variety!J116</f>
        <v>15.842477040211797</v>
      </c>
      <c r="K241" s="156">
        <f>Variety!K116</f>
        <v>0.44511100232199219</v>
      </c>
      <c r="L241" s="332">
        <f>Variety!L116</f>
        <v>2.8908256206072128E-2</v>
      </c>
      <c r="M241" s="529">
        <f>Variety!M116</f>
        <v>5358457.63069773</v>
      </c>
      <c r="N241" s="544">
        <f>Variety!N116</f>
        <v>-2807380.9954543253</v>
      </c>
      <c r="O241" s="353">
        <f>Variety!O116</f>
        <v>-0.34379579660849025</v>
      </c>
      <c r="P241" s="460">
        <f>Variety!P116</f>
        <v>505213.91941159964</v>
      </c>
      <c r="Q241" s="156">
        <f>Variety!Q116</f>
        <v>-331006.48104357824</v>
      </c>
      <c r="R241" s="332">
        <f>Variety!R116</f>
        <v>-0.39583640971136591</v>
      </c>
    </row>
    <row r="242" spans="2:18">
      <c r="B242" s="739"/>
      <c r="C242" s="740"/>
      <c r="D242" s="103" t="s">
        <v>96</v>
      </c>
      <c r="E242" s="460">
        <f>Variety!E117</f>
        <v>724301.46995771292</v>
      </c>
      <c r="F242" s="494">
        <f>Variety!F117</f>
        <v>26261.368278194917</v>
      </c>
      <c r="G242" s="332">
        <f>Variety!G117</f>
        <v>3.7621575343606772E-2</v>
      </c>
      <c r="H242" s="157">
        <f>Variety!H117</f>
        <v>7.8926944552173736E-2</v>
      </c>
      <c r="I242" s="292">
        <f>Variety!I117</f>
        <v>2.1878093544690641E-3</v>
      </c>
      <c r="J242" s="510">
        <f>Variety!J117</f>
        <v>11.169428546674183</v>
      </c>
      <c r="K242" s="156">
        <f>Variety!K117</f>
        <v>0.11021549461990077</v>
      </c>
      <c r="L242" s="332">
        <f>Variety!L117</f>
        <v>9.9659436979042462E-3</v>
      </c>
      <c r="M242" s="529">
        <f>Variety!M117</f>
        <v>8090033.5149437515</v>
      </c>
      <c r="N242" s="544">
        <f>Variety!N117</f>
        <v>370259.31159232743</v>
      </c>
      <c r="O242" s="353">
        <f>Variety!O117</f>
        <v>4.7962453543211783E-2</v>
      </c>
      <c r="P242" s="460">
        <f>Variety!P117</f>
        <v>1561068.7393429028</v>
      </c>
      <c r="Q242" s="156">
        <f>Variety!Q117</f>
        <v>55019.914651147323</v>
      </c>
      <c r="R242" s="332">
        <f>Variety!R117</f>
        <v>3.6532623477468142E-2</v>
      </c>
    </row>
    <row r="243" spans="2:18">
      <c r="B243" s="739"/>
      <c r="C243" s="740"/>
      <c r="D243" s="318" t="s">
        <v>317</v>
      </c>
      <c r="E243" s="460">
        <f>Variety!E118</f>
        <v>1396696.232240564</v>
      </c>
      <c r="F243" s="494">
        <f>Variety!F118</f>
        <v>194457.62018438033</v>
      </c>
      <c r="G243" s="332">
        <f>Variety!G118</f>
        <v>0.16174627751457782</v>
      </c>
      <c r="H243" s="157">
        <f>Variety!H118</f>
        <v>0.1521976285437015</v>
      </c>
      <c r="I243" s="292">
        <f>Variety!I118</f>
        <v>2.0029360318851247E-2</v>
      </c>
      <c r="J243" s="510">
        <f>Variety!J118</f>
        <v>10.744915776915136</v>
      </c>
      <c r="K243" s="156">
        <f>Variety!K118</f>
        <v>0.23044920286861448</v>
      </c>
      <c r="L243" s="332">
        <f>Variety!L118</f>
        <v>2.1917346091283971E-2</v>
      </c>
      <c r="M243" s="529">
        <f>Variety!M118</f>
        <v>15007383.381359562</v>
      </c>
      <c r="N243" s="544">
        <f>Variety!N118</f>
        <v>2366485.6808667369</v>
      </c>
      <c r="O243" s="353">
        <f>Variety!O118</f>
        <v>0.1872086727491257</v>
      </c>
      <c r="P243" s="460">
        <f>Variety!P118</f>
        <v>2528357.7887596334</v>
      </c>
      <c r="Q243" s="156">
        <f>Variety!Q118</f>
        <v>347029.61139661493</v>
      </c>
      <c r="R243" s="332">
        <f>Variety!R118</f>
        <v>0.1590909680615481</v>
      </c>
    </row>
    <row r="244" spans="2:18">
      <c r="B244" s="739"/>
      <c r="C244" s="740"/>
      <c r="D244" s="103" t="s">
        <v>95</v>
      </c>
      <c r="E244" s="460">
        <f>Variety!E119</f>
        <v>1384561.650890619</v>
      </c>
      <c r="F244" s="494">
        <f>Variety!F119</f>
        <v>-81699.036238035187</v>
      </c>
      <c r="G244" s="332">
        <f>Variety!G119</f>
        <v>-5.571931168530788E-2</v>
      </c>
      <c r="H244" s="157">
        <f>Variety!H119</f>
        <v>0.15087532634068809</v>
      </c>
      <c r="I244" s="292">
        <f>Variety!I119</f>
        <v>-1.0318245252000674E-2</v>
      </c>
      <c r="J244" s="510">
        <f>Variety!J119</f>
        <v>13.092933796508625</v>
      </c>
      <c r="K244" s="156">
        <f>Variety!K119</f>
        <v>-4.6168175538836564E-2</v>
      </c>
      <c r="L244" s="332">
        <f>Variety!L119</f>
        <v>-3.5137999261331703E-3</v>
      </c>
      <c r="M244" s="529">
        <f>Variety!M119</f>
        <v>18127974.032295562</v>
      </c>
      <c r="N244" s="544">
        <f>Variety!N119</f>
        <v>-1137374.6534922048</v>
      </c>
      <c r="O244" s="353">
        <f>Variety!O119</f>
        <v>-5.903732509815704E-2</v>
      </c>
      <c r="P244" s="460">
        <f>Variety!P119</f>
        <v>3984223.2176164743</v>
      </c>
      <c r="Q244" s="156">
        <f>Variety!Q119</f>
        <v>-263487.48801652808</v>
      </c>
      <c r="R244" s="332">
        <f>Variety!R119</f>
        <v>-6.2030469181225151E-2</v>
      </c>
    </row>
    <row r="245" spans="2:18">
      <c r="B245" s="739"/>
      <c r="C245" s="740"/>
      <c r="D245" s="103" t="s">
        <v>92</v>
      </c>
      <c r="E245" s="460">
        <f>Variety!E120</f>
        <v>1894252.5041509029</v>
      </c>
      <c r="F245" s="494">
        <f>Variety!F120</f>
        <v>138078.82983689895</v>
      </c>
      <c r="G245" s="332">
        <f>Variety!G120</f>
        <v>7.8624814764311546E-2</v>
      </c>
      <c r="H245" s="157">
        <f>Variety!H120</f>
        <v>0.20641620728957422</v>
      </c>
      <c r="I245" s="292">
        <f>Variety!I120</f>
        <v>1.335101132221414E-2</v>
      </c>
      <c r="J245" s="510">
        <f>Variety!J120</f>
        <v>13.399999809946603</v>
      </c>
      <c r="K245" s="156">
        <f>Variety!K120</f>
        <v>0.18532350673988063</v>
      </c>
      <c r="L245" s="332">
        <f>Variety!L120</f>
        <v>1.4024067066622686E-2</v>
      </c>
      <c r="M245" s="529">
        <f>Variety!M120</f>
        <v>25382983.195612974</v>
      </c>
      <c r="N245" s="544">
        <f>Variety!N120</f>
        <v>2175716.5573402271</v>
      </c>
      <c r="O245" s="353">
        <f>Variety!O120</f>
        <v>9.3751521506289709E-2</v>
      </c>
      <c r="P245" s="460">
        <f>Variety!P120</f>
        <v>3692927.0648254501</v>
      </c>
      <c r="Q245" s="156">
        <f>Variety!Q120</f>
        <v>262531.21820579562</v>
      </c>
      <c r="R245" s="332">
        <f>Variety!R120</f>
        <v>7.6530881549572896E-2</v>
      </c>
    </row>
    <row r="246" spans="2:18">
      <c r="B246" s="739"/>
      <c r="C246" s="740"/>
      <c r="D246" s="103" t="s">
        <v>318</v>
      </c>
      <c r="E246" s="460">
        <f>Variety!E121</f>
        <v>147366.51330423114</v>
      </c>
      <c r="F246" s="494">
        <f>Variety!F121</f>
        <v>-33229.92371718568</v>
      </c>
      <c r="G246" s="332">
        <f>Variety!G121</f>
        <v>-0.18400099285040139</v>
      </c>
      <c r="H246" s="157">
        <f>Variety!H121</f>
        <v>1.6058490983166571E-2</v>
      </c>
      <c r="I246" s="292">
        <f>Variety!I121</f>
        <v>-3.7954033181282799E-3</v>
      </c>
      <c r="J246" s="510">
        <f>Variety!J121</f>
        <v>13.292889540979065</v>
      </c>
      <c r="K246" s="156">
        <f>Variety!K121</f>
        <v>0.67246949696287395</v>
      </c>
      <c r="L246" s="332">
        <f>Variety!L121</f>
        <v>5.3284240510023013E-2</v>
      </c>
      <c r="M246" s="529">
        <f>Variety!M121</f>
        <v>1958926.7833923663</v>
      </c>
      <c r="N246" s="544">
        <f>Variety!N121</f>
        <v>-320276.11027063034</v>
      </c>
      <c r="O246" s="353">
        <f>Variety!O121</f>
        <v>-0.14052110549750224</v>
      </c>
      <c r="P246" s="460">
        <f>Variety!P121</f>
        <v>316804.41034411138</v>
      </c>
      <c r="Q246" s="156">
        <f>Variety!Q121</f>
        <v>-69946.957793568785</v>
      </c>
      <c r="R246" s="332">
        <f>Variety!R121</f>
        <v>-0.18085768676238598</v>
      </c>
    </row>
    <row r="247" spans="2:18">
      <c r="B247" s="739"/>
      <c r="C247" s="740"/>
      <c r="D247" s="103" t="s">
        <v>82</v>
      </c>
      <c r="E247" s="460">
        <f>Variety!E122</f>
        <v>11736495.168606026</v>
      </c>
      <c r="F247" s="494">
        <f>Variety!F122</f>
        <v>-97757.785660538822</v>
      </c>
      <c r="G247" s="332">
        <f>Variety!G122</f>
        <v>-8.2605793570851901E-3</v>
      </c>
      <c r="H247" s="157">
        <f>Variety!H122</f>
        <v>1.2789228544068878</v>
      </c>
      <c r="I247" s="292">
        <f>Variety!I122</f>
        <v>-2.2077382164398696E-2</v>
      </c>
      <c r="J247" s="510">
        <f>Variety!J122</f>
        <v>9.151743546581967</v>
      </c>
      <c r="K247" s="156">
        <f>Variety!K122</f>
        <v>0.41848643102093774</v>
      </c>
      <c r="L247" s="332">
        <f>Variety!L122</f>
        <v>4.7918711825771537E-2</v>
      </c>
      <c r="M247" s="529">
        <f>Variety!M122</f>
        <v>107409393.91878062</v>
      </c>
      <c r="N247" s="544">
        <f>Variety!N122</f>
        <v>4057820.0985830128</v>
      </c>
      <c r="O247" s="353">
        <f>Variety!O122</f>
        <v>3.9262296146960154E-2</v>
      </c>
      <c r="P247" s="460">
        <f>Variety!P122</f>
        <v>17321292.435153112</v>
      </c>
      <c r="Q247" s="156">
        <f>Variety!Q122</f>
        <v>-151647.1865026243</v>
      </c>
      <c r="R247" s="332">
        <f>Variety!R122</f>
        <v>-8.6789738753904194E-3</v>
      </c>
    </row>
    <row r="248" spans="2:18">
      <c r="B248" s="739"/>
      <c r="C248" s="740"/>
      <c r="D248" s="103" t="s">
        <v>319</v>
      </c>
      <c r="E248" s="460">
        <f>Variety!E123</f>
        <v>155363002.49531573</v>
      </c>
      <c r="F248" s="494">
        <f>Variety!F123</f>
        <v>-2603602.0893166661</v>
      </c>
      <c r="G248" s="332">
        <f>Variety!G123</f>
        <v>-1.6481977922882789E-2</v>
      </c>
      <c r="H248" s="157">
        <f>Variety!H123</f>
        <v>16.929866349881809</v>
      </c>
      <c r="I248" s="292">
        <f>Variety!I123</f>
        <v>-0.43621419015566687</v>
      </c>
      <c r="J248" s="510">
        <f>Variety!J123</f>
        <v>4.74390860535458</v>
      </c>
      <c r="K248" s="156">
        <f>Variety!K123</f>
        <v>-0.20557467286620845</v>
      </c>
      <c r="L248" s="332">
        <f>Variety!L123</f>
        <v>-4.1534572663534129E-2</v>
      </c>
      <c r="M248" s="529">
        <f>Variety!M123</f>
        <v>737027884.49125338</v>
      </c>
      <c r="N248" s="544">
        <f>Variety!N123</f>
        <v>-44825183.417700052</v>
      </c>
      <c r="O248" s="353">
        <f>Variety!O123</f>
        <v>-5.7331978676740232E-2</v>
      </c>
      <c r="P248" s="460">
        <f>Variety!P123</f>
        <v>212290408.93539864</v>
      </c>
      <c r="Q248" s="156">
        <f>Variety!Q123</f>
        <v>-4477698.9681513906</v>
      </c>
      <c r="R248" s="332">
        <f>Variety!R123</f>
        <v>-2.0656631694841946E-2</v>
      </c>
    </row>
    <row r="249" spans="2:18">
      <c r="B249" s="739"/>
      <c r="C249" s="740"/>
      <c r="D249" s="103" t="s">
        <v>91</v>
      </c>
      <c r="E249" s="460">
        <f>Variety!E124</f>
        <v>1821303.9729127053</v>
      </c>
      <c r="F249" s="494">
        <f>Variety!F124</f>
        <v>-143275.12451818446</v>
      </c>
      <c r="G249" s="332">
        <f>Variety!G124</f>
        <v>-7.2929170785512046E-2</v>
      </c>
      <c r="H249" s="157">
        <f>Variety!H124</f>
        <v>0.19846702463703053</v>
      </c>
      <c r="I249" s="292">
        <f>Variety!I124</f>
        <v>-1.7509250367224394E-2</v>
      </c>
      <c r="J249" s="510">
        <f>Variety!J124</f>
        <v>5.4369238183226676</v>
      </c>
      <c r="K249" s="156">
        <f>Variety!K124</f>
        <v>-0.13541945528573862</v>
      </c>
      <c r="L249" s="332">
        <f>Variety!L124</f>
        <v>-2.4302066228961319E-2</v>
      </c>
      <c r="M249" s="529">
        <f>Variety!M124</f>
        <v>9902290.9507347904</v>
      </c>
      <c r="N249" s="544">
        <f>Variety!N124</f>
        <v>-1045018.1683059018</v>
      </c>
      <c r="O249" s="353">
        <f>Variety!O124</f>
        <v>-9.545890747602058E-2</v>
      </c>
      <c r="P249" s="460">
        <f>Variety!P124</f>
        <v>2965806.6776687456</v>
      </c>
      <c r="Q249" s="156">
        <f>Variety!Q124</f>
        <v>-254097.82695526956</v>
      </c>
      <c r="R249" s="332">
        <f>Variety!R124</f>
        <v>-7.8914708989153787E-2</v>
      </c>
    </row>
    <row r="250" spans="2:18">
      <c r="B250" s="739"/>
      <c r="C250" s="740"/>
      <c r="D250" s="103" t="s">
        <v>320</v>
      </c>
      <c r="E250" s="460">
        <f>Variety!E125</f>
        <v>56824123.456755973</v>
      </c>
      <c r="F250" s="494">
        <f>Variety!F125</f>
        <v>2637956.6745675802</v>
      </c>
      <c r="G250" s="332">
        <f>Variety!G125</f>
        <v>4.8683212547057424E-2</v>
      </c>
      <c r="H250" s="157">
        <f>Variety!H125</f>
        <v>6.1921100913395914</v>
      </c>
      <c r="I250" s="292">
        <f>Variety!I125</f>
        <v>0.23514634593456218</v>
      </c>
      <c r="J250" s="510">
        <f>Variety!J125</f>
        <v>4.7184724915422134</v>
      </c>
      <c r="K250" s="156">
        <f>Variety!K125</f>
        <v>-0.31248530417833287</v>
      </c>
      <c r="L250" s="332">
        <f>Variety!L125</f>
        <v>-6.2112487694518208E-2</v>
      </c>
      <c r="M250" s="529">
        <f>Variety!M125</f>
        <v>268123063.3867017</v>
      </c>
      <c r="N250" s="544">
        <f>Variety!N125</f>
        <v>-4485254.8063626885</v>
      </c>
      <c r="O250" s="353">
        <f>Variety!O125</f>
        <v>-1.6453110587719408E-2</v>
      </c>
      <c r="P250" s="460">
        <f>Variety!P125</f>
        <v>80839424.994654089</v>
      </c>
      <c r="Q250" s="156">
        <f>Variety!Q125</f>
        <v>3946449.7476324886</v>
      </c>
      <c r="R250" s="332">
        <f>Variety!R125</f>
        <v>5.1323930891662976E-2</v>
      </c>
    </row>
    <row r="251" spans="2:18">
      <c r="B251" s="739"/>
      <c r="C251" s="740"/>
      <c r="D251" s="103" t="s">
        <v>98</v>
      </c>
      <c r="E251" s="460">
        <f>Variety!E126</f>
        <v>1097547.7944296119</v>
      </c>
      <c r="F251" s="494">
        <f>Variety!F126</f>
        <v>150337.3607761882</v>
      </c>
      <c r="G251" s="332">
        <f>Variety!G126</f>
        <v>0.15871590454966988</v>
      </c>
      <c r="H251" s="157">
        <f>Variety!H126</f>
        <v>0.11959950035634205</v>
      </c>
      <c r="I251" s="292">
        <f>Variety!I126</f>
        <v>1.5467790224050995E-2</v>
      </c>
      <c r="J251" s="510">
        <f>Variety!J126</f>
        <v>7.5810194292474238</v>
      </c>
      <c r="K251" s="156">
        <f>Variety!K126</f>
        <v>0.29369131537180682</v>
      </c>
      <c r="L251" s="332">
        <f>Variety!L126</f>
        <v>4.0301645648779916E-2</v>
      </c>
      <c r="M251" s="529">
        <f>Variety!M126</f>
        <v>8320531.1540985452</v>
      </c>
      <c r="N251" s="544">
        <f>Variety!N126</f>
        <v>1417897.9311796362</v>
      </c>
      <c r="O251" s="353">
        <f>Variety!O126</f>
        <v>0.2054140623424362</v>
      </c>
      <c r="P251" s="460">
        <f>Variety!P126</f>
        <v>1442226.6421613365</v>
      </c>
      <c r="Q251" s="156">
        <f>Variety!Q126</f>
        <v>223696.42685865075</v>
      </c>
      <c r="R251" s="332">
        <f>Variety!R126</f>
        <v>0.18357889205322991</v>
      </c>
    </row>
    <row r="252" spans="2:18">
      <c r="B252" s="739"/>
      <c r="C252" s="740"/>
      <c r="D252" s="103" t="s">
        <v>321</v>
      </c>
      <c r="E252" s="460">
        <f>Variety!E127</f>
        <v>28616.449874952435</v>
      </c>
      <c r="F252" s="494">
        <f>Variety!F127</f>
        <v>2590.9812519624829</v>
      </c>
      <c r="G252" s="332">
        <f>Variety!G127</f>
        <v>9.9555604146689763E-2</v>
      </c>
      <c r="H252" s="157">
        <f>Variety!H127</f>
        <v>3.1183271693377827E-3</v>
      </c>
      <c r="I252" s="292">
        <f>Variety!I127</f>
        <v>2.5721367394123621E-4</v>
      </c>
      <c r="J252" s="510">
        <f>Variety!J127</f>
        <v>7.7985109630871507</v>
      </c>
      <c r="K252" s="156">
        <f>Variety!K127</f>
        <v>-0.35479337596978144</v>
      </c>
      <c r="L252" s="332">
        <f>Variety!L127</f>
        <v>-4.3515286712677688E-2</v>
      </c>
      <c r="M252" s="529">
        <f>Variety!M127</f>
        <v>223165.69807445048</v>
      </c>
      <c r="N252" s="544">
        <f>Variety!N127</f>
        <v>10972.131824636454</v>
      </c>
      <c r="O252" s="353">
        <f>Variety!O127</f>
        <v>5.1708126775714951E-2</v>
      </c>
      <c r="P252" s="460">
        <f>Variety!P127</f>
        <v>32349.709871292114</v>
      </c>
      <c r="Q252" s="156">
        <f>Variety!Q127</f>
        <v>2652.4822264909744</v>
      </c>
      <c r="R252" s="332">
        <f>Variety!R127</f>
        <v>8.9317503243617549E-2</v>
      </c>
    </row>
    <row r="253" spans="2:18">
      <c r="B253" s="739"/>
      <c r="C253" s="740"/>
      <c r="D253" s="103" t="s">
        <v>112</v>
      </c>
      <c r="E253" s="460">
        <f>Variety!E128</f>
        <v>1153060.3913410564</v>
      </c>
      <c r="F253" s="494">
        <f>Variety!F128</f>
        <v>-31261.280517473817</v>
      </c>
      <c r="G253" s="332">
        <f>Variety!G128</f>
        <v>-2.6395937235883026E-2</v>
      </c>
      <c r="H253" s="157">
        <f>Variety!H128</f>
        <v>0.12564869373797713</v>
      </c>
      <c r="I253" s="292">
        <f>Variety!I128</f>
        <v>-4.5498731862619324E-3</v>
      </c>
      <c r="J253" s="510">
        <f>Variety!J128</f>
        <v>9.5695528140390103</v>
      </c>
      <c r="K253" s="156">
        <f>Variety!K128</f>
        <v>0.85867892009705038</v>
      </c>
      <c r="L253" s="332">
        <f>Variety!L128</f>
        <v>9.8575519580673163E-2</v>
      </c>
      <c r="M253" s="529">
        <f>Variety!M128</f>
        <v>11034272.312714729</v>
      </c>
      <c r="N253" s="544">
        <f>Variety!N128</f>
        <v>717795.57929256186</v>
      </c>
      <c r="O253" s="353">
        <f>Variety!O128</f>
        <v>6.9577589116944158E-2</v>
      </c>
      <c r="P253" s="460">
        <f>Variety!P128</f>
        <v>1092833.4505816575</v>
      </c>
      <c r="Q253" s="156">
        <f>Variety!Q128</f>
        <v>28489.249457250116</v>
      </c>
      <c r="R253" s="332">
        <f>Variety!R128</f>
        <v>2.6766951355729811E-2</v>
      </c>
    </row>
    <row r="254" spans="2:18">
      <c r="B254" s="739"/>
      <c r="C254" s="740"/>
      <c r="D254" s="103" t="s">
        <v>322</v>
      </c>
      <c r="E254" s="460">
        <f>Variety!E129</f>
        <v>127417.18386717759</v>
      </c>
      <c r="F254" s="494">
        <f>Variety!F129</f>
        <v>7415.2390131788707</v>
      </c>
      <c r="G254" s="332">
        <f>Variety!G129</f>
        <v>6.1792656962357383E-2</v>
      </c>
      <c r="H254" s="157">
        <f>Variety!H129</f>
        <v>1.3884617694709349E-2</v>
      </c>
      <c r="I254" s="292">
        <f>Variety!I129</f>
        <v>6.9218727705628973E-4</v>
      </c>
      <c r="J254" s="510">
        <f>Variety!J129</f>
        <v>9.1187577739118453</v>
      </c>
      <c r="K254" s="156">
        <f>Variety!K129</f>
        <v>-0.55846426939964644</v>
      </c>
      <c r="L254" s="332">
        <f>Variety!L129</f>
        <v>-5.7709151128306969E-2</v>
      </c>
      <c r="M254" s="529">
        <f>Variety!M129</f>
        <v>1161886.4359187805</v>
      </c>
      <c r="N254" s="544">
        <f>Variety!N129</f>
        <v>600.96993741416372</v>
      </c>
      <c r="O254" s="353">
        <f>Variety!O129</f>
        <v>5.1750405479009652E-4</v>
      </c>
      <c r="P254" s="460">
        <f>Variety!P129</f>
        <v>231611.69615076741</v>
      </c>
      <c r="Q254" s="156">
        <f>Variety!Q129</f>
        <v>21280.903086649923</v>
      </c>
      <c r="R254" s="332">
        <f>Variety!R129</f>
        <v>0.10117825724245059</v>
      </c>
    </row>
    <row r="255" spans="2:18">
      <c r="B255" s="739"/>
      <c r="C255" s="740"/>
      <c r="D255" s="103" t="s">
        <v>323</v>
      </c>
      <c r="E255" s="460">
        <f>Variety!E130</f>
        <v>16948.904229281074</v>
      </c>
      <c r="F255" s="494">
        <f>Variety!F130</f>
        <v>-3743.9160011618987</v>
      </c>
      <c r="G255" s="332">
        <f>Variety!G130</f>
        <v>-0.18092826204781429</v>
      </c>
      <c r="H255" s="157">
        <f>Variety!H130</f>
        <v>1.8469177266790182E-3</v>
      </c>
      <c r="I255" s="292">
        <f>Variety!I130</f>
        <v>-4.2795032956170417E-4</v>
      </c>
      <c r="J255" s="510">
        <f>Variety!J130</f>
        <v>24.060943212252678</v>
      </c>
      <c r="K255" s="156">
        <f>Variety!K130</f>
        <v>4.9798409682097748</v>
      </c>
      <c r="L255" s="332">
        <f>Variety!L130</f>
        <v>0.26098287743122783</v>
      </c>
      <c r="M255" s="529">
        <f>Variety!M130</f>
        <v>407806.62217064115</v>
      </c>
      <c r="N255" s="544">
        <f>Variety!N130</f>
        <v>12964.803635959339</v>
      </c>
      <c r="O255" s="353">
        <f>Variety!O130</f>
        <v>3.2835436945543667E-2</v>
      </c>
      <c r="P255" s="460">
        <f>Variety!P130</f>
        <v>44622.360965291038</v>
      </c>
      <c r="Q255" s="156">
        <f>Variety!Q130</f>
        <v>-8919.0570108499378</v>
      </c>
      <c r="R255" s="332">
        <f>Variety!R130</f>
        <v>-0.16658238328361849</v>
      </c>
    </row>
    <row r="256" spans="2:18">
      <c r="B256" s="739"/>
      <c r="C256" s="740"/>
      <c r="D256" s="103" t="s">
        <v>102</v>
      </c>
      <c r="E256" s="460">
        <f>Variety!E131</f>
        <v>516618.72028503456</v>
      </c>
      <c r="F256" s="494">
        <f>Variety!F131</f>
        <v>154748.35971882456</v>
      </c>
      <c r="G256" s="332">
        <f>Variety!G131</f>
        <v>0.42763480124952336</v>
      </c>
      <c r="H256" s="157">
        <f>Variety!H131</f>
        <v>5.6295808833485401E-2</v>
      </c>
      <c r="I256" s="292">
        <f>Variety!I131</f>
        <v>1.6513540656173685E-2</v>
      </c>
      <c r="J256" s="510">
        <f>Variety!J131</f>
        <v>6.4473432233161541</v>
      </c>
      <c r="K256" s="156">
        <f>Variety!K131</f>
        <v>-8.1812954663760706E-2</v>
      </c>
      <c r="L256" s="332">
        <f>Variety!L131</f>
        <v>-1.2530402464514669E-2</v>
      </c>
      <c r="M256" s="529">
        <f>Variety!M131</f>
        <v>3330818.2052679812</v>
      </c>
      <c r="N256" s="544">
        <f>Variety!N131</f>
        <v>968110.1049492918</v>
      </c>
      <c r="O256" s="353">
        <f>Variety!O131</f>
        <v>0.40974596261751933</v>
      </c>
      <c r="P256" s="460">
        <f>Variety!P131</f>
        <v>614088.1989781172</v>
      </c>
      <c r="Q256" s="156">
        <f>Variety!Q131</f>
        <v>154700.29635628831</v>
      </c>
      <c r="R256" s="332">
        <f>Variety!R131</f>
        <v>0.33675309139265386</v>
      </c>
    </row>
    <row r="257" spans="2:18">
      <c r="B257" s="739"/>
      <c r="C257" s="740"/>
      <c r="D257" s="103" t="s">
        <v>90</v>
      </c>
      <c r="E257" s="460">
        <f>Variety!E132</f>
        <v>9080280.314197896</v>
      </c>
      <c r="F257" s="494">
        <f>Variety!F132</f>
        <v>174153.2728111092</v>
      </c>
      <c r="G257" s="332">
        <f>Variety!G132</f>
        <v>1.9554321648660371E-2</v>
      </c>
      <c r="H257" s="157">
        <f>Variety!H132</f>
        <v>0.98947580614289532</v>
      </c>
      <c r="I257" s="292">
        <f>Variety!I132</f>
        <v>1.0379497102047663E-2</v>
      </c>
      <c r="J257" s="510">
        <f>Variety!J132</f>
        <v>9.6694826492940216</v>
      </c>
      <c r="K257" s="156">
        <f>Variety!K132</f>
        <v>3.4898286652325083E-2</v>
      </c>
      <c r="L257" s="332">
        <f>Variety!L132</f>
        <v>3.6221891198175526E-3</v>
      </c>
      <c r="M257" s="529">
        <f>Variety!M132</f>
        <v>87801612.948862627</v>
      </c>
      <c r="N257" s="544">
        <f>Variety!N132</f>
        <v>1994780.6242171377</v>
      </c>
      <c r="O257" s="353">
        <f>Variety!O132</f>
        <v>2.3247340219599223E-2</v>
      </c>
      <c r="P257" s="460">
        <f>Variety!P132</f>
        <v>16657603.547245167</v>
      </c>
      <c r="Q257" s="156">
        <f>Variety!Q132</f>
        <v>189478.1800494194</v>
      </c>
      <c r="R257" s="332">
        <f>Variety!R132</f>
        <v>1.150575283006146E-2</v>
      </c>
    </row>
    <row r="258" spans="2:18">
      <c r="B258" s="739"/>
      <c r="C258" s="740"/>
      <c r="D258" s="103" t="s">
        <v>106</v>
      </c>
      <c r="E258" s="460">
        <f>Variety!E133</f>
        <v>301281.88082645222</v>
      </c>
      <c r="F258" s="494">
        <f>Variety!F133</f>
        <v>-7828.029723292042</v>
      </c>
      <c r="G258" s="332">
        <f>Variety!G133</f>
        <v>-2.5324421689909865E-2</v>
      </c>
      <c r="H258" s="157">
        <f>Variety!H133</f>
        <v>3.283060892303908E-2</v>
      </c>
      <c r="I258" s="292">
        <f>Variety!I133</f>
        <v>-1.1514318788486202E-3</v>
      </c>
      <c r="J258" s="510">
        <f>Variety!J133</f>
        <v>13.461634613535445</v>
      </c>
      <c r="K258" s="156">
        <f>Variety!K133</f>
        <v>0.48337957580307211</v>
      </c>
      <c r="L258" s="332">
        <f>Variety!L133</f>
        <v>3.7245344185155627E-2</v>
      </c>
      <c r="M258" s="529">
        <f>Variety!M133</f>
        <v>4055746.59536443</v>
      </c>
      <c r="N258" s="544">
        <f>Variety!N133</f>
        <v>44039.341559208464</v>
      </c>
      <c r="O258" s="353">
        <f>Variety!O133</f>
        <v>1.0977705693115035E-2</v>
      </c>
      <c r="P258" s="460">
        <f>Variety!P133</f>
        <v>642719.7321359918</v>
      </c>
      <c r="Q258" s="156">
        <f>Variety!Q133</f>
        <v>-1511.6803105565486</v>
      </c>
      <c r="R258" s="332">
        <f>Variety!R133</f>
        <v>-2.3464864974772899E-3</v>
      </c>
    </row>
    <row r="259" spans="2:18" ht="15" customHeight="1">
      <c r="B259" s="739"/>
      <c r="C259" s="740"/>
      <c r="D259" s="103" t="s">
        <v>324</v>
      </c>
      <c r="E259" s="460">
        <f>Variety!E134</f>
        <v>2972538.5343043036</v>
      </c>
      <c r="F259" s="494">
        <f>Variety!F134</f>
        <v>19590.327763140667</v>
      </c>
      <c r="G259" s="332">
        <f>Variety!G134</f>
        <v>6.6341589465557004E-3</v>
      </c>
      <c r="H259" s="157">
        <f>Variety!H134</f>
        <v>0.32391675815587267</v>
      </c>
      <c r="I259" s="292">
        <f>Variety!I134</f>
        <v>-7.1601166402052163E-4</v>
      </c>
      <c r="J259" s="510">
        <f>Variety!J134</f>
        <v>13.601635143909254</v>
      </c>
      <c r="K259" s="156">
        <f>Variety!K134</f>
        <v>-8.7426970871689491E-2</v>
      </c>
      <c r="L259" s="332">
        <f>Variety!L134</f>
        <v>-6.386629714923207E-3</v>
      </c>
      <c r="M259" s="529">
        <f>Variety!M134</f>
        <v>40431384.594817922</v>
      </c>
      <c r="N259" s="544">
        <f>Variety!N134</f>
        <v>8293.1737449541688</v>
      </c>
      <c r="O259" s="353">
        <f>Variety!O134</f>
        <v>2.0515931497091914E-4</v>
      </c>
      <c r="P259" s="460">
        <f>Variety!P134</f>
        <v>8190056.8231571633</v>
      </c>
      <c r="Q259" s="156">
        <f>Variety!Q134</f>
        <v>10768.682807376608</v>
      </c>
      <c r="R259" s="332">
        <f>Variety!R134</f>
        <v>1.3165794654247363E-3</v>
      </c>
    </row>
    <row r="260" spans="2:18">
      <c r="B260" s="739"/>
      <c r="C260" s="740"/>
      <c r="D260" s="103" t="s">
        <v>103</v>
      </c>
      <c r="E260" s="460">
        <f>Variety!E135</f>
        <v>329449.35522081191</v>
      </c>
      <c r="F260" s="494">
        <f>Variety!F135</f>
        <v>-45873.513285831083</v>
      </c>
      <c r="G260" s="332">
        <f>Variety!G135</f>
        <v>-0.12222413589759493</v>
      </c>
      <c r="H260" s="157">
        <f>Variety!H135</f>
        <v>3.590001134994316E-2</v>
      </c>
      <c r="I260" s="292">
        <f>Variety!I135</f>
        <v>-5.3611601498356198E-3</v>
      </c>
      <c r="J260" s="510">
        <f>Variety!J135</f>
        <v>13.719906087805851</v>
      </c>
      <c r="K260" s="156">
        <f>Variety!K135</f>
        <v>0.4483330934128702</v>
      </c>
      <c r="L260" s="332">
        <f>Variety!L135</f>
        <v>3.378145858085424E-2</v>
      </c>
      <c r="M260" s="529">
        <f>Variety!M135</f>
        <v>4520014.2143177297</v>
      </c>
      <c r="N260" s="544">
        <f>Variety!N135</f>
        <v>-461110.63153314125</v>
      </c>
      <c r="O260" s="353">
        <f>Variety!O135</f>
        <v>-9.2571586901145975E-2</v>
      </c>
      <c r="P260" s="460">
        <f>Variety!P135</f>
        <v>927026.67121147481</v>
      </c>
      <c r="Q260" s="156">
        <f>Variety!Q135</f>
        <v>-71497.627629144466</v>
      </c>
      <c r="R260" s="332">
        <f>Variety!R135</f>
        <v>-7.1603292691184331E-2</v>
      </c>
    </row>
    <row r="261" spans="2:18">
      <c r="B261" s="739"/>
      <c r="C261" s="740"/>
      <c r="D261" s="103" t="s">
        <v>93</v>
      </c>
      <c r="E261" s="460">
        <f>Variety!E136</f>
        <v>7848464.6069621919</v>
      </c>
      <c r="F261" s="494">
        <f>Variety!F136</f>
        <v>837059.71733087581</v>
      </c>
      <c r="G261" s="332">
        <f>Variety!G136</f>
        <v>0.11938544849531452</v>
      </c>
      <c r="H261" s="157">
        <f>Variety!H136</f>
        <v>0.85524516592458222</v>
      </c>
      <c r="I261" s="292">
        <f>Variety!I136</f>
        <v>8.4445398895878432E-2</v>
      </c>
      <c r="J261" s="510">
        <f>Variety!J136</f>
        <v>7.9811296720365599</v>
      </c>
      <c r="K261" s="156">
        <f>Variety!K136</f>
        <v>-0.42209374074573081</v>
      </c>
      <c r="L261" s="332">
        <f>Variety!L136</f>
        <v>-5.0229979617544933E-2</v>
      </c>
      <c r="M261" s="529">
        <f>Variety!M136</f>
        <v>62639613.754554704</v>
      </c>
      <c r="N261" s="544">
        <f>Variety!N136</f>
        <v>3721212.0295085981</v>
      </c>
      <c r="O261" s="353">
        <f>Variety!O136</f>
        <v>6.3158740233218477E-2</v>
      </c>
      <c r="P261" s="460">
        <f>Variety!P136</f>
        <v>14355730.518259184</v>
      </c>
      <c r="Q261" s="156">
        <f>Variety!Q136</f>
        <v>1644569.184586307</v>
      </c>
      <c r="R261" s="332">
        <f>Variety!R136</f>
        <v>0.12937993165342906</v>
      </c>
    </row>
    <row r="262" spans="2:18">
      <c r="B262" s="739"/>
      <c r="C262" s="740"/>
      <c r="D262" s="103" t="s">
        <v>101</v>
      </c>
      <c r="E262" s="460">
        <f>Variety!E137</f>
        <v>1373265.5004807196</v>
      </c>
      <c r="F262" s="494">
        <f>Variety!F137</f>
        <v>-51055.079054357717</v>
      </c>
      <c r="G262" s="332">
        <f>Variety!G137</f>
        <v>-3.5845216159850035E-2</v>
      </c>
      <c r="H262" s="157">
        <f>Variety!H137</f>
        <v>0.14964438774117481</v>
      </c>
      <c r="I262" s="292">
        <f>Variety!I137</f>
        <v>-6.9384923180532965E-3</v>
      </c>
      <c r="J262" s="510">
        <f>Variety!J137</f>
        <v>18.968344986570013</v>
      </c>
      <c r="K262" s="156">
        <f>Variety!K137</f>
        <v>2.4899400549214512</v>
      </c>
      <c r="L262" s="332">
        <f>Variety!L137</f>
        <v>0.15110322056349346</v>
      </c>
      <c r="M262" s="529">
        <f>Variety!M137</f>
        <v>26048573.771273017</v>
      </c>
      <c r="N262" s="544">
        <f>Variety!N137</f>
        <v>2578042.5092136599</v>
      </c>
      <c r="O262" s="353">
        <f>Variety!O137</f>
        <v>0.10984167680009543</v>
      </c>
      <c r="P262" s="460">
        <f>Variety!P137</f>
        <v>2783298.7896415312</v>
      </c>
      <c r="Q262" s="156">
        <f>Variety!Q137</f>
        <v>-39898.680598760489</v>
      </c>
      <c r="R262" s="332">
        <f>Variety!R137</f>
        <v>-1.4132444159269023E-2</v>
      </c>
    </row>
    <row r="263" spans="2:18">
      <c r="B263" s="739"/>
      <c r="C263" s="740"/>
      <c r="D263" s="103" t="s">
        <v>94</v>
      </c>
      <c r="E263" s="460">
        <f>Variety!E138</f>
        <v>4859398.3026885539</v>
      </c>
      <c r="F263" s="494">
        <f>Variety!F138</f>
        <v>-94285.0599504048</v>
      </c>
      <c r="G263" s="332">
        <f>Variety!G138</f>
        <v>-1.9033323902272317E-2</v>
      </c>
      <c r="H263" s="157">
        <f>Variety!H138</f>
        <v>0.52952738093382423</v>
      </c>
      <c r="I263" s="292">
        <f>Variety!I138</f>
        <v>-1.5056485204429038E-2</v>
      </c>
      <c r="J263" s="510">
        <f>Variety!J138</f>
        <v>7.1859888875907325</v>
      </c>
      <c r="K263" s="156">
        <f>Variety!K138</f>
        <v>-4.8263611826812713E-2</v>
      </c>
      <c r="L263" s="332">
        <f>Variety!L138</f>
        <v>-6.6715409547425369E-3</v>
      </c>
      <c r="M263" s="529">
        <f>Variety!M138</f>
        <v>34919582.203497216</v>
      </c>
      <c r="N263" s="544">
        <f>Variety!N138</f>
        <v>-916614.04399678111</v>
      </c>
      <c r="O263" s="353">
        <f>Variety!O138</f>
        <v>-2.5577883257095941E-2</v>
      </c>
      <c r="P263" s="460">
        <f>Variety!P138</f>
        <v>7543850.1310611665</v>
      </c>
      <c r="Q263" s="156">
        <f>Variety!Q138</f>
        <v>-210290.96941735689</v>
      </c>
      <c r="R263" s="332">
        <f>Variety!R138</f>
        <v>-2.7119827546648514E-2</v>
      </c>
    </row>
    <row r="264" spans="2:18">
      <c r="B264" s="739"/>
      <c r="C264" s="740"/>
      <c r="D264" s="103" t="s">
        <v>107</v>
      </c>
      <c r="E264" s="460">
        <f>Variety!E139</f>
        <v>1065805.4151911703</v>
      </c>
      <c r="F264" s="494">
        <f>Variety!F139</f>
        <v>-144725.36186298798</v>
      </c>
      <c r="G264" s="332">
        <f>Variety!G139</f>
        <v>-0.11955529310471473</v>
      </c>
      <c r="H264" s="157">
        <f>Variety!H139</f>
        <v>0.11614054146971599</v>
      </c>
      <c r="I264" s="292">
        <f>Variety!I139</f>
        <v>-1.693932706195074E-2</v>
      </c>
      <c r="J264" s="510">
        <f>Variety!J139</f>
        <v>9.8159206326475772</v>
      </c>
      <c r="K264" s="156">
        <f>Variety!K139</f>
        <v>1.4448309706420002</v>
      </c>
      <c r="L264" s="332">
        <f>Variety!L139</f>
        <v>0.17259771773796079</v>
      </c>
      <c r="M264" s="529">
        <f>Variety!M139</f>
        <v>10461861.365362527</v>
      </c>
      <c r="N264" s="544">
        <f>Variety!N139</f>
        <v>328399.69202488475</v>
      </c>
      <c r="O264" s="353">
        <f>Variety!O139</f>
        <v>3.2407453899879431E-2</v>
      </c>
      <c r="P264" s="460">
        <f>Variety!P139</f>
        <v>1086436.3528863497</v>
      </c>
      <c r="Q264" s="156">
        <f>Variety!Q139</f>
        <v>-58082.896651805611</v>
      </c>
      <c r="R264" s="332">
        <f>Variety!R139</f>
        <v>-5.0748728494731429E-2</v>
      </c>
    </row>
    <row r="265" spans="2:18">
      <c r="B265" s="739"/>
      <c r="C265" s="740"/>
      <c r="D265" s="103" t="s">
        <v>325</v>
      </c>
      <c r="E265" s="460">
        <f>Variety!E140</f>
        <v>812606.0681002083</v>
      </c>
      <c r="F265" s="494">
        <f>Variety!F140</f>
        <v>9074.0500939021586</v>
      </c>
      <c r="G265" s="332">
        <f>Variety!G140</f>
        <v>1.1292705070317367E-2</v>
      </c>
      <c r="H265" s="157">
        <f>Variety!H140</f>
        <v>8.854947385851579E-2</v>
      </c>
      <c r="I265" s="292">
        <f>Variety!I140</f>
        <v>2.1307023770975042E-4</v>
      </c>
      <c r="J265" s="510">
        <f>Variety!J140</f>
        <v>15.338154419001608</v>
      </c>
      <c r="K265" s="156">
        <f>Variety!K140</f>
        <v>0.34421826800024391</v>
      </c>
      <c r="L265" s="332">
        <f>Variety!L140</f>
        <v>2.2957165118864097E-2</v>
      </c>
      <c r="M265" s="529">
        <f>Variety!M140</f>
        <v>12463877.354338732</v>
      </c>
      <c r="N265" s="544">
        <f>Variety!N140</f>
        <v>415769.581066899</v>
      </c>
      <c r="O265" s="353">
        <f>Variety!O140</f>
        <v>3.4509118684119384E-2</v>
      </c>
      <c r="P265" s="460">
        <f>Variety!P140</f>
        <v>912283.23036836763</v>
      </c>
      <c r="Q265" s="156">
        <f>Variety!Q140</f>
        <v>-43003.244355546078</v>
      </c>
      <c r="R265" s="332">
        <f>Variety!R140</f>
        <v>-4.5016071611371236E-2</v>
      </c>
    </row>
    <row r="266" spans="2:18">
      <c r="B266" s="739"/>
      <c r="C266" s="740"/>
      <c r="D266" s="103" t="s">
        <v>326</v>
      </c>
      <c r="E266" s="460">
        <f>Variety!E141</f>
        <v>69196.79444719381</v>
      </c>
      <c r="F266" s="494">
        <f>Variety!F141</f>
        <v>941.87757738414803</v>
      </c>
      <c r="G266" s="332">
        <f>Variety!G141</f>
        <v>1.3799409926477499E-2</v>
      </c>
      <c r="H266" s="157">
        <f>Variety!H141</f>
        <v>7.5403568611295086E-3</v>
      </c>
      <c r="I266" s="292">
        <f>Variety!I141</f>
        <v>3.674312750881481E-5</v>
      </c>
      <c r="J266" s="510">
        <f>Variety!J141</f>
        <v>5.7705998848065034</v>
      </c>
      <c r="K266" s="156">
        <f>Variety!K141</f>
        <v>-0.32946275477505704</v>
      </c>
      <c r="L266" s="332">
        <f>Variety!L141</f>
        <v>-5.4009733053766946E-2</v>
      </c>
      <c r="M266" s="529">
        <f>Variety!M141</f>
        <v>399307.01406595588</v>
      </c>
      <c r="N266" s="544">
        <f>Variety!N141</f>
        <v>-17052.254299315216</v>
      </c>
      <c r="O266" s="353">
        <f>Variety!O141</f>
        <v>-4.0955625573718006E-2</v>
      </c>
      <c r="P266" s="460">
        <f>Variety!P141</f>
        <v>74408.191071638837</v>
      </c>
      <c r="Q266" s="156">
        <f>Variety!Q141</f>
        <v>-1574.821619739756</v>
      </c>
      <c r="R266" s="332">
        <f>Variety!R141</f>
        <v>-2.0725969712944048E-2</v>
      </c>
    </row>
    <row r="267" spans="2:18">
      <c r="B267" s="739"/>
      <c r="C267" s="740"/>
      <c r="D267" s="103" t="s">
        <v>327</v>
      </c>
      <c r="E267" s="460">
        <f>Variety!E142</f>
        <v>6126.3719337135553</v>
      </c>
      <c r="F267" s="494">
        <f>Variety!F142</f>
        <v>-1213.9347561150789</v>
      </c>
      <c r="G267" s="332">
        <f>Variety!G142</f>
        <v>-0.1653792964532684</v>
      </c>
      <c r="H267" s="157">
        <f>Variety!H142</f>
        <v>6.6758917104839453E-4</v>
      </c>
      <c r="I267" s="292">
        <f>Variety!I142</f>
        <v>-1.3936846091010713E-4</v>
      </c>
      <c r="J267" s="510">
        <f>Variety!J142</f>
        <v>8.9527128782385699</v>
      </c>
      <c r="K267" s="156">
        <f>Variety!K142</f>
        <v>0.32722937597360158</v>
      </c>
      <c r="L267" s="332">
        <f>Variety!L142</f>
        <v>3.7937511084181461E-2</v>
      </c>
      <c r="M267" s="529">
        <f>Variety!M142</f>
        <v>54847.648907836679</v>
      </c>
      <c r="N267" s="544">
        <f>Variety!N142</f>
        <v>-8466.0453468453852</v>
      </c>
      <c r="O267" s="353">
        <f>Variety!O142</f>
        <v>-0.13371586426137691</v>
      </c>
      <c r="P267" s="460">
        <f>Variety!P142</f>
        <v>8462.3847464323044</v>
      </c>
      <c r="Q267" s="156">
        <f>Variety!Q142</f>
        <v>-1777.6983709335327</v>
      </c>
      <c r="R267" s="332">
        <f>Variety!R142</f>
        <v>-0.173601947421578</v>
      </c>
    </row>
    <row r="268" spans="2:18">
      <c r="B268" s="739"/>
      <c r="C268" s="740"/>
      <c r="D268" s="103" t="s">
        <v>85</v>
      </c>
      <c r="E268" s="460">
        <f>Variety!E143</f>
        <v>13860235.343909651</v>
      </c>
      <c r="F268" s="494">
        <f>Variety!F143</f>
        <v>141926.27157785185</v>
      </c>
      <c r="G268" s="332">
        <f>Variety!G143</f>
        <v>1.0345755503067086E-2</v>
      </c>
      <c r="H268" s="157">
        <f>Variety!H143</f>
        <v>1.5103462740904059</v>
      </c>
      <c r="I268" s="292">
        <f>Variety!I143</f>
        <v>2.2220673970561045E-3</v>
      </c>
      <c r="J268" s="510">
        <f>Variety!J143</f>
        <v>4.5893345229798586</v>
      </c>
      <c r="K268" s="156">
        <f>Variety!K143</f>
        <v>-0.27480093771322078</v>
      </c>
      <c r="L268" s="332">
        <f>Variety!L143</f>
        <v>-5.6495329937638096E-2</v>
      </c>
      <c r="M268" s="529">
        <f>Variety!M143</f>
        <v>63609256.560430169</v>
      </c>
      <c r="N268" s="544">
        <f>Variety!N143</f>
        <v>-3118457.0590465143</v>
      </c>
      <c r="O268" s="353">
        <f>Variety!O143</f>
        <v>-4.6734061305170958E-2</v>
      </c>
      <c r="P268" s="460">
        <f>Variety!P143</f>
        <v>17276736.458606504</v>
      </c>
      <c r="Q268" s="156">
        <f>Variety!Q143</f>
        <v>-273590.84614770487</v>
      </c>
      <c r="R268" s="332">
        <f>Variety!R143</f>
        <v>-1.5588931271588983E-2</v>
      </c>
    </row>
    <row r="269" spans="2:18">
      <c r="B269" s="739"/>
      <c r="C269" s="740"/>
      <c r="D269" s="103" t="s">
        <v>84</v>
      </c>
      <c r="E269" s="460">
        <f>Variety!E144</f>
        <v>140695377.56267297</v>
      </c>
      <c r="F269" s="494">
        <f>Variety!F144</f>
        <v>4014566.25118348</v>
      </c>
      <c r="G269" s="332">
        <f>Variety!G144</f>
        <v>2.9371835100059963E-2</v>
      </c>
      <c r="H269" s="157">
        <f>Variety!H144</f>
        <v>15.331539040345405</v>
      </c>
      <c r="I269" s="292">
        <f>Variety!I144</f>
        <v>0.30551513007452691</v>
      </c>
      <c r="J269" s="510">
        <f>Variety!J144</f>
        <v>4.7340815629565745</v>
      </c>
      <c r="K269" s="156">
        <f>Variety!K144</f>
        <v>-0.16787770444794869</v>
      </c>
      <c r="L269" s="332">
        <f>Variety!L144</f>
        <v>-3.4247062305117065E-2</v>
      </c>
      <c r="M269" s="529">
        <f>Variety!M144</f>
        <v>666063392.91266418</v>
      </c>
      <c r="N269" s="544">
        <f>Variety!N144</f>
        <v>-3940376.7720607519</v>
      </c>
      <c r="O269" s="353">
        <f>Variety!O144</f>
        <v>-5.8811262717445969E-3</v>
      </c>
      <c r="P269" s="460">
        <f>Variety!P144</f>
        <v>146421895.41971272</v>
      </c>
      <c r="Q269" s="156">
        <f>Variety!Q144</f>
        <v>2939656.4527508914</v>
      </c>
      <c r="R269" s="332">
        <f>Variety!R144</f>
        <v>2.0487946619147584E-2</v>
      </c>
    </row>
    <row r="270" spans="2:18">
      <c r="B270" s="739"/>
      <c r="C270" s="740"/>
      <c r="D270" s="103" t="s">
        <v>89</v>
      </c>
      <c r="E270" s="460">
        <f>Variety!E145</f>
        <v>7704799.9359914605</v>
      </c>
      <c r="F270" s="494">
        <f>Variety!F145</f>
        <v>205553.68576226477</v>
      </c>
      <c r="G270" s="332">
        <f>Variety!G145</f>
        <v>2.7409912797033774E-2</v>
      </c>
      <c r="H270" s="157">
        <f>Variety!H145</f>
        <v>0.83959006374665179</v>
      </c>
      <c r="I270" s="292">
        <f>Variety!I145</f>
        <v>1.5159389215816388E-2</v>
      </c>
      <c r="J270" s="510">
        <f>Variety!J145</f>
        <v>5.8073655497582957</v>
      </c>
      <c r="K270" s="156">
        <f>Variety!K145</f>
        <v>-0.35524882034640637</v>
      </c>
      <c r="L270" s="332">
        <f>Variety!L145</f>
        <v>-5.7645797548154992E-2</v>
      </c>
      <c r="M270" s="529">
        <f>Variety!M145</f>
        <v>44744589.716056727</v>
      </c>
      <c r="N270" s="544">
        <f>Variety!N145</f>
        <v>-1470372.9905595183</v>
      </c>
      <c r="O270" s="353">
        <f>Variety!O145</f>
        <v>-3.1815951035031695E-2</v>
      </c>
      <c r="P270" s="460">
        <f>Variety!P145</f>
        <v>12611761.973621463</v>
      </c>
      <c r="Q270" s="156">
        <f>Variety!Q145</f>
        <v>248446.22994926013</v>
      </c>
      <c r="R270" s="332">
        <f>Variety!R145</f>
        <v>2.0095436782516855E-2</v>
      </c>
    </row>
    <row r="271" spans="2:18">
      <c r="B271" s="739"/>
      <c r="C271" s="740"/>
      <c r="D271" s="103" t="s">
        <v>105</v>
      </c>
      <c r="E271" s="460">
        <f>Variety!E146</f>
        <v>890780.68159935391</v>
      </c>
      <c r="F271" s="494">
        <f>Variety!F146</f>
        <v>-47312.450716355932</v>
      </c>
      <c r="G271" s="332">
        <f>Variety!G146</f>
        <v>-5.0434705346966764E-2</v>
      </c>
      <c r="H271" s="157">
        <f>Variety!H146</f>
        <v>9.7068141348442188E-2</v>
      </c>
      <c r="I271" s="292">
        <f>Variety!I146</f>
        <v>-6.0612569993115095E-3</v>
      </c>
      <c r="J271" s="510">
        <f>Variety!J146</f>
        <v>6.688421813215891</v>
      </c>
      <c r="K271" s="156">
        <f>Variety!K146</f>
        <v>1.2068514972277802</v>
      </c>
      <c r="L271" s="332">
        <f>Variety!L146</f>
        <v>0.22016528616038239</v>
      </c>
      <c r="M271" s="529">
        <f>Variety!M146</f>
        <v>5957916.9416004382</v>
      </c>
      <c r="N271" s="544">
        <f>Variety!N146</f>
        <v>815693.47386633605</v>
      </c>
      <c r="O271" s="353">
        <f>Variety!O146</f>
        <v>0.15862660947828619</v>
      </c>
      <c r="P271" s="460">
        <f>Variety!P146</f>
        <v>1016019.2873462992</v>
      </c>
      <c r="Q271" s="156">
        <f>Variety!Q146</f>
        <v>92510.97604616161</v>
      </c>
      <c r="R271" s="332">
        <f>Variety!R146</f>
        <v>0.10017340928520979</v>
      </c>
    </row>
    <row r="272" spans="2:18">
      <c r="B272" s="739"/>
      <c r="C272" s="740"/>
      <c r="D272" s="103" t="s">
        <v>100</v>
      </c>
      <c r="E272" s="460">
        <f>Variety!E147</f>
        <v>3217843.8961339314</v>
      </c>
      <c r="F272" s="494">
        <f>Variety!F147</f>
        <v>384139.00113552064</v>
      </c>
      <c r="G272" s="332">
        <f>Variety!G147</f>
        <v>0.13556069363946102</v>
      </c>
      <c r="H272" s="157">
        <f>Variety!H147</f>
        <v>0.35064762022717055</v>
      </c>
      <c r="I272" s="292">
        <f>Variety!I147</f>
        <v>3.9123880366851882E-2</v>
      </c>
      <c r="J272" s="510">
        <f>Variety!J147</f>
        <v>4.0616273138597165</v>
      </c>
      <c r="K272" s="156">
        <f>Variety!K147</f>
        <v>4.138941810711394E-2</v>
      </c>
      <c r="L272" s="332">
        <f>Variety!L147</f>
        <v>1.0295265897284842E-2</v>
      </c>
      <c r="M272" s="529">
        <f>Variety!M147</f>
        <v>13069682.660274345</v>
      </c>
      <c r="N272" s="544">
        <f>Variety!N147</f>
        <v>1677514.8560220841</v>
      </c>
      <c r="O272" s="353">
        <f>Variety!O147</f>
        <v>0.14725159292298451</v>
      </c>
      <c r="P272" s="460">
        <f>Variety!P147</f>
        <v>2321460.4992288137</v>
      </c>
      <c r="Q272" s="156">
        <f>Variety!Q147</f>
        <v>288351.11255343794</v>
      </c>
      <c r="R272" s="332">
        <f>Variety!R147</f>
        <v>0.14182764313776622</v>
      </c>
    </row>
    <row r="273" spans="2:18">
      <c r="B273" s="739"/>
      <c r="C273" s="740"/>
      <c r="D273" s="103" t="s">
        <v>86</v>
      </c>
      <c r="E273" s="460">
        <f>Variety!E148</f>
        <v>32999221.361170568</v>
      </c>
      <c r="F273" s="494">
        <f>Variety!F148</f>
        <v>1027769.1679766253</v>
      </c>
      <c r="G273" s="332">
        <f>Variety!G148</f>
        <v>3.2146464970252926E-2</v>
      </c>
      <c r="H273" s="157">
        <f>Variety!H148</f>
        <v>3.5959166488921768</v>
      </c>
      <c r="I273" s="292">
        <f>Variety!I148</f>
        <v>8.113062668898996E-2</v>
      </c>
      <c r="J273" s="510">
        <f>Variety!J148</f>
        <v>9.3909694126900263</v>
      </c>
      <c r="K273" s="156">
        <f>Variety!K148</f>
        <v>0.24819353569557911</v>
      </c>
      <c r="L273" s="332">
        <f>Variety!L148</f>
        <v>2.7146409256306639E-2</v>
      </c>
      <c r="M273" s="529">
        <f>Variety!M148</f>
        <v>309894678.44534016</v>
      </c>
      <c r="N273" s="544">
        <f>Variety!N148</f>
        <v>17586856.580925345</v>
      </c>
      <c r="O273" s="353">
        <f>Variety!O148</f>
        <v>6.0165535320785571E-2</v>
      </c>
      <c r="P273" s="460">
        <f>Variety!P148</f>
        <v>66389877.52569107</v>
      </c>
      <c r="Q273" s="156">
        <f>Variety!Q148</f>
        <v>1468043.731260322</v>
      </c>
      <c r="R273" s="332">
        <f>Variety!R148</f>
        <v>2.2612480970712456E-2</v>
      </c>
    </row>
    <row r="274" spans="2:18">
      <c r="B274" s="739"/>
      <c r="C274" s="740"/>
      <c r="D274" s="103" t="s">
        <v>328</v>
      </c>
      <c r="E274" s="460">
        <f>Variety!E149</f>
        <v>372329.82737374475</v>
      </c>
      <c r="F274" s="494">
        <f>Variety!F149</f>
        <v>69527.820113069611</v>
      </c>
      <c r="G274" s="332">
        <f>Variety!G149</f>
        <v>0.2296147926562942</v>
      </c>
      <c r="H274" s="157">
        <f>Variety!H149</f>
        <v>4.0572685351534181E-2</v>
      </c>
      <c r="I274" s="292">
        <f>Variety!I149</f>
        <v>7.2841047708418552E-3</v>
      </c>
      <c r="J274" s="510">
        <f>Variety!J149</f>
        <v>22.73195908712</v>
      </c>
      <c r="K274" s="156">
        <f>Variety!K149</f>
        <v>0.53901087196776487</v>
      </c>
      <c r="L274" s="332">
        <f>Variety!L149</f>
        <v>2.42874838774127E-2</v>
      </c>
      <c r="M274" s="529">
        <f>Variety!M149</f>
        <v>8463786.4027744178</v>
      </c>
      <c r="N274" s="544">
        <f>Variety!N149</f>
        <v>1743717.1361941034</v>
      </c>
      <c r="O274" s="353">
        <f>Variety!O149</f>
        <v>0.25947904210836209</v>
      </c>
      <c r="P274" s="460">
        <f>Variety!P149</f>
        <v>950724.10110793659</v>
      </c>
      <c r="Q274" s="156">
        <f>Variety!Q149</f>
        <v>216751.37253484945</v>
      </c>
      <c r="R274" s="332">
        <f>Variety!R149</f>
        <v>0.29531256965941333</v>
      </c>
    </row>
    <row r="275" spans="2:18">
      <c r="B275" s="739"/>
      <c r="C275" s="740"/>
      <c r="D275" s="103" t="s">
        <v>97</v>
      </c>
      <c r="E275" s="460">
        <f>Variety!E150</f>
        <v>951277.65511574189</v>
      </c>
      <c r="F275" s="494">
        <f>Variety!F150</f>
        <v>-79149.733617948485</v>
      </c>
      <c r="G275" s="332">
        <f>Variety!G150</f>
        <v>-7.681252894026519E-2</v>
      </c>
      <c r="H275" s="157">
        <f>Variety!H150</f>
        <v>0.10366048096440494</v>
      </c>
      <c r="I275" s="292">
        <f>Variety!I150</f>
        <v>-9.6196966431513348E-3</v>
      </c>
      <c r="J275" s="510">
        <f>Variety!J150</f>
        <v>14.884170110035759</v>
      </c>
      <c r="K275" s="156">
        <f>Variety!K150</f>
        <v>1.1047783485119318</v>
      </c>
      <c r="L275" s="332">
        <f>Variety!L150</f>
        <v>8.0176133143757655E-2</v>
      </c>
      <c r="M275" s="529">
        <f>Variety!M150</f>
        <v>14158978.44061863</v>
      </c>
      <c r="N275" s="544">
        <f>Variety!N150</f>
        <v>-39684.230546893552</v>
      </c>
      <c r="O275" s="353">
        <f>Variety!O150</f>
        <v>-2.7949273439310464E-3</v>
      </c>
      <c r="P275" s="460">
        <f>Variety!P150</f>
        <v>1163385.2195072542</v>
      </c>
      <c r="Q275" s="156">
        <f>Variety!Q150</f>
        <v>-96732.413349136245</v>
      </c>
      <c r="R275" s="332">
        <f>Variety!R150</f>
        <v>-7.6764589929486662E-2</v>
      </c>
    </row>
    <row r="276" spans="2:18">
      <c r="B276" s="739"/>
      <c r="C276" s="740"/>
      <c r="D276" s="103" t="s">
        <v>88</v>
      </c>
      <c r="E276" s="460">
        <f>Variety!E151</f>
        <v>14697897.279248651</v>
      </c>
      <c r="F276" s="494">
        <f>Variety!F151</f>
        <v>486560.50427770615</v>
      </c>
      <c r="G276" s="332">
        <f>Variety!G151</f>
        <v>3.4237490250363933E-2</v>
      </c>
      <c r="H276" s="157">
        <f>Variety!H151</f>
        <v>1.6016260793458441</v>
      </c>
      <c r="I276" s="292">
        <f>Variety!I151</f>
        <v>3.9300803920185867E-2</v>
      </c>
      <c r="J276" s="510">
        <f>Variety!J151</f>
        <v>6.1035713638598912</v>
      </c>
      <c r="K276" s="156">
        <f>Variety!K151</f>
        <v>-0.25605179630543606</v>
      </c>
      <c r="L276" s="332">
        <f>Variety!L151</f>
        <v>-4.0262101992027406E-2</v>
      </c>
      <c r="M276" s="529">
        <f>Variety!M151</f>
        <v>89709664.942576274</v>
      </c>
      <c r="N276" s="544">
        <f>Variety!N151</f>
        <v>-669081.54843817651</v>
      </c>
      <c r="O276" s="353">
        <f>Variety!O151</f>
        <v>-7.4030850660746581E-3</v>
      </c>
      <c r="P276" s="460">
        <f>Variety!P151</f>
        <v>26106301.054156292</v>
      </c>
      <c r="Q276" s="156">
        <f>Variety!Q151</f>
        <v>990303.90809935704</v>
      </c>
      <c r="R276" s="332">
        <f>Variety!R151</f>
        <v>3.9429209293998867E-2</v>
      </c>
    </row>
    <row r="277" spans="2:18">
      <c r="B277" s="739"/>
      <c r="C277" s="740"/>
      <c r="D277" s="103" t="s">
        <v>329</v>
      </c>
      <c r="E277" s="460">
        <f>Variety!E152</f>
        <v>99269.35545845615</v>
      </c>
      <c r="F277" s="494">
        <f>Variety!F152</f>
        <v>18652.199289733195</v>
      </c>
      <c r="G277" s="332">
        <f>Variety!G152</f>
        <v>0.23136761672287431</v>
      </c>
      <c r="H277" s="157">
        <f>Variety!H152</f>
        <v>1.0817356085798126E-2</v>
      </c>
      <c r="I277" s="292">
        <f>Variety!I152</f>
        <v>1.9546978637259155E-3</v>
      </c>
      <c r="J277" s="510">
        <f>Variety!J152</f>
        <v>5.5182069671108582</v>
      </c>
      <c r="K277" s="156">
        <f>Variety!K152</f>
        <v>-0.9924293372584776</v>
      </c>
      <c r="L277" s="332">
        <f>Variety!L152</f>
        <v>-0.15243200370330179</v>
      </c>
      <c r="M277" s="529">
        <f>Variety!M152</f>
        <v>547788.848911457</v>
      </c>
      <c r="N277" s="544">
        <f>Variety!N152</f>
        <v>22919.86520435696</v>
      </c>
      <c r="O277" s="353">
        <f>Variety!O152</f>
        <v>4.366778361044716E-2</v>
      </c>
      <c r="P277" s="460">
        <f>Variety!P152</f>
        <v>96094.264347632314</v>
      </c>
      <c r="Q277" s="156">
        <f>Variety!Q152</f>
        <v>2788.250511396167</v>
      </c>
      <c r="R277" s="332">
        <f>Variety!R152</f>
        <v>2.988285960098884E-2</v>
      </c>
    </row>
    <row r="278" spans="2:18">
      <c r="B278" s="739"/>
      <c r="C278" s="740"/>
      <c r="D278" s="103" t="s">
        <v>99</v>
      </c>
      <c r="E278" s="460">
        <f>Variety!E153</f>
        <v>2845609.1614583354</v>
      </c>
      <c r="F278" s="494">
        <f>Variety!F153</f>
        <v>41067.109074126463</v>
      </c>
      <c r="G278" s="332">
        <f>Variety!G153</f>
        <v>1.4643071241957068E-2</v>
      </c>
      <c r="H278" s="157">
        <f>Variety!H153</f>
        <v>0.31008529710245136</v>
      </c>
      <c r="I278" s="292">
        <f>Variety!I153</f>
        <v>1.767578381514312E-3</v>
      </c>
      <c r="J278" s="510">
        <f>Variety!J153</f>
        <v>4.981846166383586</v>
      </c>
      <c r="K278" s="156">
        <f>Variety!K153</f>
        <v>0.14175667437189698</v>
      </c>
      <c r="L278" s="332">
        <f>Variety!L153</f>
        <v>2.9288027546982107E-2</v>
      </c>
      <c r="M278" s="529">
        <f>Variety!M153</f>
        <v>14176387.09203722</v>
      </c>
      <c r="N278" s="544">
        <f>Variety!N153</f>
        <v>602152.57438751496</v>
      </c>
      <c r="O278" s="353">
        <f>Variety!O153</f>
        <v>4.4359965462846151E-2</v>
      </c>
      <c r="P278" s="460">
        <f>Variety!P153</f>
        <v>2461437.1108068465</v>
      </c>
      <c r="Q278" s="156">
        <f>Variety!Q153</f>
        <v>105806.00237801857</v>
      </c>
      <c r="R278" s="332">
        <f>Variety!R153</f>
        <v>4.4916201861754851E-2</v>
      </c>
    </row>
    <row r="279" spans="2:18">
      <c r="B279" s="739"/>
      <c r="C279" s="740"/>
      <c r="D279" s="103" t="s">
        <v>104</v>
      </c>
      <c r="E279" s="460">
        <f>Variety!E154</f>
        <v>1260368.1034552318</v>
      </c>
      <c r="F279" s="494">
        <f>Variety!F154</f>
        <v>117671.93355025398</v>
      </c>
      <c r="G279" s="332">
        <f>Variety!G154</f>
        <v>0.10297744636707684</v>
      </c>
      <c r="H279" s="157">
        <f>Variety!H154</f>
        <v>0.13734198747732385</v>
      </c>
      <c r="I279" s="292">
        <f>Variety!I154</f>
        <v>1.1719525871963066E-2</v>
      </c>
      <c r="J279" s="510">
        <f>Variety!J154</f>
        <v>5.8697926409667218</v>
      </c>
      <c r="K279" s="156">
        <f>Variety!K154</f>
        <v>6.7193194530509537E-2</v>
      </c>
      <c r="L279" s="332">
        <f>Variety!L154</f>
        <v>1.1579843680538321E-2</v>
      </c>
      <c r="M279" s="529">
        <f>Variety!M154</f>
        <v>7398099.4185707029</v>
      </c>
      <c r="N279" s="544">
        <f>Variety!N154</f>
        <v>767491.25563529879</v>
      </c>
      <c r="O279" s="353">
        <f>Variety!O154</f>
        <v>0.11574975277916687</v>
      </c>
      <c r="P279" s="460">
        <f>Variety!P154</f>
        <v>1091778.8404273966</v>
      </c>
      <c r="Q279" s="156">
        <f>Variety!Q154</f>
        <v>149243.31564644899</v>
      </c>
      <c r="R279" s="332">
        <f>Variety!R154</f>
        <v>0.15834237726067063</v>
      </c>
    </row>
    <row r="280" spans="2:18">
      <c r="B280" s="739"/>
      <c r="C280" s="740"/>
      <c r="D280" s="103" t="s">
        <v>330</v>
      </c>
      <c r="E280" s="460">
        <f>Variety!E155</f>
        <v>0</v>
      </c>
      <c r="F280" s="494">
        <f>Variety!F155</f>
        <v>0</v>
      </c>
      <c r="G280" s="332">
        <f>Variety!G155</f>
        <v>0</v>
      </c>
      <c r="H280" s="157">
        <f>Variety!H155</f>
        <v>0</v>
      </c>
      <c r="I280" s="292">
        <f>Variety!I155</f>
        <v>0</v>
      </c>
      <c r="J280" s="510">
        <f>Variety!J155</f>
        <v>0</v>
      </c>
      <c r="K280" s="156">
        <f>Variety!K155</f>
        <v>0</v>
      </c>
      <c r="L280" s="332">
        <f>Variety!L155</f>
        <v>0</v>
      </c>
      <c r="M280" s="529">
        <f>Variety!M155</f>
        <v>0</v>
      </c>
      <c r="N280" s="544">
        <f>Variety!N155</f>
        <v>0</v>
      </c>
      <c r="O280" s="353">
        <f>Variety!O155</f>
        <v>0</v>
      </c>
      <c r="P280" s="460">
        <f>Variety!P155</f>
        <v>0</v>
      </c>
      <c r="Q280" s="156">
        <f>Variety!Q155</f>
        <v>0</v>
      </c>
      <c r="R280" s="332">
        <f>Variety!R155</f>
        <v>0</v>
      </c>
    </row>
    <row r="281" spans="2:18">
      <c r="B281" s="739"/>
      <c r="C281" s="740"/>
      <c r="D281" s="103" t="s">
        <v>87</v>
      </c>
      <c r="E281" s="460">
        <f>Variety!E156</f>
        <v>13839293.804003822</v>
      </c>
      <c r="F281" s="494">
        <f>Variety!F156</f>
        <v>434882.40327061899</v>
      </c>
      <c r="G281" s="332">
        <f>Variety!G156</f>
        <v>3.2443230088180633E-2</v>
      </c>
      <c r="H281" s="157">
        <f>Variety!H156</f>
        <v>1.508064279882827</v>
      </c>
      <c r="I281" s="292">
        <f>Variety!I156</f>
        <v>3.4448457164970581E-2</v>
      </c>
      <c r="J281" s="510">
        <f>Variety!J156</f>
        <v>5.1583523904131496</v>
      </c>
      <c r="K281" s="156">
        <f>Variety!K156</f>
        <v>-9.7582405064953193E-3</v>
      </c>
      <c r="L281" s="332">
        <f>Variety!L156</f>
        <v>-1.8881640126110998E-3</v>
      </c>
      <c r="M281" s="529">
        <f>Variety!M156</f>
        <v>71387954.275513008</v>
      </c>
      <c r="N281" s="544">
        <f>Variety!N156</f>
        <v>2112473.2141632587</v>
      </c>
      <c r="O281" s="353">
        <f>Variety!O156</f>
        <v>3.0493807936064293E-2</v>
      </c>
      <c r="P281" s="460">
        <f>Variety!P156</f>
        <v>14978515.881908758</v>
      </c>
      <c r="Q281" s="156">
        <f>Variety!Q156</f>
        <v>420368.16790922917</v>
      </c>
      <c r="R281" s="332">
        <f>Variety!R156</f>
        <v>2.8875113521824702E-2</v>
      </c>
    </row>
    <row r="282" spans="2:18">
      <c r="B282" s="739"/>
      <c r="C282" s="740"/>
      <c r="D282" s="103" t="s">
        <v>109</v>
      </c>
      <c r="E282" s="460">
        <f>Variety!E157</f>
        <v>16528220.330973674</v>
      </c>
      <c r="F282" s="494">
        <f>Variety!F157</f>
        <v>-159151.84078198485</v>
      </c>
      <c r="G282" s="332">
        <f>Variety!G157</f>
        <v>-9.5372620172850548E-3</v>
      </c>
      <c r="H282" s="157">
        <f>Variety!H157</f>
        <v>1.8010759106771275</v>
      </c>
      <c r="I282" s="292">
        <f>Variety!I157</f>
        <v>-3.3452658815725789E-2</v>
      </c>
      <c r="J282" s="510">
        <f>Variety!J157</f>
        <v>3.3431554648220061</v>
      </c>
      <c r="K282" s="156">
        <f>Variety!K157</f>
        <v>9.0981129858159093E-2</v>
      </c>
      <c r="L282" s="332">
        <f>Variety!L157</f>
        <v>2.7975477476723427E-2</v>
      </c>
      <c r="M282" s="529">
        <f>Variety!M157</f>
        <v>55256410.123276822</v>
      </c>
      <c r="N282" s="544">
        <f>Variety!N157</f>
        <v>986166.6283031553</v>
      </c>
      <c r="O282" s="353">
        <f>Variety!O157</f>
        <v>1.8171406000684166E-2</v>
      </c>
      <c r="P282" s="460">
        <f>Variety!P157</f>
        <v>12876919.189207943</v>
      </c>
      <c r="Q282" s="156">
        <f>Variety!Q157</f>
        <v>-55259.65514120087</v>
      </c>
      <c r="R282" s="332">
        <f>Variety!R157</f>
        <v>-4.2730351788590661E-3</v>
      </c>
    </row>
    <row r="283" spans="2:18">
      <c r="B283" s="739"/>
      <c r="C283" s="740"/>
      <c r="D283" s="103" t="s">
        <v>110</v>
      </c>
      <c r="E283" s="460">
        <f>Variety!E158</f>
        <v>388578.70925888588</v>
      </c>
      <c r="F283" s="494">
        <f>Variety!F158</f>
        <v>44744.967986964446</v>
      </c>
      <c r="G283" s="332">
        <f>Variety!G158</f>
        <v>0.13013547716824517</v>
      </c>
      <c r="H283" s="157">
        <f>Variety!H158</f>
        <v>4.2343321823745443E-2</v>
      </c>
      <c r="I283" s="292">
        <f>Variety!I158</f>
        <v>4.5439118850989502E-3</v>
      </c>
      <c r="J283" s="510">
        <f>Variety!J158</f>
        <v>12.560926356002318</v>
      </c>
      <c r="K283" s="156">
        <f>Variety!K158</f>
        <v>-2.5816917697785158E-2</v>
      </c>
      <c r="L283" s="332">
        <f>Variety!L158</f>
        <v>-2.0511197484840574E-3</v>
      </c>
      <c r="M283" s="529">
        <f>Variety!M158</f>
        <v>4880908.5505113015</v>
      </c>
      <c r="N283" s="544">
        <f>Variety!N158</f>
        <v>553161.52028580289</v>
      </c>
      <c r="O283" s="353">
        <f>Variety!O158</f>
        <v>0.1278174339725629</v>
      </c>
      <c r="P283" s="460">
        <f>Variety!P158</f>
        <v>890985.85472601675</v>
      </c>
      <c r="Q283" s="156">
        <f>Variety!Q158</f>
        <v>74891.827521220432</v>
      </c>
      <c r="R283" s="332">
        <f>Variety!R158</f>
        <v>9.1768625948326604E-2</v>
      </c>
    </row>
    <row r="284" spans="2:18">
      <c r="B284" s="739"/>
      <c r="C284" s="740"/>
      <c r="D284" s="103" t="s">
        <v>331</v>
      </c>
      <c r="E284" s="460">
        <f>Variety!E159</f>
        <v>22855.392521474885</v>
      </c>
      <c r="F284" s="494">
        <f>Variety!F159</f>
        <v>-19950.195999655694</v>
      </c>
      <c r="G284" s="332">
        <f>Variety!G159</f>
        <v>-0.46606521926003813</v>
      </c>
      <c r="H284" s="157">
        <f>Variety!H159</f>
        <v>2.4905462339679255E-3</v>
      </c>
      <c r="I284" s="292">
        <f>Variety!I159</f>
        <v>-2.2152920650593284E-3</v>
      </c>
      <c r="J284" s="510">
        <f>Variety!J159</f>
        <v>28.644534854286483</v>
      </c>
      <c r="K284" s="156">
        <f>Variety!K159</f>
        <v>6.9577678648651151</v>
      </c>
      <c r="L284" s="332">
        <f>Variety!L159</f>
        <v>0.32083011120371507</v>
      </c>
      <c r="M284" s="529">
        <f>Variety!M159</f>
        <v>654682.08768978599</v>
      </c>
      <c r="N284" s="544">
        <f>Variety!N159</f>
        <v>-273632.73641302297</v>
      </c>
      <c r="O284" s="353">
        <f>Variety!O159</f>
        <v>-0.29476286417970493</v>
      </c>
      <c r="P284" s="460">
        <f>Variety!P159</f>
        <v>81660.779464316714</v>
      </c>
      <c r="Q284" s="156">
        <f>Variety!Q159</f>
        <v>-27475.987973385447</v>
      </c>
      <c r="R284" s="332">
        <f>Variety!R159</f>
        <v>-0.25175739229283467</v>
      </c>
    </row>
    <row r="285" spans="2:18">
      <c r="B285" s="739"/>
      <c r="C285" s="740"/>
      <c r="D285" s="103" t="s">
        <v>332</v>
      </c>
      <c r="E285" s="460">
        <f>Variety!E160</f>
        <v>65418.045965308789</v>
      </c>
      <c r="F285" s="494">
        <f>Variety!F160</f>
        <v>8885.7945275049351</v>
      </c>
      <c r="G285" s="332">
        <f>Variety!G160</f>
        <v>0.15718097725651323</v>
      </c>
      <c r="H285" s="157">
        <f>Variety!H160</f>
        <v>7.1285876127200557E-3</v>
      </c>
      <c r="I285" s="292">
        <f>Variety!I160</f>
        <v>9.1370672596547027E-4</v>
      </c>
      <c r="J285" s="510">
        <f>Variety!J160</f>
        <v>19.068690473985015</v>
      </c>
      <c r="K285" s="156">
        <f>Variety!K160</f>
        <v>-0.63338422285266915</v>
      </c>
      <c r="L285" s="332">
        <f>Variety!L160</f>
        <v>-3.2148097730759877E-2</v>
      </c>
      <c r="M285" s="529">
        <f>Variety!M160</f>
        <v>1247436.4699253975</v>
      </c>
      <c r="N285" s="544">
        <f>Variety!N160</f>
        <v>133633.82931737648</v>
      </c>
      <c r="O285" s="353">
        <f>Variety!O160</f>
        <v>0.11997981010749466</v>
      </c>
      <c r="P285" s="460">
        <f>Variety!P160</f>
        <v>156533.19420193331</v>
      </c>
      <c r="Q285" s="156">
        <f>Variety!Q160</f>
        <v>37781.612852858336</v>
      </c>
      <c r="R285" s="332">
        <f>Variety!R160</f>
        <v>0.31815671356659908</v>
      </c>
    </row>
    <row r="286" spans="2:18">
      <c r="B286" s="739"/>
      <c r="C286" s="740"/>
      <c r="D286" s="103" t="s">
        <v>333</v>
      </c>
      <c r="E286" s="460">
        <f>Variety!E161</f>
        <v>10169.524064655452</v>
      </c>
      <c r="F286" s="494">
        <f>Variety!F161</f>
        <v>3408.0314415420544</v>
      </c>
      <c r="G286" s="332">
        <f>Variety!G161</f>
        <v>0.50403537081325567</v>
      </c>
      <c r="H286" s="157">
        <f>Variety!H161</f>
        <v>1.1081704169672868E-3</v>
      </c>
      <c r="I286" s="292">
        <f>Variety!I161</f>
        <v>3.648447895499608E-4</v>
      </c>
      <c r="J286" s="510">
        <f>Variety!J161</f>
        <v>7.196173920369719</v>
      </c>
      <c r="K286" s="156">
        <f>Variety!K161</f>
        <v>0.49961041141676876</v>
      </c>
      <c r="L286" s="332">
        <f>Variety!L161</f>
        <v>7.4606984724152337E-2</v>
      </c>
      <c r="M286" s="529">
        <f>Variety!M161</f>
        <v>73181.663856645828</v>
      </c>
      <c r="N286" s="544">
        <f>Variety!N161</f>
        <v>27902.899090650084</v>
      </c>
      <c r="O286" s="353">
        <f>Variety!O161</f>
        <v>0.61624691474810511</v>
      </c>
      <c r="P286" s="460">
        <f>Variety!P161</f>
        <v>7757.9373037815094</v>
      </c>
      <c r="Q286" s="156">
        <f>Variety!Q161</f>
        <v>3022.6462254524231</v>
      </c>
      <c r="R286" s="332">
        <f>Variety!R161</f>
        <v>0.63832321507868239</v>
      </c>
    </row>
    <row r="287" spans="2:18">
      <c r="B287" s="739"/>
      <c r="C287" s="740"/>
      <c r="D287" s="103" t="s">
        <v>334</v>
      </c>
      <c r="E287" s="460">
        <f>Variety!E162</f>
        <v>151414.5741494736</v>
      </c>
      <c r="F287" s="494">
        <f>Variety!F162</f>
        <v>-5937.3743886945595</v>
      </c>
      <c r="G287" s="332">
        <f>Variety!G162</f>
        <v>-3.7733084616072339E-2</v>
      </c>
      <c r="H287" s="157">
        <f>Variety!H162</f>
        <v>1.6499607130417978E-2</v>
      </c>
      <c r="I287" s="292">
        <f>Variety!I162</f>
        <v>-7.9890111207353218E-4</v>
      </c>
      <c r="J287" s="510">
        <f>Variety!J162</f>
        <v>15.556675258789198</v>
      </c>
      <c r="K287" s="156">
        <f>Variety!K162</f>
        <v>0.41832984938731066</v>
      </c>
      <c r="L287" s="332">
        <f>Variety!L162</f>
        <v>2.7633789431670708E-2</v>
      </c>
      <c r="M287" s="529">
        <f>Variety!M162</f>
        <v>2355507.3594912183</v>
      </c>
      <c r="N287" s="544">
        <f>Variety!N162</f>
        <v>-26540.788322001696</v>
      </c>
      <c r="O287" s="353">
        <f>Variety!O162</f>
        <v>-1.114200329928965E-2</v>
      </c>
      <c r="P287" s="460">
        <f>Variety!P162</f>
        <v>391889.30813978217</v>
      </c>
      <c r="Q287" s="156">
        <f>Variety!Q162</f>
        <v>5927.1548210999463</v>
      </c>
      <c r="R287" s="332">
        <f>Variety!R162</f>
        <v>1.5356829083202876E-2</v>
      </c>
    </row>
    <row r="288" spans="2:18">
      <c r="B288" s="739"/>
      <c r="C288" s="740"/>
      <c r="D288" s="103" t="s">
        <v>335</v>
      </c>
      <c r="E288" s="460">
        <f>Variety!E163</f>
        <v>25126.192911990551</v>
      </c>
      <c r="F288" s="494">
        <f>Variety!F163</f>
        <v>-5345.3708918074954</v>
      </c>
      <c r="G288" s="332">
        <f>Variety!G163</f>
        <v>-0.17542161361410785</v>
      </c>
      <c r="H288" s="157">
        <f>Variety!H163</f>
        <v>2.7379947674104278E-3</v>
      </c>
      <c r="I288" s="292">
        <f>Variety!I163</f>
        <v>-6.1190081709672564E-4</v>
      </c>
      <c r="J288" s="510">
        <f>Variety!J163</f>
        <v>10.053251195039012</v>
      </c>
      <c r="K288" s="156">
        <f>Variety!K163</f>
        <v>2.4845973721022929E-2</v>
      </c>
      <c r="L288" s="332">
        <f>Variety!L163</f>
        <v>2.4775598086330154E-3</v>
      </c>
      <c r="M288" s="529">
        <f>Variety!M163</f>
        <v>252599.92891924977</v>
      </c>
      <c r="N288" s="544">
        <f>Variety!N163</f>
        <v>-52981.260632482794</v>
      </c>
      <c r="O288" s="353">
        <f>Variety!O163</f>
        <v>-0.17337867134493065</v>
      </c>
      <c r="P288" s="460">
        <f>Variety!P163</f>
        <v>40965.230875741865</v>
      </c>
      <c r="Q288" s="156">
        <f>Variety!Q163</f>
        <v>-7101.1827640950287</v>
      </c>
      <c r="R288" s="332">
        <f>Variety!R163</f>
        <v>-0.1477368962307945</v>
      </c>
    </row>
    <row r="289" spans="2:18">
      <c r="B289" s="739"/>
      <c r="C289" s="740"/>
      <c r="D289" s="103" t="s">
        <v>336</v>
      </c>
      <c r="E289" s="460">
        <f>Variety!E164</f>
        <v>110159529.09088659</v>
      </c>
      <c r="F289" s="494">
        <f>Variety!F164</f>
        <v>1588243.4978539646</v>
      </c>
      <c r="G289" s="332">
        <f>Variety!G164</f>
        <v>1.4628577797331409E-2</v>
      </c>
      <c r="H289" s="157">
        <f>Variety!H164</f>
        <v>12.004055500477712</v>
      </c>
      <c r="I289" s="292">
        <f>Variety!I164</f>
        <v>6.8256190859331767E-2</v>
      </c>
      <c r="J289" s="510">
        <f>Variety!J164</f>
        <v>6.2224805356454382</v>
      </c>
      <c r="K289" s="156">
        <f>Variety!K164</f>
        <v>-8.0527453186827636E-2</v>
      </c>
      <c r="L289" s="332">
        <f>Variety!L164</f>
        <v>-1.2776035399210505E-2</v>
      </c>
      <c r="M289" s="529">
        <f>Variety!M164</f>
        <v>685465525.58390927</v>
      </c>
      <c r="N289" s="544">
        <f>Variety!N164</f>
        <v>1139845.1332350969</v>
      </c>
      <c r="O289" s="353">
        <f>Variety!O164</f>
        <v>1.6656471703420991E-3</v>
      </c>
      <c r="P289" s="460">
        <f>Variety!P164</f>
        <v>161050209.49216017</v>
      </c>
      <c r="Q289" s="156">
        <f>Variety!Q164</f>
        <v>3970081.9092334807</v>
      </c>
      <c r="R289" s="332">
        <f>Variety!R164</f>
        <v>2.5274246782983869E-2</v>
      </c>
    </row>
    <row r="290" spans="2:18">
      <c r="B290" s="739"/>
      <c r="C290" s="740"/>
      <c r="D290" s="103" t="s">
        <v>337</v>
      </c>
      <c r="E290" s="460">
        <f>Variety!E165</f>
        <v>16258845.105009036</v>
      </c>
      <c r="F290" s="494">
        <f>Variety!F165</f>
        <v>312548.17265749909</v>
      </c>
      <c r="G290" s="332">
        <f>Variety!G165</f>
        <v>1.9600047207411989E-2</v>
      </c>
      <c r="H290" s="157">
        <f>Variety!H165</f>
        <v>1.771722161713065</v>
      </c>
      <c r="I290" s="292">
        <f>Variety!I165</f>
        <v>1.8663801240400568E-2</v>
      </c>
      <c r="J290" s="510">
        <f>Variety!J165</f>
        <v>5.187770881443508</v>
      </c>
      <c r="K290" s="156">
        <f>Variety!K165</f>
        <v>-0.35555064624072674</v>
      </c>
      <c r="L290" s="332">
        <f>Variety!L165</f>
        <v>-6.4140361417797956E-2</v>
      </c>
      <c r="M290" s="529">
        <f>Variety!M165</f>
        <v>84347163.201666191</v>
      </c>
      <c r="N290" s="544">
        <f>Variety!N165</f>
        <v>-4048287.8702831566</v>
      </c>
      <c r="O290" s="353">
        <f>Variety!O165</f>
        <v>-4.5797468322075291E-2</v>
      </c>
      <c r="P290" s="460">
        <f>Variety!P165</f>
        <v>28780061.35692618</v>
      </c>
      <c r="Q290" s="156">
        <f>Variety!Q165</f>
        <v>604348.45646909252</v>
      </c>
      <c r="R290" s="332">
        <f>Variety!R165</f>
        <v>2.1449269397520312E-2</v>
      </c>
    </row>
    <row r="291" spans="2:18" ht="15" thickBot="1">
      <c r="B291" s="741"/>
      <c r="C291" s="742"/>
      <c r="D291" s="104" t="s">
        <v>338</v>
      </c>
      <c r="E291" s="461">
        <f>Variety!E166</f>
        <v>17118351.187176142</v>
      </c>
      <c r="F291" s="495">
        <f>Variety!F166</f>
        <v>133874.5364211835</v>
      </c>
      <c r="G291" s="333">
        <f>Variety!G166</f>
        <v>7.8821702413322692E-3</v>
      </c>
      <c r="H291" s="157">
        <f>Variety!H166</f>
        <v>1.8653823180198301</v>
      </c>
      <c r="I291" s="292">
        <f>Variety!I166</f>
        <v>-1.8084734956747006E-3</v>
      </c>
      <c r="J291" s="511">
        <f>Variety!J166</f>
        <v>6.6374960754165633</v>
      </c>
      <c r="K291" s="158">
        <f>Variety!K166</f>
        <v>-0.23995802943154665</v>
      </c>
      <c r="L291" s="333">
        <f>Variety!L166</f>
        <v>-3.4890531550387738E-2</v>
      </c>
      <c r="M291" s="529">
        <f>Variety!M166</f>
        <v>113622988.82248411</v>
      </c>
      <c r="N291" s="544">
        <f>Variety!N166</f>
        <v>-3186969.837947458</v>
      </c>
      <c r="O291" s="353">
        <f>Variety!O166</f>
        <v>-2.7283374418546204E-2</v>
      </c>
      <c r="P291" s="461">
        <f>Variety!P166</f>
        <v>32375565.675541569</v>
      </c>
      <c r="Q291" s="158">
        <f>Variety!Q166</f>
        <v>284737.69902421534</v>
      </c>
      <c r="R291" s="333">
        <f>Variety!R166</f>
        <v>8.8728685726829418E-3</v>
      </c>
    </row>
    <row r="292" spans="2:18">
      <c r="C292" s="24"/>
      <c r="D292" s="24"/>
      <c r="E292" s="464"/>
      <c r="F292" s="464"/>
      <c r="G292" s="338"/>
      <c r="H292" s="24"/>
      <c r="I292" s="24"/>
      <c r="J292" s="515"/>
      <c r="K292" s="24"/>
      <c r="L292" s="338"/>
      <c r="M292" s="515"/>
      <c r="N292" s="515"/>
      <c r="O292" s="338"/>
      <c r="P292" s="464"/>
      <c r="Q292" s="24"/>
      <c r="R292" s="338"/>
    </row>
    <row r="293" spans="2:18">
      <c r="C293" s="24"/>
      <c r="D293" s="24"/>
      <c r="E293" s="464"/>
      <c r="F293" s="464"/>
      <c r="G293" s="338"/>
      <c r="H293" s="24"/>
      <c r="I293" s="24"/>
      <c r="J293" s="515"/>
      <c r="K293" s="24"/>
      <c r="L293" s="338"/>
      <c r="M293" s="515"/>
      <c r="N293" s="515"/>
      <c r="O293" s="338"/>
      <c r="P293" s="464"/>
      <c r="Q293" s="24"/>
      <c r="R293" s="338"/>
    </row>
    <row r="294" spans="2:18">
      <c r="C294" s="24"/>
      <c r="D294" s="24"/>
      <c r="E294" s="464"/>
      <c r="F294" s="464"/>
      <c r="G294" s="338"/>
      <c r="H294" s="24"/>
      <c r="I294" s="24"/>
      <c r="J294" s="515"/>
      <c r="K294" s="24"/>
      <c r="L294" s="338"/>
      <c r="M294" s="515"/>
      <c r="N294" s="515"/>
      <c r="O294" s="338"/>
      <c r="P294" s="464"/>
      <c r="Q294" s="24"/>
      <c r="R294" s="338"/>
    </row>
    <row r="295" spans="2:18">
      <c r="C295" s="24"/>
      <c r="D295" s="24"/>
      <c r="E295" s="464"/>
      <c r="F295" s="464"/>
      <c r="G295" s="338"/>
      <c r="H295" s="24"/>
      <c r="I295" s="24"/>
      <c r="J295" s="515"/>
      <c r="K295" s="24"/>
      <c r="L295" s="338"/>
      <c r="M295" s="515"/>
      <c r="N295" s="515"/>
      <c r="O295" s="338"/>
      <c r="P295" s="464"/>
      <c r="Q295" s="24"/>
      <c r="R295" s="338"/>
    </row>
    <row r="296" spans="2:18">
      <c r="C296" s="24"/>
      <c r="D296" s="24"/>
      <c r="E296" s="464"/>
      <c r="F296" s="464"/>
      <c r="G296" s="338"/>
      <c r="H296" s="24"/>
      <c r="I296" s="24"/>
      <c r="J296" s="515"/>
      <c r="K296" s="24"/>
      <c r="L296" s="338"/>
      <c r="M296" s="515"/>
      <c r="N296" s="515"/>
      <c r="O296" s="338"/>
      <c r="P296" s="464"/>
      <c r="Q296" s="24"/>
      <c r="R296" s="338"/>
    </row>
    <row r="297" spans="2:18">
      <c r="C297" s="24"/>
      <c r="D297" s="24"/>
      <c r="E297" s="464"/>
      <c r="F297" s="464"/>
      <c r="G297" s="338"/>
      <c r="H297" s="24"/>
      <c r="I297" s="24"/>
      <c r="J297" s="515"/>
      <c r="K297" s="24"/>
      <c r="L297" s="338"/>
      <c r="M297" s="515"/>
      <c r="N297" s="515"/>
      <c r="O297" s="338"/>
      <c r="P297" s="464"/>
      <c r="Q297" s="24"/>
      <c r="R297" s="338"/>
    </row>
    <row r="298" spans="2:18">
      <c r="C298" s="24"/>
      <c r="D298" s="24"/>
      <c r="E298" s="464"/>
      <c r="F298" s="464"/>
      <c r="G298" s="338"/>
      <c r="H298" s="24"/>
      <c r="I298" s="24"/>
      <c r="J298" s="515"/>
      <c r="K298" s="24"/>
      <c r="L298" s="338"/>
      <c r="M298" s="515"/>
      <c r="N298" s="515"/>
      <c r="O298" s="338"/>
      <c r="P298" s="464"/>
      <c r="Q298" s="24"/>
      <c r="R298" s="338"/>
    </row>
    <row r="299" spans="2:18">
      <c r="C299" s="24"/>
      <c r="D299" s="24"/>
      <c r="E299" s="464"/>
      <c r="F299" s="464"/>
      <c r="G299" s="338"/>
      <c r="H299" s="24"/>
      <c r="I299" s="24"/>
      <c r="J299" s="515"/>
      <c r="K299" s="24"/>
      <c r="L299" s="338"/>
      <c r="M299" s="515"/>
      <c r="N299" s="515"/>
      <c r="O299" s="338"/>
      <c r="P299" s="464"/>
      <c r="Q299" s="24"/>
      <c r="R299" s="338"/>
    </row>
    <row r="300" spans="2:18">
      <c r="C300" s="24"/>
      <c r="D300" s="24"/>
      <c r="E300" s="464"/>
      <c r="F300" s="464"/>
      <c r="G300" s="338"/>
      <c r="H300" s="24"/>
      <c r="I300" s="24"/>
      <c r="J300" s="515"/>
      <c r="K300" s="24"/>
      <c r="L300" s="338"/>
      <c r="M300" s="515"/>
      <c r="N300" s="515"/>
      <c r="O300" s="338"/>
      <c r="P300" s="464"/>
      <c r="Q300" s="24"/>
      <c r="R300" s="338"/>
    </row>
    <row r="301" spans="2:18">
      <c r="C301" s="24"/>
      <c r="D301" s="24"/>
      <c r="E301" s="464"/>
      <c r="F301" s="464"/>
      <c r="G301" s="338"/>
      <c r="H301" s="24"/>
      <c r="I301" s="24"/>
      <c r="J301" s="515"/>
      <c r="K301" s="24"/>
      <c r="L301" s="338"/>
      <c r="M301" s="515"/>
      <c r="N301" s="515"/>
      <c r="O301" s="338"/>
      <c r="P301" s="464"/>
      <c r="Q301" s="24"/>
      <c r="R301" s="338"/>
    </row>
    <row r="302" spans="2:18">
      <c r="C302" s="24"/>
      <c r="D302" s="24"/>
      <c r="E302" s="464"/>
      <c r="F302" s="464"/>
      <c r="G302" s="338"/>
      <c r="H302" s="24"/>
      <c r="I302" s="24"/>
      <c r="J302" s="515"/>
      <c r="K302" s="24"/>
      <c r="L302" s="338"/>
      <c r="M302" s="515"/>
      <c r="N302" s="515"/>
      <c r="O302" s="338"/>
      <c r="P302" s="464"/>
      <c r="Q302" s="24"/>
      <c r="R302" s="338"/>
    </row>
    <row r="303" spans="2:18">
      <c r="C303" s="24"/>
      <c r="D303" s="24"/>
      <c r="E303" s="464"/>
      <c r="F303" s="464"/>
      <c r="G303" s="338"/>
      <c r="H303" s="24"/>
      <c r="I303" s="24"/>
      <c r="J303" s="515"/>
      <c r="K303" s="24"/>
      <c r="L303" s="338"/>
      <c r="M303" s="515"/>
      <c r="N303" s="515"/>
      <c r="O303" s="338"/>
      <c r="P303" s="464"/>
      <c r="Q303" s="24"/>
      <c r="R303" s="338"/>
    </row>
    <row r="304" spans="2:18">
      <c r="C304" s="24"/>
      <c r="D304" s="24"/>
      <c r="E304" s="464"/>
      <c r="F304" s="464"/>
      <c r="G304" s="338"/>
      <c r="H304" s="24"/>
      <c r="I304" s="24"/>
      <c r="J304" s="515"/>
      <c r="K304" s="24"/>
      <c r="L304" s="338"/>
      <c r="M304" s="515"/>
      <c r="N304" s="515"/>
      <c r="O304" s="338"/>
      <c r="P304" s="464"/>
      <c r="Q304" s="24"/>
      <c r="R304" s="338"/>
    </row>
    <row r="305" spans="3:18">
      <c r="C305" s="24"/>
      <c r="D305" s="24"/>
      <c r="E305" s="464"/>
      <c r="F305" s="464"/>
      <c r="G305" s="338"/>
      <c r="H305" s="24"/>
      <c r="I305" s="24"/>
      <c r="J305" s="515"/>
      <c r="K305" s="24"/>
      <c r="L305" s="338"/>
      <c r="M305" s="515"/>
      <c r="N305" s="515"/>
      <c r="O305" s="338"/>
      <c r="P305" s="464"/>
      <c r="Q305" s="24"/>
      <c r="R305" s="338"/>
    </row>
    <row r="306" spans="3:18">
      <c r="C306" s="24"/>
      <c r="D306" s="24"/>
      <c r="E306" s="464"/>
      <c r="F306" s="464"/>
      <c r="G306" s="338"/>
      <c r="H306" s="24"/>
      <c r="I306" s="24"/>
      <c r="J306" s="515"/>
      <c r="K306" s="24"/>
      <c r="L306" s="338"/>
      <c r="M306" s="515"/>
      <c r="N306" s="515"/>
      <c r="O306" s="338"/>
      <c r="P306" s="464"/>
      <c r="Q306" s="24"/>
      <c r="R306" s="338"/>
    </row>
    <row r="307" spans="3:18">
      <c r="C307" s="24"/>
      <c r="D307" s="24"/>
      <c r="E307" s="464"/>
      <c r="F307" s="464"/>
      <c r="G307" s="338"/>
      <c r="H307" s="24"/>
      <c r="I307" s="24"/>
      <c r="J307" s="515"/>
      <c r="K307" s="24"/>
      <c r="L307" s="338"/>
      <c r="M307" s="515"/>
      <c r="N307" s="515"/>
      <c r="O307" s="338"/>
      <c r="P307" s="464"/>
      <c r="Q307" s="24"/>
      <c r="R307" s="338"/>
    </row>
    <row r="308" spans="3:18">
      <c r="C308" s="24"/>
      <c r="D308" s="24"/>
      <c r="E308" s="464"/>
      <c r="F308" s="464"/>
      <c r="G308" s="338"/>
      <c r="H308" s="24"/>
      <c r="I308" s="24"/>
      <c r="J308" s="515"/>
      <c r="K308" s="24"/>
      <c r="L308" s="338"/>
      <c r="M308" s="515"/>
      <c r="N308" s="515"/>
      <c r="O308" s="338"/>
      <c r="P308" s="464"/>
      <c r="Q308" s="24"/>
      <c r="R308" s="338"/>
    </row>
    <row r="309" spans="3:18">
      <c r="C309" s="24"/>
      <c r="D309" s="24"/>
      <c r="E309" s="464"/>
      <c r="F309" s="464"/>
      <c r="G309" s="338"/>
      <c r="H309" s="24"/>
      <c r="I309" s="24"/>
      <c r="J309" s="515"/>
      <c r="K309" s="24"/>
      <c r="L309" s="338"/>
      <c r="M309" s="515"/>
      <c r="N309" s="515"/>
      <c r="O309" s="338"/>
      <c r="P309" s="464"/>
      <c r="Q309" s="24"/>
      <c r="R309" s="338"/>
    </row>
    <row r="310" spans="3:18">
      <c r="C310" s="24"/>
      <c r="D310" s="24"/>
      <c r="E310" s="464"/>
      <c r="F310" s="464"/>
      <c r="G310" s="338"/>
      <c r="H310" s="24"/>
      <c r="I310" s="24"/>
      <c r="J310" s="515"/>
      <c r="K310" s="24"/>
      <c r="L310" s="338"/>
      <c r="M310" s="515"/>
      <c r="N310" s="515"/>
      <c r="O310" s="338"/>
      <c r="P310" s="464"/>
      <c r="Q310" s="24"/>
      <c r="R310" s="338"/>
    </row>
    <row r="311" spans="3:18">
      <c r="C311" s="24"/>
      <c r="D311" s="24"/>
      <c r="E311" s="464"/>
      <c r="F311" s="464"/>
      <c r="G311" s="338"/>
      <c r="H311" s="24"/>
      <c r="I311" s="24"/>
      <c r="J311" s="515"/>
      <c r="K311" s="24"/>
      <c r="L311" s="338"/>
      <c r="M311" s="515"/>
      <c r="N311" s="515"/>
      <c r="O311" s="338"/>
      <c r="P311" s="464"/>
      <c r="Q311" s="24"/>
      <c r="R311" s="338"/>
    </row>
    <row r="312" spans="3:18">
      <c r="C312" s="24"/>
      <c r="D312" s="24"/>
      <c r="E312" s="464"/>
      <c r="F312" s="464"/>
      <c r="G312" s="338"/>
      <c r="H312" s="24"/>
      <c r="I312" s="24"/>
      <c r="J312" s="515"/>
      <c r="K312" s="24"/>
      <c r="L312" s="338"/>
      <c r="M312" s="515"/>
      <c r="N312" s="515"/>
      <c r="O312" s="338"/>
      <c r="P312" s="464"/>
      <c r="Q312" s="24"/>
      <c r="R312" s="338"/>
    </row>
    <row r="313" spans="3:18">
      <c r="C313" s="24"/>
      <c r="D313" s="24"/>
      <c r="E313" s="464"/>
      <c r="F313" s="464"/>
      <c r="G313" s="338"/>
      <c r="H313" s="24"/>
      <c r="I313" s="24"/>
      <c r="J313" s="515"/>
      <c r="K313" s="24"/>
      <c r="L313" s="338"/>
      <c r="M313" s="515"/>
      <c r="N313" s="515"/>
      <c r="O313" s="338"/>
      <c r="P313" s="464"/>
      <c r="Q313" s="24"/>
      <c r="R313" s="338"/>
    </row>
    <row r="314" spans="3:18">
      <c r="C314" s="24"/>
      <c r="D314" s="24"/>
      <c r="E314" s="464"/>
      <c r="F314" s="464"/>
      <c r="G314" s="338"/>
      <c r="H314" s="24"/>
      <c r="I314" s="24"/>
      <c r="J314" s="515"/>
      <c r="K314" s="24"/>
      <c r="L314" s="338"/>
      <c r="M314" s="515"/>
      <c r="N314" s="515"/>
      <c r="O314" s="338"/>
      <c r="P314" s="464"/>
      <c r="Q314" s="24"/>
      <c r="R314" s="338"/>
    </row>
    <row r="315" spans="3:18">
      <c r="C315" s="24"/>
      <c r="D315" s="24"/>
      <c r="E315" s="464"/>
      <c r="F315" s="464"/>
      <c r="G315" s="338"/>
      <c r="H315" s="24"/>
      <c r="I315" s="24"/>
      <c r="J315" s="515"/>
      <c r="K315" s="24"/>
      <c r="L315" s="338"/>
      <c r="M315" s="515"/>
      <c r="N315" s="515"/>
      <c r="O315" s="338"/>
      <c r="P315" s="464"/>
      <c r="Q315" s="24"/>
      <c r="R315" s="338"/>
    </row>
    <row r="316" spans="3:18">
      <c r="C316" s="24"/>
      <c r="D316" s="24"/>
      <c r="E316" s="464"/>
      <c r="F316" s="464"/>
      <c r="G316" s="338"/>
      <c r="H316" s="24"/>
      <c r="I316" s="24"/>
      <c r="J316" s="515"/>
      <c r="K316" s="24"/>
      <c r="L316" s="338"/>
      <c r="M316" s="515"/>
      <c r="N316" s="515"/>
      <c r="O316" s="338"/>
      <c r="P316" s="464"/>
      <c r="Q316" s="24"/>
      <c r="R316" s="338"/>
    </row>
    <row r="317" spans="3:18">
      <c r="C317" s="24"/>
      <c r="D317" s="24"/>
      <c r="E317" s="464"/>
      <c r="F317" s="464"/>
      <c r="G317" s="338"/>
      <c r="H317" s="24"/>
      <c r="I317" s="24"/>
      <c r="J317" s="515"/>
      <c r="K317" s="24"/>
      <c r="L317" s="338"/>
      <c r="M317" s="515"/>
      <c r="N317" s="515"/>
      <c r="O317" s="338"/>
      <c r="P317" s="464"/>
      <c r="Q317" s="24"/>
      <c r="R317" s="338"/>
    </row>
    <row r="318" spans="3:18">
      <c r="C318" s="24"/>
      <c r="D318" s="24"/>
      <c r="E318" s="464"/>
      <c r="F318" s="464"/>
      <c r="G318" s="338"/>
      <c r="H318" s="24"/>
      <c r="I318" s="24"/>
      <c r="J318" s="515"/>
      <c r="K318" s="24"/>
      <c r="L318" s="338"/>
      <c r="M318" s="515"/>
      <c r="N318" s="515"/>
      <c r="O318" s="338"/>
      <c r="P318" s="464"/>
      <c r="Q318" s="24"/>
      <c r="R318" s="338"/>
    </row>
    <row r="319" spans="3:18">
      <c r="C319" s="24"/>
      <c r="D319" s="24"/>
      <c r="E319" s="464"/>
      <c r="F319" s="464"/>
      <c r="G319" s="338"/>
      <c r="H319" s="24"/>
      <c r="I319" s="24"/>
      <c r="J319" s="515"/>
      <c r="K319" s="24"/>
      <c r="L319" s="338"/>
      <c r="M319" s="515"/>
      <c r="N319" s="515"/>
      <c r="O319" s="338"/>
      <c r="P319" s="464"/>
      <c r="Q319" s="24"/>
      <c r="R319" s="338"/>
    </row>
    <row r="320" spans="3:18">
      <c r="C320" s="24"/>
      <c r="D320" s="24"/>
      <c r="E320" s="464"/>
      <c r="F320" s="464"/>
      <c r="G320" s="338"/>
      <c r="H320" s="24"/>
      <c r="I320" s="24"/>
      <c r="J320" s="515"/>
      <c r="K320" s="24"/>
      <c r="L320" s="338"/>
      <c r="M320" s="515"/>
      <c r="N320" s="515"/>
      <c r="O320" s="338"/>
      <c r="P320" s="464"/>
      <c r="Q320" s="24"/>
      <c r="R320" s="338"/>
    </row>
    <row r="321" spans="3:18" ht="15" customHeight="1">
      <c r="C321" s="24"/>
      <c r="D321" s="24"/>
      <c r="E321" s="464"/>
      <c r="F321" s="464"/>
      <c r="G321" s="338"/>
      <c r="H321" s="24"/>
      <c r="I321" s="24"/>
      <c r="J321" s="515"/>
      <c r="K321" s="24"/>
      <c r="L321" s="338"/>
      <c r="M321" s="515"/>
      <c r="N321" s="515"/>
      <c r="O321" s="338"/>
      <c r="P321" s="464"/>
      <c r="Q321" s="24"/>
      <c r="R321" s="338"/>
    </row>
    <row r="322" spans="3:18">
      <c r="C322" s="24"/>
      <c r="D322" s="24"/>
      <c r="E322" s="464"/>
      <c r="F322" s="464"/>
      <c r="G322" s="338"/>
      <c r="H322" s="24"/>
      <c r="I322" s="24"/>
      <c r="J322" s="515"/>
      <c r="K322" s="24"/>
      <c r="L322" s="338"/>
      <c r="M322" s="515"/>
      <c r="N322" s="515"/>
      <c r="O322" s="338"/>
      <c r="P322" s="464"/>
      <c r="Q322" s="24"/>
      <c r="R322" s="338"/>
    </row>
    <row r="323" spans="3:18">
      <c r="C323" s="24"/>
      <c r="D323" s="24"/>
      <c r="E323" s="464"/>
      <c r="F323" s="464"/>
      <c r="G323" s="338"/>
      <c r="H323" s="24"/>
      <c r="I323" s="24"/>
      <c r="J323" s="515"/>
      <c r="K323" s="24"/>
      <c r="L323" s="338"/>
      <c r="M323" s="515"/>
      <c r="N323" s="515"/>
      <c r="O323" s="338"/>
      <c r="P323" s="464"/>
      <c r="Q323" s="24"/>
      <c r="R323" s="338"/>
    </row>
    <row r="324" spans="3:18">
      <c r="C324" s="24"/>
      <c r="D324" s="24"/>
      <c r="E324" s="464"/>
      <c r="F324" s="464"/>
      <c r="G324" s="338"/>
      <c r="H324" s="24"/>
      <c r="I324" s="24"/>
      <c r="J324" s="515"/>
      <c r="K324" s="24"/>
      <c r="L324" s="338"/>
      <c r="M324" s="515"/>
      <c r="N324" s="515"/>
      <c r="O324" s="338"/>
      <c r="P324" s="464"/>
      <c r="Q324" s="24"/>
      <c r="R324" s="338"/>
    </row>
    <row r="325" spans="3:18">
      <c r="C325" s="24"/>
      <c r="D325" s="24"/>
      <c r="E325" s="464"/>
      <c r="F325" s="464"/>
      <c r="G325" s="338"/>
      <c r="H325" s="24"/>
      <c r="I325" s="24"/>
      <c r="J325" s="515"/>
      <c r="K325" s="24"/>
      <c r="L325" s="338"/>
      <c r="M325" s="515"/>
      <c r="N325" s="515"/>
      <c r="O325" s="338"/>
      <c r="P325" s="464"/>
      <c r="Q325" s="24"/>
      <c r="R325" s="338"/>
    </row>
    <row r="326" spans="3:18">
      <c r="C326" s="24"/>
      <c r="D326" s="24"/>
      <c r="E326" s="464"/>
      <c r="F326" s="464"/>
      <c r="G326" s="338"/>
      <c r="H326" s="24"/>
      <c r="I326" s="24"/>
      <c r="J326" s="515"/>
      <c r="K326" s="24"/>
      <c r="L326" s="338"/>
      <c r="M326" s="515"/>
      <c r="N326" s="515"/>
      <c r="O326" s="338"/>
      <c r="P326" s="464"/>
      <c r="Q326" s="24"/>
      <c r="R326" s="338"/>
    </row>
    <row r="327" spans="3:18">
      <c r="C327" s="24"/>
      <c r="D327" s="24"/>
      <c r="E327" s="464"/>
      <c r="F327" s="464"/>
      <c r="G327" s="338"/>
      <c r="H327" s="24"/>
      <c r="I327" s="24"/>
      <c r="J327" s="515"/>
      <c r="K327" s="24"/>
      <c r="L327" s="338"/>
      <c r="M327" s="515"/>
      <c r="N327" s="515"/>
      <c r="O327" s="338"/>
      <c r="P327" s="464"/>
      <c r="Q327" s="24"/>
      <c r="R327" s="338"/>
    </row>
    <row r="328" spans="3:18">
      <c r="C328" s="24"/>
      <c r="D328" s="24"/>
      <c r="E328" s="464"/>
      <c r="F328" s="464"/>
      <c r="G328" s="338"/>
      <c r="H328" s="24"/>
      <c r="I328" s="24"/>
      <c r="J328" s="515"/>
      <c r="K328" s="24"/>
      <c r="L328" s="338"/>
      <c r="M328" s="515"/>
      <c r="N328" s="515"/>
      <c r="O328" s="338"/>
      <c r="P328" s="464"/>
      <c r="Q328" s="24"/>
      <c r="R328" s="338"/>
    </row>
    <row r="329" spans="3:18">
      <c r="C329" s="24"/>
      <c r="D329" s="24"/>
      <c r="E329" s="464"/>
      <c r="F329" s="464"/>
      <c r="G329" s="338"/>
      <c r="H329" s="24"/>
      <c r="I329" s="24"/>
      <c r="J329" s="515"/>
      <c r="K329" s="24"/>
      <c r="L329" s="338"/>
      <c r="M329" s="515"/>
      <c r="N329" s="515"/>
      <c r="O329" s="338"/>
      <c r="P329" s="464"/>
      <c r="Q329" s="24"/>
      <c r="R329" s="338"/>
    </row>
    <row r="330" spans="3:18">
      <c r="C330" s="24"/>
      <c r="D330" s="24"/>
      <c r="E330" s="464"/>
      <c r="F330" s="464"/>
      <c r="G330" s="338"/>
      <c r="H330" s="24"/>
      <c r="I330" s="24"/>
      <c r="J330" s="515"/>
      <c r="K330" s="24"/>
      <c r="L330" s="338"/>
      <c r="M330" s="515"/>
      <c r="N330" s="515"/>
      <c r="O330" s="338"/>
      <c r="P330" s="464"/>
      <c r="Q330" s="24"/>
      <c r="R330" s="338"/>
    </row>
    <row r="331" spans="3:18">
      <c r="C331" s="24"/>
      <c r="D331" s="24"/>
      <c r="E331" s="464"/>
      <c r="F331" s="464"/>
      <c r="G331" s="338"/>
      <c r="H331" s="24"/>
      <c r="I331" s="24"/>
      <c r="J331" s="515"/>
      <c r="K331" s="24"/>
      <c r="L331" s="338"/>
      <c r="M331" s="515"/>
      <c r="N331" s="515"/>
      <c r="O331" s="338"/>
      <c r="P331" s="464"/>
      <c r="Q331" s="24"/>
      <c r="R331" s="338"/>
    </row>
    <row r="332" spans="3:18">
      <c r="C332" s="24"/>
      <c r="D332" s="24"/>
      <c r="E332" s="464"/>
      <c r="F332" s="464"/>
      <c r="G332" s="338"/>
      <c r="H332" s="24"/>
      <c r="I332" s="24"/>
      <c r="J332" s="515"/>
      <c r="K332" s="24"/>
      <c r="L332" s="338"/>
      <c r="M332" s="515"/>
      <c r="N332" s="515"/>
      <c r="O332" s="338"/>
      <c r="P332" s="464"/>
      <c r="Q332" s="24"/>
      <c r="R332" s="338"/>
    </row>
    <row r="333" spans="3:18">
      <c r="C333" s="24"/>
      <c r="D333" s="24"/>
      <c r="E333" s="464"/>
      <c r="F333" s="464"/>
      <c r="G333" s="338"/>
      <c r="H333" s="24"/>
      <c r="I333" s="24"/>
      <c r="J333" s="515"/>
      <c r="K333" s="24"/>
      <c r="L333" s="338"/>
      <c r="M333" s="515"/>
      <c r="N333" s="515"/>
      <c r="O333" s="338"/>
      <c r="P333" s="464"/>
      <c r="Q333" s="24"/>
      <c r="R333" s="338"/>
    </row>
    <row r="334" spans="3:18">
      <c r="C334" s="24"/>
      <c r="D334" s="24"/>
      <c r="E334" s="464"/>
      <c r="F334" s="464"/>
      <c r="G334" s="338"/>
      <c r="H334" s="24"/>
      <c r="I334" s="24"/>
      <c r="J334" s="515"/>
      <c r="K334" s="24"/>
      <c r="L334" s="338"/>
      <c r="M334" s="515"/>
      <c r="N334" s="515"/>
      <c r="O334" s="338"/>
      <c r="P334" s="464"/>
      <c r="Q334" s="24"/>
      <c r="R334" s="338"/>
    </row>
    <row r="335" spans="3:18">
      <c r="C335" s="24"/>
      <c r="D335" s="24"/>
      <c r="E335" s="464"/>
      <c r="F335" s="464"/>
      <c r="G335" s="338"/>
      <c r="H335" s="24"/>
      <c r="I335" s="24"/>
      <c r="J335" s="515"/>
      <c r="K335" s="24"/>
      <c r="L335" s="338"/>
      <c r="M335" s="515"/>
      <c r="N335" s="515"/>
      <c r="O335" s="338"/>
      <c r="P335" s="464"/>
      <c r="Q335" s="24"/>
      <c r="R335" s="338"/>
    </row>
    <row r="336" spans="3:18">
      <c r="C336" s="24"/>
      <c r="D336" s="24"/>
      <c r="E336" s="464"/>
      <c r="F336" s="464"/>
      <c r="G336" s="338"/>
      <c r="H336" s="24"/>
      <c r="I336" s="24"/>
      <c r="J336" s="515"/>
      <c r="K336" s="24"/>
      <c r="L336" s="338"/>
      <c r="M336" s="515"/>
      <c r="N336" s="515"/>
      <c r="O336" s="338"/>
      <c r="P336" s="464"/>
      <c r="Q336" s="24"/>
      <c r="R336" s="338"/>
    </row>
    <row r="337" spans="3:18">
      <c r="C337" s="24"/>
      <c r="D337" s="24"/>
      <c r="E337" s="464"/>
      <c r="F337" s="464"/>
      <c r="G337" s="338"/>
      <c r="H337" s="24"/>
      <c r="I337" s="24"/>
      <c r="J337" s="515"/>
      <c r="K337" s="24"/>
      <c r="L337" s="338"/>
      <c r="M337" s="515"/>
      <c r="N337" s="515"/>
      <c r="O337" s="338"/>
      <c r="P337" s="464"/>
      <c r="Q337" s="24"/>
      <c r="R337" s="338"/>
    </row>
    <row r="338" spans="3:18">
      <c r="C338" s="24"/>
      <c r="D338" s="24"/>
      <c r="E338" s="464"/>
      <c r="F338" s="464"/>
      <c r="G338" s="338"/>
      <c r="H338" s="24"/>
      <c r="I338" s="24"/>
      <c r="J338" s="515"/>
      <c r="K338" s="24"/>
      <c r="L338" s="338"/>
      <c r="M338" s="515"/>
      <c r="N338" s="515"/>
      <c r="O338" s="338"/>
      <c r="P338" s="464"/>
      <c r="Q338" s="24"/>
      <c r="R338" s="338"/>
    </row>
    <row r="339" spans="3:18">
      <c r="C339" s="24"/>
      <c r="D339" s="24"/>
      <c r="E339" s="464"/>
      <c r="F339" s="464"/>
      <c r="G339" s="338"/>
      <c r="H339" s="24"/>
      <c r="I339" s="24"/>
      <c r="J339" s="515"/>
      <c r="K339" s="24"/>
      <c r="L339" s="338"/>
      <c r="M339" s="515"/>
      <c r="N339" s="515"/>
      <c r="O339" s="338"/>
      <c r="P339" s="464"/>
      <c r="Q339" s="24"/>
      <c r="R339" s="338"/>
    </row>
    <row r="340" spans="3:18">
      <c r="C340" s="24"/>
      <c r="D340" s="24"/>
      <c r="E340" s="464"/>
      <c r="F340" s="464"/>
      <c r="G340" s="338"/>
      <c r="H340" s="24"/>
      <c r="I340" s="24"/>
      <c r="J340" s="515"/>
      <c r="K340" s="24"/>
      <c r="L340" s="338"/>
      <c r="M340" s="515"/>
      <c r="N340" s="515"/>
      <c r="O340" s="338"/>
      <c r="P340" s="464"/>
      <c r="Q340" s="24"/>
      <c r="R340" s="338"/>
    </row>
    <row r="341" spans="3:18">
      <c r="C341" s="24"/>
      <c r="D341" s="24"/>
      <c r="E341" s="464"/>
      <c r="F341" s="464"/>
      <c r="G341" s="338"/>
      <c r="H341" s="24"/>
      <c r="I341" s="24"/>
      <c r="J341" s="515"/>
      <c r="K341" s="24"/>
      <c r="L341" s="338"/>
      <c r="M341" s="515"/>
      <c r="N341" s="515"/>
      <c r="O341" s="338"/>
      <c r="P341" s="464"/>
      <c r="Q341" s="24"/>
      <c r="R341" s="338"/>
    </row>
    <row r="342" spans="3:18">
      <c r="C342" s="24"/>
      <c r="D342" s="24"/>
      <c r="E342" s="464"/>
      <c r="F342" s="464"/>
      <c r="G342" s="338"/>
      <c r="H342" s="24"/>
      <c r="I342" s="24"/>
      <c r="J342" s="515"/>
      <c r="K342" s="24"/>
      <c r="L342" s="338"/>
      <c r="M342" s="515"/>
      <c r="N342" s="515"/>
      <c r="O342" s="338"/>
      <c r="P342" s="464"/>
      <c r="Q342" s="24"/>
      <c r="R342" s="338"/>
    </row>
    <row r="343" spans="3:18">
      <c r="C343" s="24"/>
      <c r="D343" s="24"/>
      <c r="E343" s="464"/>
      <c r="F343" s="464"/>
      <c r="G343" s="338"/>
      <c r="H343" s="24"/>
      <c r="I343" s="24"/>
      <c r="J343" s="515"/>
      <c r="K343" s="24"/>
      <c r="L343" s="338"/>
      <c r="M343" s="515"/>
      <c r="N343" s="515"/>
      <c r="O343" s="338"/>
      <c r="P343" s="464"/>
      <c r="Q343" s="24"/>
      <c r="R343" s="338"/>
    </row>
    <row r="344" spans="3:18">
      <c r="C344" s="24"/>
      <c r="D344" s="24"/>
      <c r="E344" s="464"/>
      <c r="F344" s="464"/>
      <c r="G344" s="338"/>
      <c r="H344" s="24"/>
      <c r="I344" s="24"/>
      <c r="J344" s="515"/>
      <c r="K344" s="24"/>
      <c r="L344" s="338"/>
      <c r="M344" s="515"/>
      <c r="N344" s="515"/>
      <c r="O344" s="338"/>
      <c r="P344" s="464"/>
      <c r="Q344" s="24"/>
      <c r="R344" s="338"/>
    </row>
    <row r="345" spans="3:18">
      <c r="C345" s="24"/>
      <c r="D345" s="24"/>
      <c r="E345" s="464"/>
      <c r="F345" s="464"/>
      <c r="G345" s="338"/>
      <c r="H345" s="24"/>
      <c r="I345" s="24"/>
      <c r="J345" s="515"/>
      <c r="K345" s="24"/>
      <c r="L345" s="338"/>
      <c r="M345" s="515"/>
      <c r="N345" s="515"/>
      <c r="O345" s="338"/>
      <c r="P345" s="464"/>
      <c r="Q345" s="24"/>
      <c r="R345" s="338"/>
    </row>
    <row r="346" spans="3:18">
      <c r="C346" s="24"/>
      <c r="D346" s="24"/>
      <c r="E346" s="464"/>
      <c r="F346" s="464"/>
      <c r="G346" s="338"/>
      <c r="H346" s="24"/>
      <c r="I346" s="24"/>
      <c r="J346" s="515"/>
      <c r="K346" s="24"/>
      <c r="L346" s="338"/>
      <c r="M346" s="515"/>
      <c r="N346" s="515"/>
      <c r="O346" s="338"/>
      <c r="P346" s="464"/>
      <c r="Q346" s="24"/>
      <c r="R346" s="338"/>
    </row>
    <row r="347" spans="3:18">
      <c r="C347" s="24"/>
      <c r="D347" s="24"/>
      <c r="E347" s="464"/>
      <c r="F347" s="464"/>
      <c r="G347" s="338"/>
      <c r="H347" s="24"/>
      <c r="I347" s="24"/>
      <c r="J347" s="515"/>
      <c r="K347" s="24"/>
      <c r="L347" s="338"/>
      <c r="M347" s="515"/>
      <c r="N347" s="515"/>
      <c r="O347" s="338"/>
      <c r="P347" s="464"/>
      <c r="Q347" s="24"/>
      <c r="R347" s="338"/>
    </row>
    <row r="348" spans="3:18">
      <c r="C348" s="24"/>
      <c r="D348" s="24"/>
      <c r="E348" s="464"/>
      <c r="F348" s="464"/>
      <c r="G348" s="338"/>
      <c r="H348" s="24"/>
      <c r="I348" s="24"/>
      <c r="J348" s="515"/>
      <c r="K348" s="24"/>
      <c r="L348" s="338"/>
      <c r="M348" s="515"/>
      <c r="N348" s="515"/>
      <c r="O348" s="338"/>
      <c r="P348" s="464"/>
      <c r="Q348" s="24"/>
      <c r="R348" s="338"/>
    </row>
    <row r="349" spans="3:18">
      <c r="C349" s="24"/>
      <c r="D349" s="24"/>
      <c r="E349" s="464"/>
      <c r="F349" s="464"/>
      <c r="G349" s="338"/>
      <c r="H349" s="24"/>
      <c r="I349" s="24"/>
      <c r="J349" s="515"/>
      <c r="K349" s="24"/>
      <c r="L349" s="338"/>
      <c r="M349" s="515"/>
      <c r="N349" s="515"/>
      <c r="O349" s="338"/>
      <c r="P349" s="464"/>
      <c r="Q349" s="24"/>
      <c r="R349" s="338"/>
    </row>
    <row r="350" spans="3:18">
      <c r="C350" s="24"/>
      <c r="D350" s="24"/>
      <c r="E350" s="464"/>
      <c r="F350" s="464"/>
      <c r="G350" s="338"/>
      <c r="H350" s="24"/>
      <c r="I350" s="24"/>
      <c r="J350" s="515"/>
      <c r="K350" s="24"/>
      <c r="L350" s="338"/>
      <c r="M350" s="515"/>
      <c r="N350" s="515"/>
      <c r="O350" s="338"/>
      <c r="P350" s="464"/>
      <c r="Q350" s="24"/>
      <c r="R350" s="338"/>
    </row>
    <row r="351" spans="3:18">
      <c r="C351" s="24"/>
      <c r="D351" s="24"/>
      <c r="E351" s="464"/>
      <c r="F351" s="464"/>
      <c r="G351" s="338"/>
      <c r="H351" s="24"/>
      <c r="I351" s="24"/>
      <c r="J351" s="515"/>
      <c r="K351" s="24"/>
      <c r="L351" s="338"/>
      <c r="M351" s="515"/>
      <c r="N351" s="515"/>
      <c r="O351" s="338"/>
      <c r="P351" s="464"/>
      <c r="Q351" s="24"/>
      <c r="R351" s="338"/>
    </row>
    <row r="352" spans="3:18">
      <c r="C352" s="24"/>
      <c r="D352" s="24"/>
      <c r="E352" s="464"/>
      <c r="F352" s="464"/>
      <c r="G352" s="338"/>
      <c r="H352" s="24"/>
      <c r="I352" s="24"/>
      <c r="J352" s="515"/>
      <c r="K352" s="24"/>
      <c r="L352" s="338"/>
      <c r="M352" s="515"/>
      <c r="N352" s="515"/>
      <c r="O352" s="338"/>
      <c r="P352" s="464"/>
      <c r="Q352" s="24"/>
      <c r="R352" s="338"/>
    </row>
    <row r="353" spans="3:18">
      <c r="C353" s="24"/>
      <c r="D353" s="24"/>
      <c r="E353" s="464"/>
      <c r="F353" s="464"/>
      <c r="G353" s="338"/>
      <c r="H353" s="24"/>
      <c r="I353" s="24"/>
      <c r="J353" s="515"/>
      <c r="K353" s="24"/>
      <c r="L353" s="338"/>
      <c r="M353" s="515"/>
      <c r="N353" s="515"/>
      <c r="O353" s="338"/>
      <c r="P353" s="464"/>
      <c r="Q353" s="24"/>
      <c r="R353" s="338"/>
    </row>
    <row r="354" spans="3:18">
      <c r="C354" s="24"/>
      <c r="D354" s="24"/>
      <c r="E354" s="464"/>
      <c r="F354" s="464"/>
      <c r="G354" s="338"/>
      <c r="H354" s="24"/>
      <c r="I354" s="24"/>
      <c r="J354" s="515"/>
      <c r="K354" s="24"/>
      <c r="L354" s="338"/>
      <c r="M354" s="515"/>
      <c r="N354" s="515"/>
      <c r="O354" s="338"/>
      <c r="P354" s="464"/>
      <c r="Q354" s="24"/>
      <c r="R354" s="338"/>
    </row>
    <row r="355" spans="3:18">
      <c r="C355" s="24"/>
      <c r="D355" s="24"/>
      <c r="E355" s="464"/>
      <c r="F355" s="464"/>
      <c r="G355" s="338"/>
      <c r="H355" s="24"/>
      <c r="I355" s="24"/>
      <c r="J355" s="515"/>
      <c r="K355" s="24"/>
      <c r="L355" s="338"/>
      <c r="M355" s="515"/>
      <c r="N355" s="515"/>
      <c r="O355" s="338"/>
      <c r="P355" s="464"/>
      <c r="Q355" s="24"/>
      <c r="R355" s="338"/>
    </row>
    <row r="356" spans="3:18">
      <c r="C356" s="24"/>
      <c r="D356" s="24"/>
      <c r="E356" s="464"/>
      <c r="F356" s="464"/>
      <c r="G356" s="338"/>
      <c r="H356" s="24"/>
      <c r="I356" s="24"/>
      <c r="J356" s="515"/>
      <c r="K356" s="24"/>
      <c r="L356" s="338"/>
      <c r="M356" s="515"/>
      <c r="N356" s="515"/>
      <c r="O356" s="338"/>
      <c r="P356" s="464"/>
      <c r="Q356" s="24"/>
      <c r="R356" s="338"/>
    </row>
    <row r="357" spans="3:18">
      <c r="C357" s="24"/>
      <c r="D357" s="24"/>
      <c r="E357" s="464"/>
      <c r="F357" s="464"/>
      <c r="G357" s="338"/>
      <c r="H357" s="24"/>
      <c r="I357" s="24"/>
      <c r="J357" s="515"/>
      <c r="K357" s="24"/>
      <c r="L357" s="338"/>
      <c r="M357" s="515"/>
      <c r="N357" s="515"/>
      <c r="O357" s="338"/>
      <c r="P357" s="464"/>
      <c r="Q357" s="24"/>
      <c r="R357" s="338"/>
    </row>
    <row r="358" spans="3:18">
      <c r="C358" s="24"/>
      <c r="D358" s="24"/>
      <c r="E358" s="464"/>
      <c r="F358" s="464"/>
      <c r="G358" s="338"/>
      <c r="H358" s="24"/>
      <c r="I358" s="24"/>
      <c r="J358" s="515"/>
      <c r="K358" s="24"/>
      <c r="L358" s="338"/>
      <c r="M358" s="515"/>
      <c r="N358" s="515"/>
      <c r="O358" s="338"/>
      <c r="P358" s="464"/>
      <c r="Q358" s="24"/>
      <c r="R358" s="338"/>
    </row>
    <row r="359" spans="3:18">
      <c r="C359" s="24"/>
      <c r="D359" s="24"/>
      <c r="E359" s="464"/>
      <c r="F359" s="464"/>
      <c r="G359" s="338"/>
      <c r="H359" s="24"/>
      <c r="I359" s="24"/>
      <c r="J359" s="515"/>
      <c r="K359" s="24"/>
      <c r="L359" s="338"/>
      <c r="M359" s="515"/>
      <c r="N359" s="515"/>
      <c r="O359" s="338"/>
      <c r="P359" s="464"/>
      <c r="Q359" s="24"/>
      <c r="R359" s="338"/>
    </row>
    <row r="360" spans="3:18">
      <c r="C360" s="24"/>
      <c r="D360" s="24"/>
      <c r="E360" s="464"/>
      <c r="F360" s="464"/>
      <c r="G360" s="338"/>
      <c r="H360" s="24"/>
      <c r="I360" s="24"/>
      <c r="J360" s="515"/>
      <c r="K360" s="24"/>
      <c r="L360" s="338"/>
      <c r="M360" s="515"/>
      <c r="N360" s="515"/>
      <c r="O360" s="338"/>
      <c r="P360" s="464"/>
      <c r="Q360" s="24"/>
      <c r="R360" s="338"/>
    </row>
    <row r="361" spans="3:18">
      <c r="C361" s="24"/>
      <c r="D361" s="24"/>
      <c r="E361" s="464"/>
      <c r="F361" s="464"/>
      <c r="G361" s="338"/>
      <c r="H361" s="24"/>
      <c r="I361" s="24"/>
      <c r="J361" s="515"/>
      <c r="K361" s="24"/>
      <c r="L361" s="338"/>
      <c r="M361" s="515"/>
      <c r="N361" s="515"/>
      <c r="O361" s="338"/>
      <c r="P361" s="464"/>
      <c r="Q361" s="24"/>
      <c r="R361" s="338"/>
    </row>
    <row r="362" spans="3:18">
      <c r="C362" s="24"/>
      <c r="D362" s="24"/>
      <c r="E362" s="464"/>
      <c r="F362" s="464"/>
      <c r="G362" s="338"/>
      <c r="H362" s="24"/>
      <c r="I362" s="24"/>
      <c r="J362" s="515"/>
      <c r="K362" s="24"/>
      <c r="L362" s="338"/>
      <c r="M362" s="515"/>
      <c r="N362" s="515"/>
      <c r="O362" s="338"/>
      <c r="P362" s="464"/>
      <c r="Q362" s="24"/>
      <c r="R362" s="338"/>
    </row>
    <row r="363" spans="3:18">
      <c r="C363" s="24"/>
      <c r="D363" s="24"/>
      <c r="E363" s="464"/>
      <c r="F363" s="464"/>
      <c r="G363" s="338"/>
      <c r="H363" s="24"/>
      <c r="I363" s="24"/>
      <c r="J363" s="515"/>
      <c r="K363" s="24"/>
      <c r="L363" s="338"/>
      <c r="M363" s="515"/>
      <c r="N363" s="515"/>
      <c r="O363" s="338"/>
      <c r="P363" s="464"/>
      <c r="Q363" s="24"/>
      <c r="R363" s="338"/>
    </row>
    <row r="364" spans="3:18">
      <c r="C364" s="24"/>
      <c r="D364" s="24"/>
      <c r="E364" s="464"/>
      <c r="F364" s="464"/>
      <c r="G364" s="338"/>
      <c r="H364" s="24"/>
      <c r="I364" s="24"/>
      <c r="J364" s="515"/>
      <c r="K364" s="24"/>
      <c r="L364" s="338"/>
      <c r="M364" s="515"/>
      <c r="N364" s="515"/>
      <c r="O364" s="338"/>
      <c r="P364" s="464"/>
      <c r="Q364" s="24"/>
      <c r="R364" s="338"/>
    </row>
    <row r="365" spans="3:18">
      <c r="C365" s="24"/>
      <c r="D365" s="24"/>
      <c r="E365" s="464"/>
      <c r="F365" s="464"/>
      <c r="G365" s="338"/>
      <c r="H365" s="24"/>
      <c r="I365" s="24"/>
      <c r="J365" s="515"/>
      <c r="K365" s="24"/>
      <c r="L365" s="338"/>
      <c r="M365" s="515"/>
      <c r="N365" s="515"/>
      <c r="O365" s="338"/>
      <c r="P365" s="464"/>
      <c r="Q365" s="24"/>
      <c r="R365" s="338"/>
    </row>
    <row r="366" spans="3:18">
      <c r="C366" s="24"/>
      <c r="D366" s="24"/>
      <c r="E366" s="464"/>
      <c r="F366" s="464"/>
      <c r="G366" s="338"/>
      <c r="H366" s="24"/>
      <c r="I366" s="24"/>
      <c r="J366" s="515"/>
      <c r="K366" s="24"/>
      <c r="L366" s="338"/>
      <c r="M366" s="515"/>
      <c r="N366" s="515"/>
      <c r="O366" s="338"/>
      <c r="P366" s="464"/>
      <c r="Q366" s="24"/>
      <c r="R366" s="338"/>
    </row>
    <row r="367" spans="3:18">
      <c r="C367" s="24"/>
      <c r="D367" s="24"/>
      <c r="E367" s="464"/>
      <c r="F367" s="464"/>
      <c r="G367" s="338"/>
      <c r="H367" s="24"/>
      <c r="I367" s="24"/>
      <c r="J367" s="515"/>
      <c r="K367" s="24"/>
      <c r="L367" s="338"/>
      <c r="M367" s="515"/>
      <c r="N367" s="515"/>
      <c r="O367" s="338"/>
      <c r="P367" s="464"/>
      <c r="Q367" s="24"/>
      <c r="R367" s="338"/>
    </row>
    <row r="368" spans="3:18">
      <c r="C368" s="24"/>
      <c r="D368" s="24"/>
      <c r="E368" s="464"/>
      <c r="F368" s="464"/>
      <c r="G368" s="338"/>
      <c r="H368" s="24"/>
      <c r="I368" s="24"/>
      <c r="J368" s="515"/>
      <c r="K368" s="24"/>
      <c r="L368" s="338"/>
      <c r="M368" s="515"/>
      <c r="N368" s="515"/>
      <c r="O368" s="338"/>
      <c r="P368" s="464"/>
      <c r="Q368" s="24"/>
      <c r="R368" s="338"/>
    </row>
    <row r="369" spans="3:18">
      <c r="C369" s="24"/>
      <c r="D369" s="24"/>
      <c r="E369" s="464"/>
      <c r="F369" s="464"/>
      <c r="G369" s="338"/>
      <c r="H369" s="24"/>
      <c r="I369" s="24"/>
      <c r="J369" s="515"/>
      <c r="K369" s="24"/>
      <c r="L369" s="338"/>
      <c r="M369" s="515"/>
      <c r="N369" s="515"/>
      <c r="O369" s="338"/>
      <c r="P369" s="464"/>
      <c r="Q369" s="24"/>
      <c r="R369" s="338"/>
    </row>
    <row r="370" spans="3:18">
      <c r="C370" s="24"/>
      <c r="D370" s="24"/>
      <c r="E370" s="464"/>
      <c r="F370" s="464"/>
      <c r="G370" s="338"/>
      <c r="H370" s="24"/>
      <c r="I370" s="24"/>
      <c r="J370" s="515"/>
      <c r="K370" s="24"/>
      <c r="L370" s="338"/>
      <c r="M370" s="515"/>
      <c r="N370" s="515"/>
      <c r="O370" s="338"/>
      <c r="P370" s="464"/>
      <c r="Q370" s="24"/>
      <c r="R370" s="338"/>
    </row>
    <row r="371" spans="3:18">
      <c r="C371" s="24"/>
      <c r="D371" s="24"/>
      <c r="E371" s="464"/>
      <c r="F371" s="464"/>
      <c r="G371" s="338"/>
      <c r="H371" s="24"/>
      <c r="I371" s="24"/>
      <c r="J371" s="515"/>
      <c r="K371" s="24"/>
      <c r="L371" s="338"/>
      <c r="M371" s="515"/>
      <c r="N371" s="515"/>
      <c r="O371" s="338"/>
      <c r="P371" s="464"/>
      <c r="Q371" s="24"/>
      <c r="R371" s="338"/>
    </row>
    <row r="372" spans="3:18">
      <c r="C372" s="24"/>
      <c r="D372" s="24"/>
      <c r="E372" s="464"/>
      <c r="F372" s="464"/>
      <c r="G372" s="338"/>
      <c r="H372" s="24"/>
      <c r="I372" s="24"/>
      <c r="J372" s="515"/>
      <c r="K372" s="24"/>
      <c r="L372" s="338"/>
      <c r="M372" s="515"/>
      <c r="N372" s="515"/>
      <c r="O372" s="338"/>
      <c r="P372" s="464"/>
      <c r="Q372" s="24"/>
      <c r="R372" s="338"/>
    </row>
    <row r="373" spans="3:18">
      <c r="C373" s="24"/>
      <c r="D373" s="24"/>
      <c r="E373" s="464"/>
      <c r="F373" s="464"/>
      <c r="G373" s="338"/>
      <c r="H373" s="24"/>
      <c r="I373" s="24"/>
      <c r="J373" s="515"/>
      <c r="K373" s="24"/>
      <c r="L373" s="338"/>
      <c r="M373" s="515"/>
      <c r="N373" s="515"/>
      <c r="O373" s="338"/>
      <c r="P373" s="464"/>
      <c r="Q373" s="24"/>
      <c r="R373" s="338"/>
    </row>
    <row r="374" spans="3:18">
      <c r="C374" s="24"/>
      <c r="D374" s="24"/>
      <c r="E374" s="464"/>
      <c r="F374" s="464"/>
      <c r="G374" s="338"/>
      <c r="H374" s="24"/>
      <c r="I374" s="24"/>
      <c r="J374" s="515"/>
      <c r="K374" s="24"/>
      <c r="L374" s="338"/>
      <c r="M374" s="515"/>
      <c r="N374" s="515"/>
      <c r="O374" s="338"/>
      <c r="P374" s="464"/>
      <c r="Q374" s="24"/>
      <c r="R374" s="338"/>
    </row>
    <row r="375" spans="3:18">
      <c r="C375" s="24"/>
      <c r="D375" s="24"/>
      <c r="E375" s="464"/>
      <c r="F375" s="464"/>
      <c r="G375" s="338"/>
      <c r="H375" s="24"/>
      <c r="I375" s="24"/>
      <c r="J375" s="515"/>
      <c r="K375" s="24"/>
      <c r="L375" s="338"/>
      <c r="M375" s="515"/>
      <c r="N375" s="515"/>
      <c r="O375" s="338"/>
      <c r="P375" s="464"/>
      <c r="Q375" s="24"/>
      <c r="R375" s="338"/>
    </row>
    <row r="376" spans="3:18">
      <c r="C376" s="24"/>
      <c r="D376" s="24"/>
      <c r="E376" s="464"/>
      <c r="F376" s="464"/>
      <c r="G376" s="338"/>
      <c r="H376" s="24"/>
      <c r="I376" s="24"/>
      <c r="J376" s="515"/>
      <c r="K376" s="24"/>
      <c r="L376" s="338"/>
      <c r="M376" s="515"/>
      <c r="N376" s="515"/>
      <c r="O376" s="338"/>
      <c r="P376" s="464"/>
      <c r="Q376" s="24"/>
      <c r="R376" s="338"/>
    </row>
    <row r="377" spans="3:18">
      <c r="C377" s="24"/>
      <c r="D377" s="24"/>
      <c r="E377" s="464"/>
      <c r="F377" s="464"/>
      <c r="G377" s="338"/>
      <c r="H377" s="24"/>
      <c r="I377" s="24"/>
      <c r="J377" s="515"/>
      <c r="K377" s="24"/>
      <c r="L377" s="338"/>
      <c r="M377" s="515"/>
      <c r="N377" s="515"/>
      <c r="O377" s="338"/>
      <c r="P377" s="464"/>
      <c r="Q377" s="24"/>
      <c r="R377" s="338"/>
    </row>
    <row r="378" spans="3:18">
      <c r="C378" s="24"/>
      <c r="D378" s="24"/>
      <c r="E378" s="464"/>
      <c r="F378" s="464"/>
      <c r="G378" s="338"/>
      <c r="H378" s="24"/>
      <c r="I378" s="24"/>
      <c r="J378" s="515"/>
      <c r="K378" s="24"/>
      <c r="L378" s="338"/>
      <c r="M378" s="515"/>
      <c r="N378" s="515"/>
      <c r="O378" s="338"/>
      <c r="P378" s="464"/>
      <c r="Q378" s="24"/>
      <c r="R378" s="338"/>
    </row>
    <row r="379" spans="3:18">
      <c r="C379" s="24"/>
      <c r="D379" s="24"/>
      <c r="E379" s="464"/>
      <c r="F379" s="464"/>
      <c r="G379" s="338"/>
      <c r="H379" s="24"/>
      <c r="I379" s="24"/>
      <c r="J379" s="515"/>
      <c r="K379" s="24"/>
      <c r="L379" s="338"/>
      <c r="M379" s="515"/>
      <c r="N379" s="515"/>
      <c r="O379" s="338"/>
      <c r="P379" s="464"/>
      <c r="Q379" s="24"/>
      <c r="R379" s="338"/>
    </row>
    <row r="380" spans="3:18">
      <c r="C380" s="24"/>
      <c r="D380" s="24"/>
      <c r="E380" s="464"/>
      <c r="F380" s="464"/>
      <c r="G380" s="338"/>
      <c r="H380" s="24"/>
      <c r="I380" s="24"/>
      <c r="J380" s="515"/>
      <c r="K380" s="24"/>
      <c r="L380" s="338"/>
      <c r="M380" s="515"/>
      <c r="N380" s="515"/>
      <c r="O380" s="338"/>
      <c r="P380" s="464"/>
      <c r="Q380" s="24"/>
      <c r="R380" s="338"/>
    </row>
    <row r="381" spans="3:18">
      <c r="C381" s="24"/>
      <c r="D381" s="24"/>
      <c r="E381" s="464"/>
      <c r="F381" s="464"/>
      <c r="G381" s="338"/>
      <c r="H381" s="24"/>
      <c r="I381" s="24"/>
      <c r="J381" s="515"/>
      <c r="K381" s="24"/>
      <c r="L381" s="338"/>
      <c r="M381" s="515"/>
      <c r="N381" s="515"/>
      <c r="O381" s="338"/>
      <c r="P381" s="464"/>
      <c r="Q381" s="24"/>
      <c r="R381" s="338"/>
    </row>
    <row r="382" spans="3:18">
      <c r="C382" s="24"/>
      <c r="D382" s="24"/>
      <c r="E382" s="464"/>
      <c r="F382" s="464"/>
      <c r="G382" s="338"/>
      <c r="H382" s="24"/>
      <c r="I382" s="24"/>
      <c r="J382" s="515"/>
      <c r="K382" s="24"/>
      <c r="L382" s="338"/>
      <c r="M382" s="515"/>
      <c r="N382" s="515"/>
      <c r="O382" s="338"/>
      <c r="P382" s="464"/>
      <c r="Q382" s="24"/>
      <c r="R382" s="338"/>
    </row>
    <row r="383" spans="3:18">
      <c r="C383" s="24"/>
      <c r="D383" s="24"/>
      <c r="E383" s="464"/>
      <c r="F383" s="464"/>
      <c r="G383" s="338"/>
      <c r="H383" s="24"/>
      <c r="I383" s="24"/>
      <c r="J383" s="515"/>
      <c r="K383" s="24"/>
      <c r="L383" s="338"/>
      <c r="M383" s="515"/>
      <c r="N383" s="515"/>
      <c r="O383" s="338"/>
      <c r="P383" s="464"/>
      <c r="Q383" s="24"/>
      <c r="R383" s="338"/>
    </row>
    <row r="384" spans="3:18">
      <c r="C384" s="24"/>
      <c r="D384" s="24"/>
      <c r="E384" s="464"/>
      <c r="F384" s="464"/>
      <c r="G384" s="338"/>
      <c r="H384" s="24"/>
      <c r="I384" s="24"/>
      <c r="J384" s="515"/>
      <c r="K384" s="24"/>
      <c r="L384" s="338"/>
      <c r="M384" s="515"/>
      <c r="N384" s="515"/>
      <c r="O384" s="338"/>
      <c r="P384" s="464"/>
      <c r="Q384" s="24"/>
      <c r="R384" s="338"/>
    </row>
    <row r="385" spans="3:18">
      <c r="C385" s="24"/>
      <c r="D385" s="24"/>
      <c r="E385" s="464"/>
      <c r="F385" s="464"/>
      <c r="G385" s="338"/>
      <c r="H385" s="24"/>
      <c r="I385" s="24"/>
      <c r="J385" s="515"/>
      <c r="K385" s="24"/>
      <c r="L385" s="338"/>
      <c r="M385" s="515"/>
      <c r="N385" s="515"/>
      <c r="O385" s="338"/>
      <c r="P385" s="464"/>
      <c r="Q385" s="24"/>
      <c r="R385" s="338"/>
    </row>
    <row r="386" spans="3:18">
      <c r="C386" s="24"/>
      <c r="D386" s="24"/>
      <c r="E386" s="464"/>
      <c r="F386" s="464"/>
      <c r="G386" s="338"/>
      <c r="H386" s="24"/>
      <c r="I386" s="24"/>
      <c r="J386" s="515"/>
      <c r="K386" s="24"/>
      <c r="L386" s="338"/>
      <c r="M386" s="515"/>
      <c r="N386" s="515"/>
      <c r="O386" s="338"/>
      <c r="P386" s="464"/>
      <c r="Q386" s="24"/>
      <c r="R386" s="338"/>
    </row>
    <row r="387" spans="3:18">
      <c r="C387" s="24"/>
      <c r="D387" s="24"/>
      <c r="E387" s="464"/>
      <c r="F387" s="464"/>
      <c r="G387" s="338"/>
      <c r="H387" s="24"/>
      <c r="I387" s="24"/>
      <c r="J387" s="515"/>
      <c r="K387" s="24"/>
      <c r="L387" s="338"/>
      <c r="M387" s="515"/>
      <c r="N387" s="515"/>
      <c r="O387" s="338"/>
      <c r="P387" s="464"/>
      <c r="Q387" s="24"/>
      <c r="R387" s="338"/>
    </row>
    <row r="388" spans="3:18">
      <c r="C388" s="24"/>
      <c r="D388" s="24"/>
      <c r="E388" s="464"/>
      <c r="F388" s="464"/>
      <c r="G388" s="338"/>
      <c r="H388" s="24"/>
      <c r="I388" s="24"/>
      <c r="J388" s="515"/>
      <c r="K388" s="24"/>
      <c r="L388" s="338"/>
      <c r="M388" s="515"/>
      <c r="N388" s="515"/>
      <c r="O388" s="338"/>
      <c r="P388" s="464"/>
      <c r="Q388" s="24"/>
      <c r="R388" s="338"/>
    </row>
    <row r="389" spans="3:18">
      <c r="C389" s="24"/>
      <c r="D389" s="24"/>
      <c r="E389" s="464"/>
      <c r="F389" s="464"/>
      <c r="G389" s="338"/>
      <c r="H389" s="24"/>
      <c r="I389" s="24"/>
      <c r="J389" s="515"/>
      <c r="K389" s="24"/>
      <c r="L389" s="338"/>
      <c r="M389" s="515"/>
      <c r="N389" s="515"/>
      <c r="O389" s="338"/>
      <c r="P389" s="464"/>
      <c r="Q389" s="24"/>
      <c r="R389" s="338"/>
    </row>
    <row r="390" spans="3:18">
      <c r="C390" s="24"/>
      <c r="D390" s="24"/>
      <c r="E390" s="464"/>
      <c r="F390" s="464"/>
      <c r="G390" s="338"/>
      <c r="H390" s="24"/>
      <c r="I390" s="24"/>
      <c r="J390" s="515"/>
      <c r="K390" s="24"/>
      <c r="L390" s="338"/>
      <c r="M390" s="515"/>
      <c r="N390" s="515"/>
      <c r="O390" s="338"/>
      <c r="P390" s="464"/>
      <c r="Q390" s="24"/>
      <c r="R390" s="338"/>
    </row>
    <row r="391" spans="3:18">
      <c r="C391" s="24"/>
      <c r="D391" s="24"/>
      <c r="E391" s="464"/>
      <c r="F391" s="464"/>
      <c r="G391" s="338"/>
      <c r="H391" s="24"/>
      <c r="I391" s="24"/>
      <c r="J391" s="515"/>
      <c r="K391" s="24"/>
      <c r="L391" s="338"/>
      <c r="M391" s="515"/>
      <c r="N391" s="515"/>
      <c r="O391" s="338"/>
      <c r="P391" s="464"/>
      <c r="Q391" s="24"/>
      <c r="R391" s="338"/>
    </row>
    <row r="392" spans="3:18">
      <c r="C392" s="24"/>
      <c r="D392" s="24"/>
      <c r="E392" s="464"/>
      <c r="F392" s="464"/>
      <c r="G392" s="338"/>
      <c r="H392" s="24"/>
      <c r="I392" s="24"/>
      <c r="J392" s="515"/>
      <c r="K392" s="24"/>
      <c r="L392" s="338"/>
      <c r="M392" s="515"/>
      <c r="N392" s="515"/>
      <c r="O392" s="338"/>
      <c r="P392" s="464"/>
      <c r="Q392" s="24"/>
      <c r="R392" s="338"/>
    </row>
    <row r="393" spans="3:18">
      <c r="C393" s="24"/>
      <c r="D393" s="24"/>
      <c r="E393" s="464"/>
      <c r="F393" s="464"/>
      <c r="G393" s="338"/>
      <c r="H393" s="24"/>
      <c r="I393" s="24"/>
      <c r="J393" s="515"/>
      <c r="K393" s="24"/>
      <c r="L393" s="338"/>
      <c r="M393" s="515"/>
      <c r="N393" s="515"/>
      <c r="O393" s="338"/>
      <c r="P393" s="464"/>
      <c r="Q393" s="24"/>
      <c r="R393" s="338"/>
    </row>
    <row r="394" spans="3:18">
      <c r="C394" s="24"/>
      <c r="D394" s="24"/>
      <c r="E394" s="464"/>
      <c r="F394" s="464"/>
      <c r="G394" s="338"/>
      <c r="H394" s="24"/>
      <c r="I394" s="24"/>
      <c r="J394" s="515"/>
      <c r="K394" s="24"/>
      <c r="L394" s="338"/>
      <c r="M394" s="515"/>
      <c r="N394" s="515"/>
      <c r="O394" s="338"/>
      <c r="P394" s="464"/>
      <c r="Q394" s="24"/>
      <c r="R394" s="338"/>
    </row>
    <row r="395" spans="3:18">
      <c r="C395" s="24"/>
      <c r="D395" s="24"/>
      <c r="E395" s="464"/>
      <c r="F395" s="464"/>
      <c r="G395" s="338"/>
      <c r="H395" s="24"/>
      <c r="I395" s="24"/>
      <c r="J395" s="515"/>
      <c r="K395" s="24"/>
      <c r="L395" s="338"/>
      <c r="M395" s="515"/>
      <c r="N395" s="515"/>
      <c r="O395" s="338"/>
      <c r="P395" s="464"/>
      <c r="Q395" s="24"/>
      <c r="R395" s="338"/>
    </row>
    <row r="396" spans="3:18">
      <c r="C396" s="24"/>
      <c r="D396" s="24"/>
      <c r="E396" s="464"/>
      <c r="F396" s="464"/>
      <c r="G396" s="338"/>
      <c r="H396" s="24"/>
      <c r="I396" s="24"/>
      <c r="J396" s="515"/>
      <c r="K396" s="24"/>
      <c r="L396" s="338"/>
      <c r="M396" s="515"/>
      <c r="N396" s="515"/>
      <c r="O396" s="338"/>
      <c r="P396" s="464"/>
      <c r="Q396" s="24"/>
      <c r="R396" s="338"/>
    </row>
    <row r="397" spans="3:18">
      <c r="C397" s="24"/>
      <c r="D397" s="24"/>
      <c r="E397" s="464"/>
      <c r="F397" s="464"/>
      <c r="G397" s="338"/>
      <c r="H397" s="24"/>
      <c r="I397" s="24"/>
      <c r="J397" s="515"/>
      <c r="K397" s="24"/>
      <c r="L397" s="338"/>
      <c r="M397" s="515"/>
      <c r="N397" s="515"/>
      <c r="O397" s="338"/>
      <c r="P397" s="464"/>
      <c r="Q397" s="24"/>
      <c r="R397" s="338"/>
    </row>
    <row r="398" spans="3:18">
      <c r="C398" s="24"/>
      <c r="D398" s="24"/>
      <c r="E398" s="464"/>
      <c r="F398" s="464"/>
      <c r="G398" s="338"/>
      <c r="H398" s="24"/>
      <c r="I398" s="24"/>
      <c r="J398" s="515"/>
      <c r="K398" s="24"/>
      <c r="L398" s="338"/>
      <c r="M398" s="515"/>
      <c r="N398" s="515"/>
      <c r="O398" s="338"/>
      <c r="P398" s="464"/>
      <c r="Q398" s="24"/>
      <c r="R398" s="338"/>
    </row>
    <row r="399" spans="3:18">
      <c r="C399" s="24"/>
      <c r="D399" s="24"/>
      <c r="E399" s="464"/>
      <c r="F399" s="464"/>
      <c r="G399" s="338"/>
      <c r="H399" s="24"/>
      <c r="I399" s="24"/>
      <c r="J399" s="515"/>
      <c r="K399" s="24"/>
      <c r="L399" s="338"/>
      <c r="M399" s="515"/>
      <c r="N399" s="515"/>
      <c r="O399" s="338"/>
      <c r="P399" s="464"/>
      <c r="Q399" s="24"/>
      <c r="R399" s="338"/>
    </row>
    <row r="400" spans="3:18">
      <c r="C400" s="24"/>
      <c r="D400" s="24"/>
      <c r="E400" s="464"/>
      <c r="F400" s="464"/>
      <c r="G400" s="338"/>
      <c r="H400" s="24"/>
      <c r="I400" s="24"/>
      <c r="J400" s="515"/>
      <c r="K400" s="24"/>
      <c r="L400" s="338"/>
      <c r="M400" s="515"/>
      <c r="N400" s="515"/>
      <c r="O400" s="338"/>
      <c r="P400" s="464"/>
      <c r="Q400" s="24"/>
      <c r="R400" s="338"/>
    </row>
    <row r="401" spans="3:18">
      <c r="C401" s="24"/>
      <c r="D401" s="24"/>
      <c r="E401" s="464"/>
      <c r="F401" s="464"/>
      <c r="G401" s="338"/>
      <c r="H401" s="24"/>
      <c r="I401" s="24"/>
      <c r="J401" s="515"/>
      <c r="K401" s="24"/>
      <c r="L401" s="338"/>
      <c r="M401" s="515"/>
      <c r="N401" s="515"/>
      <c r="O401" s="338"/>
      <c r="P401" s="464"/>
      <c r="Q401" s="24"/>
      <c r="R401" s="338"/>
    </row>
    <row r="402" spans="3:18">
      <c r="C402" s="24"/>
      <c r="D402" s="24"/>
      <c r="E402" s="464"/>
      <c r="F402" s="464"/>
      <c r="G402" s="338"/>
      <c r="H402" s="24"/>
      <c r="I402" s="24"/>
      <c r="J402" s="515"/>
      <c r="K402" s="24"/>
      <c r="L402" s="338"/>
      <c r="M402" s="515"/>
      <c r="N402" s="515"/>
      <c r="O402" s="338"/>
      <c r="P402" s="464"/>
      <c r="Q402" s="24"/>
      <c r="R402" s="338"/>
    </row>
    <row r="403" spans="3:18">
      <c r="C403" s="24"/>
      <c r="D403" s="24"/>
      <c r="E403" s="464"/>
      <c r="F403" s="464"/>
      <c r="G403" s="338"/>
      <c r="H403" s="24"/>
      <c r="I403" s="24"/>
      <c r="J403" s="515"/>
      <c r="K403" s="24"/>
      <c r="L403" s="338"/>
      <c r="M403" s="515"/>
      <c r="N403" s="515"/>
      <c r="O403" s="338"/>
      <c r="P403" s="464"/>
      <c r="Q403" s="24"/>
      <c r="R403" s="338"/>
    </row>
    <row r="404" spans="3:18">
      <c r="C404" s="24"/>
      <c r="D404" s="24"/>
      <c r="E404" s="464"/>
      <c r="F404" s="464"/>
      <c r="G404" s="338"/>
      <c r="H404" s="24"/>
      <c r="I404" s="24"/>
      <c r="J404" s="515"/>
      <c r="K404" s="24"/>
      <c r="L404" s="338"/>
      <c r="M404" s="515"/>
      <c r="N404" s="515"/>
      <c r="O404" s="338"/>
      <c r="P404" s="464"/>
      <c r="Q404" s="24"/>
      <c r="R404" s="338"/>
    </row>
    <row r="405" spans="3:18">
      <c r="C405" s="24"/>
      <c r="D405" s="24"/>
      <c r="E405" s="464"/>
      <c r="F405" s="464"/>
      <c r="G405" s="338"/>
      <c r="H405" s="24"/>
      <c r="I405" s="24"/>
      <c r="J405" s="515"/>
      <c r="K405" s="24"/>
      <c r="L405" s="338"/>
      <c r="M405" s="515"/>
      <c r="N405" s="515"/>
      <c r="O405" s="338"/>
      <c r="P405" s="464"/>
      <c r="Q405" s="24"/>
      <c r="R405" s="338"/>
    </row>
    <row r="406" spans="3:18">
      <c r="C406" s="24"/>
      <c r="D406" s="24"/>
      <c r="E406" s="464"/>
      <c r="F406" s="464"/>
      <c r="G406" s="338"/>
      <c r="H406" s="24"/>
      <c r="I406" s="24"/>
      <c r="J406" s="515"/>
      <c r="K406" s="24"/>
      <c r="L406" s="338"/>
      <c r="M406" s="515"/>
      <c r="N406" s="515"/>
      <c r="O406" s="338"/>
      <c r="P406" s="464"/>
      <c r="Q406" s="24"/>
      <c r="R406" s="338"/>
    </row>
    <row r="407" spans="3:18">
      <c r="C407" s="24"/>
      <c r="D407" s="24"/>
      <c r="E407" s="464"/>
      <c r="F407" s="464"/>
      <c r="G407" s="338"/>
      <c r="H407" s="24"/>
      <c r="I407" s="24"/>
      <c r="J407" s="515"/>
      <c r="K407" s="24"/>
      <c r="L407" s="338"/>
      <c r="M407" s="515"/>
      <c r="N407" s="515"/>
      <c r="O407" s="338"/>
      <c r="P407" s="464"/>
      <c r="Q407" s="24"/>
      <c r="R407" s="338"/>
    </row>
    <row r="408" spans="3:18">
      <c r="C408" s="24"/>
      <c r="D408" s="24"/>
      <c r="E408" s="464"/>
      <c r="F408" s="464"/>
      <c r="G408" s="338"/>
      <c r="H408" s="24"/>
      <c r="I408" s="24"/>
      <c r="J408" s="515"/>
      <c r="K408" s="24"/>
      <c r="L408" s="338"/>
      <c r="M408" s="515"/>
      <c r="N408" s="515"/>
      <c r="O408" s="338"/>
      <c r="P408" s="464"/>
      <c r="Q408" s="24"/>
      <c r="R408" s="338"/>
    </row>
    <row r="409" spans="3:18">
      <c r="C409" s="24"/>
      <c r="D409" s="24"/>
      <c r="E409" s="464"/>
      <c r="F409" s="464"/>
      <c r="G409" s="338"/>
      <c r="H409" s="24"/>
      <c r="I409" s="24"/>
      <c r="J409" s="515"/>
      <c r="K409" s="24"/>
      <c r="L409" s="338"/>
      <c r="M409" s="515"/>
      <c r="N409" s="515"/>
      <c r="O409" s="338"/>
      <c r="P409" s="464"/>
      <c r="Q409" s="24"/>
      <c r="R409" s="338"/>
    </row>
    <row r="410" spans="3:18">
      <c r="C410" s="24"/>
      <c r="D410" s="24"/>
      <c r="E410" s="464"/>
      <c r="F410" s="464"/>
      <c r="G410" s="338"/>
      <c r="H410" s="24"/>
      <c r="I410" s="24"/>
      <c r="J410" s="515"/>
      <c r="K410" s="24"/>
      <c r="L410" s="338"/>
      <c r="M410" s="515"/>
      <c r="N410" s="515"/>
      <c r="O410" s="338"/>
      <c r="P410" s="464"/>
      <c r="Q410" s="24"/>
      <c r="R410" s="338"/>
    </row>
    <row r="411" spans="3:18">
      <c r="C411" s="24"/>
      <c r="D411" s="24"/>
      <c r="E411" s="464"/>
      <c r="F411" s="464"/>
      <c r="G411" s="338"/>
      <c r="H411" s="24"/>
      <c r="I411" s="24"/>
      <c r="J411" s="515"/>
      <c r="K411" s="24"/>
      <c r="L411" s="338"/>
      <c r="M411" s="515"/>
      <c r="N411" s="515"/>
      <c r="O411" s="338"/>
      <c r="P411" s="464"/>
      <c r="Q411" s="24"/>
      <c r="R411" s="338"/>
    </row>
    <row r="412" spans="3:18">
      <c r="C412" s="24"/>
      <c r="D412" s="24"/>
      <c r="E412" s="464"/>
      <c r="F412" s="464"/>
      <c r="G412" s="338"/>
      <c r="H412" s="24"/>
      <c r="I412" s="24"/>
      <c r="J412" s="515"/>
      <c r="K412" s="24"/>
      <c r="L412" s="338"/>
      <c r="M412" s="515"/>
      <c r="N412" s="515"/>
      <c r="O412" s="338"/>
      <c r="P412" s="464"/>
      <c r="Q412" s="24"/>
      <c r="R412" s="338"/>
    </row>
    <row r="413" spans="3:18">
      <c r="C413" s="24"/>
      <c r="D413" s="24"/>
      <c r="E413" s="464"/>
      <c r="F413" s="464"/>
      <c r="G413" s="338"/>
      <c r="H413" s="24"/>
      <c r="I413" s="24"/>
      <c r="J413" s="515"/>
      <c r="K413" s="24"/>
      <c r="L413" s="338"/>
      <c r="M413" s="515"/>
      <c r="N413" s="515"/>
      <c r="O413" s="338"/>
      <c r="P413" s="464"/>
      <c r="Q413" s="24"/>
      <c r="R413" s="338"/>
    </row>
    <row r="414" spans="3:18">
      <c r="C414" s="24"/>
      <c r="D414" s="24"/>
      <c r="E414" s="464"/>
      <c r="F414" s="464"/>
      <c r="G414" s="338"/>
      <c r="H414" s="24"/>
      <c r="I414" s="24"/>
      <c r="J414" s="515"/>
      <c r="K414" s="24"/>
      <c r="L414" s="338"/>
      <c r="M414" s="515"/>
      <c r="N414" s="515"/>
      <c r="O414" s="338"/>
      <c r="P414" s="464"/>
      <c r="Q414" s="24"/>
      <c r="R414" s="338"/>
    </row>
    <row r="415" spans="3:18">
      <c r="C415" s="24"/>
      <c r="D415" s="24"/>
      <c r="E415" s="464"/>
      <c r="F415" s="464"/>
      <c r="G415" s="338"/>
      <c r="H415" s="24"/>
      <c r="I415" s="24"/>
      <c r="J415" s="515"/>
      <c r="K415" s="24"/>
      <c r="L415" s="338"/>
      <c r="M415" s="515"/>
      <c r="N415" s="515"/>
      <c r="O415" s="338"/>
      <c r="P415" s="464"/>
      <c r="Q415" s="24"/>
      <c r="R415" s="338"/>
    </row>
    <row r="416" spans="3:18">
      <c r="C416" s="24"/>
      <c r="D416" s="24"/>
      <c r="E416" s="464"/>
      <c r="F416" s="464"/>
      <c r="G416" s="338"/>
      <c r="H416" s="24"/>
      <c r="I416" s="24"/>
      <c r="J416" s="515"/>
      <c r="K416" s="24"/>
      <c r="L416" s="338"/>
      <c r="M416" s="515"/>
      <c r="N416" s="515"/>
      <c r="O416" s="338"/>
      <c r="P416" s="464"/>
      <c r="Q416" s="24"/>
      <c r="R416" s="338"/>
    </row>
    <row r="417" spans="3:18">
      <c r="C417" s="24"/>
      <c r="D417" s="24"/>
      <c r="E417" s="464"/>
      <c r="F417" s="464"/>
      <c r="G417" s="338"/>
      <c r="H417" s="24"/>
      <c r="I417" s="24"/>
      <c r="J417" s="515"/>
      <c r="K417" s="24"/>
      <c r="L417" s="338"/>
      <c r="M417" s="515"/>
      <c r="N417" s="515"/>
      <c r="O417" s="338"/>
      <c r="P417" s="464"/>
      <c r="Q417" s="24"/>
      <c r="R417" s="338"/>
    </row>
    <row r="418" spans="3:18">
      <c r="D418" s="1"/>
      <c r="G418" s="336"/>
      <c r="H418" s="115"/>
      <c r="I418" s="115"/>
      <c r="O418" s="336"/>
      <c r="R418" s="336"/>
    </row>
    <row r="419" spans="3:18">
      <c r="D419" s="1"/>
      <c r="G419" s="336"/>
      <c r="H419" s="115"/>
      <c r="I419" s="115"/>
      <c r="O419" s="336"/>
      <c r="R419" s="336"/>
    </row>
    <row r="420" spans="3:18">
      <c r="D420" s="1"/>
      <c r="G420" s="336"/>
      <c r="H420" s="115"/>
      <c r="I420" s="115"/>
      <c r="O420" s="336"/>
      <c r="R420" s="336"/>
    </row>
    <row r="421" spans="3:18">
      <c r="D421" s="1"/>
      <c r="G421" s="336"/>
      <c r="H421" s="115"/>
      <c r="I421" s="115"/>
      <c r="O421" s="336"/>
      <c r="R421" s="336"/>
    </row>
    <row r="422" spans="3:18">
      <c r="D422" s="1"/>
      <c r="G422" s="336"/>
      <c r="H422" s="115"/>
      <c r="I422" s="115"/>
      <c r="O422" s="336"/>
      <c r="R422" s="336"/>
    </row>
    <row r="423" spans="3:18">
      <c r="D423" s="1"/>
      <c r="G423" s="336"/>
      <c r="H423" s="115"/>
      <c r="I423" s="115"/>
      <c r="O423" s="336"/>
      <c r="R423" s="336"/>
    </row>
    <row r="424" spans="3:18">
      <c r="D424" s="1"/>
      <c r="G424" s="336"/>
      <c r="H424" s="115"/>
      <c r="I424" s="115"/>
      <c r="O424" s="336"/>
      <c r="R424" s="336"/>
    </row>
    <row r="425" spans="3:18">
      <c r="D425" s="1"/>
      <c r="G425" s="336"/>
      <c r="H425" s="115"/>
      <c r="I425" s="115"/>
      <c r="O425" s="336"/>
      <c r="R425" s="336"/>
    </row>
    <row r="426" spans="3:18">
      <c r="D426" s="1"/>
      <c r="G426" s="336"/>
      <c r="H426" s="115"/>
      <c r="I426" s="115"/>
      <c r="O426" s="336"/>
      <c r="R426" s="336"/>
    </row>
    <row r="427" spans="3:18">
      <c r="D427" s="1"/>
      <c r="G427" s="336"/>
      <c r="H427" s="115"/>
      <c r="I427" s="115"/>
      <c r="O427" s="336"/>
      <c r="R427" s="336"/>
    </row>
    <row r="428" spans="3:18">
      <c r="D428" s="1"/>
      <c r="G428" s="336"/>
      <c r="H428" s="115"/>
      <c r="I428" s="115"/>
      <c r="O428" s="336"/>
      <c r="R428" s="336"/>
    </row>
    <row r="429" spans="3:18">
      <c r="D429" s="1"/>
      <c r="G429" s="336"/>
      <c r="H429" s="115"/>
      <c r="I429" s="115"/>
      <c r="O429" s="336"/>
      <c r="R429" s="336"/>
    </row>
    <row r="430" spans="3:18">
      <c r="D430" s="1"/>
      <c r="G430" s="336"/>
      <c r="H430" s="115"/>
      <c r="I430" s="115"/>
      <c r="O430" s="336"/>
      <c r="R430" s="336"/>
    </row>
    <row r="431" spans="3:18">
      <c r="D431" s="1"/>
      <c r="G431" s="336"/>
      <c r="H431" s="115"/>
      <c r="I431" s="115"/>
      <c r="O431" s="336"/>
      <c r="R431" s="336"/>
    </row>
    <row r="432" spans="3:18">
      <c r="D432" s="1"/>
      <c r="G432" s="336"/>
      <c r="H432" s="115"/>
      <c r="I432" s="115"/>
      <c r="O432" s="336"/>
      <c r="R432" s="336"/>
    </row>
    <row r="433" spans="4:18">
      <c r="D433" s="1"/>
      <c r="G433" s="336"/>
      <c r="H433" s="115"/>
      <c r="I433" s="115"/>
      <c r="O433" s="336"/>
      <c r="R433" s="336"/>
    </row>
    <row r="434" spans="4:18">
      <c r="D434" s="1"/>
      <c r="G434" s="336"/>
      <c r="H434" s="115"/>
      <c r="I434" s="115"/>
      <c r="O434" s="336"/>
      <c r="R434" s="336"/>
    </row>
    <row r="435" spans="4:18">
      <c r="D435" s="1"/>
      <c r="G435" s="336"/>
      <c r="H435" s="115"/>
      <c r="I435" s="115"/>
      <c r="O435" s="336"/>
      <c r="R435" s="336"/>
    </row>
    <row r="436" spans="4:18">
      <c r="D436" s="1"/>
      <c r="G436" s="336"/>
      <c r="H436" s="115"/>
      <c r="I436" s="115"/>
      <c r="O436" s="336"/>
      <c r="R436" s="336"/>
    </row>
    <row r="437" spans="4:18">
      <c r="D437" s="1"/>
      <c r="G437" s="336"/>
      <c r="H437" s="115"/>
      <c r="I437" s="115"/>
      <c r="O437" s="336"/>
      <c r="R437" s="336"/>
    </row>
    <row r="438" spans="4:18">
      <c r="D438" s="1"/>
      <c r="G438" s="336"/>
      <c r="H438" s="115"/>
      <c r="I438" s="115"/>
      <c r="O438" s="336"/>
      <c r="R438" s="336"/>
    </row>
    <row r="439" spans="4:18">
      <c r="D439" s="1"/>
      <c r="G439" s="336"/>
      <c r="H439" s="115"/>
      <c r="I439" s="115"/>
      <c r="O439" s="336"/>
      <c r="R439" s="336"/>
    </row>
    <row r="440" spans="4:18">
      <c r="D440" s="1"/>
      <c r="G440" s="336"/>
      <c r="H440" s="115"/>
      <c r="I440" s="115"/>
      <c r="O440" s="336"/>
      <c r="R440" s="336"/>
    </row>
    <row r="441" spans="4:18">
      <c r="D441" s="1"/>
      <c r="G441" s="336"/>
      <c r="H441" s="115"/>
      <c r="I441" s="115"/>
      <c r="O441" s="336"/>
      <c r="R441" s="336"/>
    </row>
    <row r="442" spans="4:18">
      <c r="D442" s="1"/>
      <c r="G442" s="336"/>
      <c r="H442" s="115"/>
      <c r="I442" s="115"/>
      <c r="O442" s="336"/>
      <c r="R442" s="336"/>
    </row>
    <row r="443" spans="4:18">
      <c r="D443" s="1"/>
      <c r="G443" s="336"/>
      <c r="H443" s="115"/>
      <c r="I443" s="115"/>
      <c r="O443" s="336"/>
      <c r="R443" s="336"/>
    </row>
    <row r="444" spans="4:18">
      <c r="D444" s="1"/>
      <c r="G444" s="336"/>
      <c r="H444" s="115"/>
      <c r="I444" s="115"/>
      <c r="O444" s="336"/>
      <c r="R444" s="336"/>
    </row>
    <row r="445" spans="4:18">
      <c r="D445" s="1"/>
      <c r="G445" s="336"/>
      <c r="H445" s="115"/>
      <c r="I445" s="115"/>
      <c r="O445" s="336"/>
      <c r="R445" s="336"/>
    </row>
    <row r="446" spans="4:18">
      <c r="D446" s="1"/>
      <c r="G446" s="336"/>
      <c r="H446" s="115"/>
      <c r="I446" s="115"/>
      <c r="O446" s="336"/>
      <c r="R446" s="336"/>
    </row>
    <row r="447" spans="4:18">
      <c r="D447" s="1"/>
      <c r="G447" s="336"/>
      <c r="H447" s="115"/>
      <c r="I447" s="115"/>
      <c r="O447" s="336"/>
      <c r="R447" s="336"/>
    </row>
    <row r="448" spans="4:18">
      <c r="D448" s="1"/>
      <c r="G448" s="336"/>
      <c r="H448" s="115"/>
      <c r="I448" s="115"/>
      <c r="O448" s="336"/>
      <c r="R448" s="336"/>
    </row>
    <row r="449" spans="4:18">
      <c r="D449" s="1"/>
      <c r="G449" s="336"/>
      <c r="H449" s="115"/>
      <c r="I449" s="115"/>
      <c r="O449" s="336"/>
      <c r="R449" s="336"/>
    </row>
    <row r="450" spans="4:18">
      <c r="D450" s="1"/>
      <c r="G450" s="336"/>
      <c r="H450" s="115"/>
      <c r="I450" s="115"/>
      <c r="O450" s="336"/>
      <c r="R450" s="336"/>
    </row>
    <row r="451" spans="4:18">
      <c r="D451" s="1"/>
      <c r="G451" s="336"/>
      <c r="H451" s="115"/>
      <c r="I451" s="115"/>
      <c r="O451" s="336"/>
      <c r="R451" s="336"/>
    </row>
    <row r="452" spans="4:18">
      <c r="D452" s="1"/>
      <c r="G452" s="336"/>
      <c r="H452" s="115"/>
      <c r="I452" s="115"/>
      <c r="O452" s="336"/>
      <c r="R452" s="336"/>
    </row>
    <row r="453" spans="4:18">
      <c r="D453" s="1"/>
      <c r="G453" s="336"/>
      <c r="H453" s="115"/>
      <c r="I453" s="115"/>
      <c r="O453" s="336"/>
      <c r="R453" s="336"/>
    </row>
    <row r="454" spans="4:18">
      <c r="D454" s="1"/>
      <c r="G454" s="336"/>
      <c r="H454" s="115"/>
      <c r="I454" s="115"/>
      <c r="O454" s="336"/>
      <c r="R454" s="336"/>
    </row>
    <row r="455" spans="4:18">
      <c r="D455" s="1"/>
      <c r="G455" s="336"/>
      <c r="H455" s="115"/>
      <c r="I455" s="115"/>
      <c r="O455" s="336"/>
      <c r="R455" s="336"/>
    </row>
    <row r="456" spans="4:18">
      <c r="D456" s="1"/>
      <c r="G456" s="336"/>
      <c r="H456" s="115"/>
      <c r="I456" s="115"/>
      <c r="O456" s="336"/>
      <c r="R456" s="336"/>
    </row>
    <row r="457" spans="4:18">
      <c r="D457" s="1"/>
      <c r="G457" s="336"/>
      <c r="H457" s="115"/>
      <c r="I457" s="115"/>
      <c r="O457" s="336"/>
      <c r="R457" s="336"/>
    </row>
    <row r="458" spans="4:18">
      <c r="D458" s="1"/>
      <c r="G458" s="336"/>
      <c r="H458" s="115"/>
      <c r="I458" s="115"/>
      <c r="O458" s="336"/>
      <c r="R458" s="336"/>
    </row>
    <row r="459" spans="4:18">
      <c r="D459" s="1"/>
      <c r="G459" s="336"/>
      <c r="H459" s="115"/>
      <c r="I459" s="115"/>
      <c r="O459" s="336"/>
      <c r="R459" s="336"/>
    </row>
    <row r="460" spans="4:18">
      <c r="D460" s="1"/>
      <c r="G460" s="336"/>
      <c r="H460" s="115"/>
      <c r="I460" s="115"/>
      <c r="O460" s="336"/>
      <c r="R460" s="336"/>
    </row>
    <row r="461" spans="4:18">
      <c r="D461" s="1"/>
      <c r="G461" s="336"/>
      <c r="H461" s="115"/>
      <c r="I461" s="115"/>
      <c r="O461" s="336"/>
      <c r="R461" s="336"/>
    </row>
    <row r="462" spans="4:18">
      <c r="D462" s="1"/>
      <c r="G462" s="336"/>
      <c r="H462" s="115"/>
      <c r="I462" s="115"/>
      <c r="O462" s="336"/>
      <c r="R462" s="336"/>
    </row>
  </sheetData>
  <mergeCells count="46">
    <mergeCell ref="B237:C291"/>
    <mergeCell ref="B205:B211"/>
    <mergeCell ref="C205:C207"/>
    <mergeCell ref="C208:C211"/>
    <mergeCell ref="B212:C226"/>
    <mergeCell ref="B227:C228"/>
    <mergeCell ref="B229:C236"/>
    <mergeCell ref="B139:C193"/>
    <mergeCell ref="C199:R199"/>
    <mergeCell ref="C200:R200"/>
    <mergeCell ref="C201:R201"/>
    <mergeCell ref="E203:G203"/>
    <mergeCell ref="H203:I203"/>
    <mergeCell ref="J203:L203"/>
    <mergeCell ref="M203:O203"/>
    <mergeCell ref="P203:R203"/>
    <mergeCell ref="B131:C138"/>
    <mergeCell ref="B41:C95"/>
    <mergeCell ref="C100:R100"/>
    <mergeCell ref="C101:R101"/>
    <mergeCell ref="C102:R102"/>
    <mergeCell ref="E105:G105"/>
    <mergeCell ref="H105:I105"/>
    <mergeCell ref="J105:L105"/>
    <mergeCell ref="M105:O105"/>
    <mergeCell ref="P105:R105"/>
    <mergeCell ref="B107:B113"/>
    <mergeCell ref="C107:C109"/>
    <mergeCell ref="C110:C113"/>
    <mergeCell ref="B114:C128"/>
    <mergeCell ref="B129:C130"/>
    <mergeCell ref="B33:C40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</mergeCells>
  <conditionalFormatting sqref="B96:B100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{555A509D-F70A-4738-8FE0-8C18F6BC16B2}</x14:id>
        </ext>
      </extLst>
    </cfRule>
  </conditionalFormatting>
  <conditionalFormatting sqref="C99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{585559DE-FD37-4F98-A667-48779930CFD0}</x14:id>
        </ext>
      </extLst>
    </cfRule>
  </conditionalFormatting>
  <conditionalFormatting sqref="C96:R98 E99 E89:R95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{76B074D1-DB00-4AA9-A9EE-9331C47BE099}</x14:id>
        </ext>
      </extLst>
    </cfRule>
  </conditionalFormatting>
  <conditionalFormatting sqref="D9:D15 E9:R95 C96:R98 B96:B100 C99 E99:R99 E198:R198">
    <cfRule type="cellIs" dxfId="100" priority="7" operator="lessThan">
      <formula>0</formula>
    </cfRule>
  </conditionalFormatting>
  <conditionalFormatting sqref="D107:D113 E107:R193">
    <cfRule type="cellIs" dxfId="99" priority="4" operator="lessThan">
      <formula>0</formula>
    </cfRule>
  </conditionalFormatting>
  <conditionalFormatting sqref="D205:D211 E205:R291">
    <cfRule type="cellIs" dxfId="98" priority="1" operator="lessThan">
      <formula>0</formula>
    </cfRule>
  </conditionalFormatting>
  <conditionalFormatting sqref="E19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{05D17665-FCE0-4F9D-A179-D22E7B1939C9}</x14:id>
        </ext>
      </extLst>
    </cfRule>
  </conditionalFormatting>
  <conditionalFormatting sqref="E41:R95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{C5ED2E5C-5A22-4B66-AC76-567B899E4758}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{F6F29C2D-18FD-4096-89AF-CBD5797245C4}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{8277F858-BDF6-47E0-A99B-F7552E11C0AD}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{45609A1E-D285-4F1B-AA46-4F916AE013E4}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{5EFACF6E-EE5A-4F88-B343-FD0F5037F978}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55A509D-F70A-4738-8FE0-8C18F6BC16B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585559DE-FD37-4F98-A667-48779930CFD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76B074D1-DB00-4AA9-A9EE-9331C47BE09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05D17665-FCE0-4F9D-A179-D22E7B1939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C5ED2E5C-5A22-4B66-AC76-567B899E475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F6F29C2D-18FD-4096-89AF-CBD5797245C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8277F858-BDF6-47E0-A99B-F7552E11C0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45609A1E-D285-4F1B-AA46-4F916AE013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5EFACF6E-EE5A-4F88-B343-FD0F5037F9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1644-5767-4333-ABD8-DCD2FB6AE37D}">
  <sheetPr>
    <tabColor rgb="FFC00000"/>
    <pageSetUpPr fitToPage="1"/>
  </sheetPr>
  <dimension ref="A1:U462"/>
  <sheetViews>
    <sheetView showGridLines="0" zoomScale="70" zoomScaleNormal="70" workbookViewId="0">
      <selection activeCell="O19" sqref="O19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446" bestFit="1" customWidth="1"/>
    <col min="6" max="6" width="16.33203125" style="446" bestFit="1" customWidth="1"/>
    <col min="7" max="7" width="14.5546875" style="339" bestFit="1" customWidth="1"/>
    <col min="8" max="8" width="9.21875" style="116" bestFit="1" customWidth="1"/>
    <col min="9" max="9" width="10.109375" style="116" bestFit="1" customWidth="1"/>
    <col min="10" max="10" width="12.44140625" style="516" customWidth="1"/>
    <col min="11" max="11" width="15.33203125" style="516" customWidth="1"/>
    <col min="12" max="12" width="11.5546875" style="339" bestFit="1" customWidth="1"/>
    <col min="13" max="13" width="18.77734375" style="111" bestFit="1" customWidth="1"/>
    <col min="14" max="14" width="17.6640625" style="111" bestFit="1" customWidth="1"/>
    <col min="15" max="15" width="18.77734375" style="339" bestFit="1" customWidth="1"/>
    <col min="16" max="16" width="18.77734375" style="446" bestFit="1" customWidth="1"/>
    <col min="17" max="17" width="16.33203125" style="446" bestFit="1" customWidth="1"/>
    <col min="18" max="18" width="17.6640625" style="339" bestFit="1" customWidth="1"/>
    <col min="19" max="16384" width="9.21875" style="1"/>
  </cols>
  <sheetData>
    <row r="1" spans="1:18">
      <c r="A1" s="336"/>
    </row>
    <row r="2" spans="1:18" ht="18">
      <c r="G2" s="695" t="s">
        <v>273</v>
      </c>
      <c r="H2" s="696"/>
      <c r="I2" s="696"/>
      <c r="J2" s="697"/>
      <c r="K2" s="697"/>
      <c r="L2" s="695"/>
    </row>
    <row r="4" spans="1:18" ht="23.4">
      <c r="C4" s="698" t="s">
        <v>111</v>
      </c>
      <c r="D4" s="698"/>
      <c r="E4" s="699"/>
      <c r="F4" s="699"/>
      <c r="G4" s="700"/>
      <c r="H4" s="698"/>
      <c r="I4" s="698"/>
      <c r="J4" s="701"/>
      <c r="K4" s="701"/>
      <c r="L4" s="700"/>
      <c r="M4" s="701"/>
      <c r="N4" s="701"/>
      <c r="O4" s="700"/>
      <c r="P4" s="699"/>
      <c r="Q4" s="699"/>
      <c r="R4" s="700"/>
    </row>
    <row r="5" spans="1:18">
      <c r="C5" s="702" t="s">
        <v>252</v>
      </c>
      <c r="D5" s="702"/>
      <c r="E5" s="703"/>
      <c r="F5" s="703"/>
      <c r="G5" s="704"/>
      <c r="H5" s="702"/>
      <c r="I5" s="702"/>
      <c r="J5" s="705"/>
      <c r="K5" s="705"/>
      <c r="L5" s="704"/>
      <c r="M5" s="705"/>
      <c r="N5" s="705"/>
      <c r="O5" s="704"/>
      <c r="P5" s="703"/>
      <c r="Q5" s="703"/>
      <c r="R5" s="704"/>
    </row>
    <row r="6" spans="1:18" ht="15" thickBot="1">
      <c r="C6" s="706" t="str">
        <f>'HOME PAGE'!H5</f>
        <v>4 WEEKS ENDING 2-22-2026</v>
      </c>
      <c r="D6" s="706"/>
      <c r="E6" s="707"/>
      <c r="F6" s="707"/>
      <c r="G6" s="708"/>
      <c r="H6" s="706"/>
      <c r="I6" s="706"/>
      <c r="J6" s="709"/>
      <c r="K6" s="709"/>
      <c r="L6" s="708"/>
      <c r="M6" s="709"/>
      <c r="N6" s="709"/>
      <c r="O6" s="708"/>
      <c r="P6" s="707"/>
      <c r="Q6" s="707"/>
      <c r="R6" s="708"/>
    </row>
    <row r="7" spans="1:18">
      <c r="E7" s="710" t="s">
        <v>48</v>
      </c>
      <c r="F7" s="711"/>
      <c r="G7" s="716"/>
      <c r="H7" s="747" t="s">
        <v>17</v>
      </c>
      <c r="I7" s="748"/>
      <c r="J7" s="715" t="s">
        <v>18</v>
      </c>
      <c r="K7" s="715"/>
      <c r="L7" s="716"/>
      <c r="M7" s="714" t="s">
        <v>19</v>
      </c>
      <c r="N7" s="715"/>
      <c r="O7" s="712"/>
      <c r="P7" s="711" t="s">
        <v>20</v>
      </c>
      <c r="Q7" s="711"/>
      <c r="R7" s="712"/>
    </row>
    <row r="8" spans="1:18" s="2" customFormat="1" ht="29.25" customHeight="1" thickBot="1">
      <c r="A8" s="1"/>
      <c r="D8" s="27"/>
      <c r="E8" s="447" t="s">
        <v>16</v>
      </c>
      <c r="F8" s="482" t="s">
        <v>22</v>
      </c>
      <c r="G8" s="340" t="s">
        <v>23</v>
      </c>
      <c r="H8" s="118" t="s">
        <v>16</v>
      </c>
      <c r="I8" s="117" t="s">
        <v>22</v>
      </c>
      <c r="J8" s="269" t="s">
        <v>16</v>
      </c>
      <c r="K8" s="532" t="s">
        <v>22</v>
      </c>
      <c r="L8" s="340" t="s">
        <v>23</v>
      </c>
      <c r="M8" s="113" t="s">
        <v>16</v>
      </c>
      <c r="N8" s="532" t="s">
        <v>22</v>
      </c>
      <c r="O8" s="319" t="s">
        <v>23</v>
      </c>
      <c r="P8" s="575" t="s">
        <v>16</v>
      </c>
      <c r="Q8" s="580" t="s">
        <v>22</v>
      </c>
      <c r="R8" s="319" t="s">
        <v>23</v>
      </c>
    </row>
    <row r="9" spans="1:18" ht="14.4" customHeight="1">
      <c r="B9" s="720" t="s">
        <v>46</v>
      </c>
      <c r="C9" s="723" t="s">
        <v>355</v>
      </c>
      <c r="D9" s="119" t="s">
        <v>281</v>
      </c>
      <c r="E9" s="465">
        <f>'Segment Data'!E23</f>
        <v>65486.225241788052</v>
      </c>
      <c r="F9" s="481">
        <f>'Segment Data'!F23</f>
        <v>42165.405908443121</v>
      </c>
      <c r="G9" s="341">
        <f>'Segment Data'!G23</f>
        <v>1.8080585122561941</v>
      </c>
      <c r="H9" s="130">
        <f>'Segment Data'!H23</f>
        <v>1.4782801943618527E-2</v>
      </c>
      <c r="I9" s="131">
        <f>'Segment Data'!I23</f>
        <v>9.6323834198524041E-3</v>
      </c>
      <c r="J9" s="517">
        <f>'Segment Data'!J23</f>
        <v>11.381964554197829</v>
      </c>
      <c r="K9" s="533">
        <f>'Segment Data'!K23</f>
        <v>-2.3929237658282609</v>
      </c>
      <c r="L9" s="341">
        <f>'Segment Data'!L23</f>
        <v>-0.17371638232082079</v>
      </c>
      <c r="M9" s="498">
        <f>'Segment Data'!M23</f>
        <v>745361.89449024678</v>
      </c>
      <c r="N9" s="533">
        <f>'Segment Data'!N23</f>
        <v>424120.21264191507</v>
      </c>
      <c r="O9" s="320">
        <f>'Segment Data'!O23</f>
        <v>1.3202527461618618</v>
      </c>
      <c r="P9" s="465">
        <f>'Segment Data'!P23</f>
        <v>102852.22330475785</v>
      </c>
      <c r="Q9" s="481">
        <f>'Segment Data'!Q23</f>
        <v>59971.057940015569</v>
      </c>
      <c r="R9" s="320">
        <f>'Segment Data'!R23</f>
        <v>1.398540767955083</v>
      </c>
    </row>
    <row r="10" spans="1:18">
      <c r="B10" s="721"/>
      <c r="C10" s="724"/>
      <c r="D10" s="105" t="s">
        <v>283</v>
      </c>
      <c r="E10" s="466">
        <f>'Segment Data'!E24</f>
        <v>22344839.238231875</v>
      </c>
      <c r="F10" s="483">
        <f>'Segment Data'!F24</f>
        <v>-2031910.6475675106</v>
      </c>
      <c r="G10" s="342">
        <f>'Segment Data'!G24</f>
        <v>-8.3354452791559189E-2</v>
      </c>
      <c r="H10" s="132">
        <f>'Segment Data'!H24</f>
        <v>5.0441040341105872</v>
      </c>
      <c r="I10" s="133">
        <f>'Segment Data'!I24</f>
        <v>-0.33951745733154315</v>
      </c>
      <c r="J10" s="518">
        <f>'Segment Data'!J24</f>
        <v>8.3365526695625665</v>
      </c>
      <c r="K10" s="534">
        <f>'Segment Data'!K24</f>
        <v>0.50022761361632817</v>
      </c>
      <c r="L10" s="342">
        <f>'Segment Data'!L24</f>
        <v>6.383446450281606E-2</v>
      </c>
      <c r="M10" s="499">
        <f>'Segment Data'!M24</f>
        <v>186278929.20242831</v>
      </c>
      <c r="N10" s="534">
        <f>'Segment Data'!N24</f>
        <v>-4745206.7101960182</v>
      </c>
      <c r="O10" s="321">
        <f>'Segment Data'!O24</f>
        <v>-2.484087514661763E-2</v>
      </c>
      <c r="P10" s="466">
        <f>'Segment Data'!P24</f>
        <v>69939226.854100898</v>
      </c>
      <c r="Q10" s="483">
        <f>'Segment Data'!Q24</f>
        <v>-5550142.1849129349</v>
      </c>
      <c r="R10" s="321">
        <f>'Segment Data'!R24</f>
        <v>-7.3522169486468392E-2</v>
      </c>
    </row>
    <row r="11" spans="1:18" ht="15" thickBot="1">
      <c r="B11" s="721"/>
      <c r="C11" s="725"/>
      <c r="D11" s="106" t="s">
        <v>286</v>
      </c>
      <c r="E11" s="467">
        <f>'Segment Data'!E25</f>
        <v>1806675.2740253389</v>
      </c>
      <c r="F11" s="484">
        <f>'Segment Data'!F25</f>
        <v>-75382.702007121872</v>
      </c>
      <c r="G11" s="343">
        <f>'Segment Data'!G25</f>
        <v>-4.0053336808484004E-2</v>
      </c>
      <c r="H11" s="134">
        <f>'Segment Data'!H25</f>
        <v>0.40783726125210512</v>
      </c>
      <c r="I11" s="135">
        <f>'Segment Data'!I25</f>
        <v>-7.8164996215285276E-3</v>
      </c>
      <c r="J11" s="519">
        <f>'Segment Data'!J25</f>
        <v>11.633297431243388</v>
      </c>
      <c r="K11" s="535">
        <f>'Segment Data'!K25</f>
        <v>-0.85554388289242134</v>
      </c>
      <c r="L11" s="343">
        <f>'Segment Data'!L25</f>
        <v>-6.8504664393809894E-2</v>
      </c>
      <c r="M11" s="500">
        <f>'Segment Data'!M25</f>
        <v>21017590.824409921</v>
      </c>
      <c r="N11" s="535">
        <f>'Segment Data'!N25</f>
        <v>-2487132.5822631009</v>
      </c>
      <c r="O11" s="322">
        <f>'Segment Data'!O25</f>
        <v>-0.10581416080637651</v>
      </c>
      <c r="P11" s="467">
        <f>'Segment Data'!P25</f>
        <v>5815595.9389630742</v>
      </c>
      <c r="Q11" s="484">
        <f>'Segment Data'!Q25</f>
        <v>-584094.49575700611</v>
      </c>
      <c r="R11" s="322">
        <f>'Segment Data'!R25</f>
        <v>-9.1269179613459567E-2</v>
      </c>
    </row>
    <row r="12" spans="1:18">
      <c r="B12" s="721"/>
      <c r="C12" s="750" t="s">
        <v>354</v>
      </c>
      <c r="D12" s="119" t="s">
        <v>280</v>
      </c>
      <c r="E12" s="465">
        <f>'Segment Data'!E26</f>
        <v>145204.50638300017</v>
      </c>
      <c r="F12" s="481">
        <f>'Segment Data'!F26</f>
        <v>49817.13825099761</v>
      </c>
      <c r="G12" s="341">
        <f>'Segment Data'!G26</f>
        <v>0.52226137723034527</v>
      </c>
      <c r="H12" s="130">
        <f>'Segment Data'!H26</f>
        <v>3.2778335462998118E-2</v>
      </c>
      <c r="I12" s="131">
        <f>'Segment Data'!I26</f>
        <v>1.1711971509914015E-2</v>
      </c>
      <c r="J12" s="517">
        <f>'Segment Data'!J26</f>
        <v>21.115749676452253</v>
      </c>
      <c r="K12" s="533">
        <f>'Segment Data'!K26</f>
        <v>-5.1489720722652237</v>
      </c>
      <c r="L12" s="341">
        <f>'Segment Data'!L26</f>
        <v>-0.19604137144596445</v>
      </c>
      <c r="M12" s="498">
        <f>'Segment Data'!M26</f>
        <v>3066102.0086762453</v>
      </c>
      <c r="N12" s="533">
        <f>'Segment Data'!N26</f>
        <v>560779.32634671731</v>
      </c>
      <c r="O12" s="320">
        <f>'Segment Data'!O26</f>
        <v>0.22383516913888593</v>
      </c>
      <c r="P12" s="465">
        <f>'Segment Data'!P26</f>
        <v>567396.58989271696</v>
      </c>
      <c r="Q12" s="481">
        <f>'Segment Data'!Q26</f>
        <v>17363.52541837946</v>
      </c>
      <c r="R12" s="320">
        <f>'Segment Data'!R26</f>
        <v>3.1568148425719922E-2</v>
      </c>
    </row>
    <row r="13" spans="1:18">
      <c r="B13" s="721"/>
      <c r="C13" s="727"/>
      <c r="D13" s="105" t="s">
        <v>282</v>
      </c>
      <c r="E13" s="466">
        <f>'Segment Data'!E27</f>
        <v>1550311.0688563667</v>
      </c>
      <c r="F13" s="483">
        <f>'Segment Data'!F27</f>
        <v>-224474.84667140269</v>
      </c>
      <c r="G13" s="342">
        <f>'Segment Data'!G27</f>
        <v>-0.12647995722044619</v>
      </c>
      <c r="H13" s="132">
        <f>'Segment Data'!H27</f>
        <v>0.34996583475815951</v>
      </c>
      <c r="I13" s="133">
        <f>'Segment Data'!I27</f>
        <v>-4.1996819915103845E-2</v>
      </c>
      <c r="J13" s="518">
        <f>'Segment Data'!J27</f>
        <v>8.2525643362197165</v>
      </c>
      <c r="K13" s="534">
        <f>'Segment Data'!K27</f>
        <v>0.25059851537418965</v>
      </c>
      <c r="L13" s="342">
        <f>'Segment Data'!L27</f>
        <v>3.1317118941119167E-2</v>
      </c>
      <c r="M13" s="499">
        <f>'Segment Data'!M27</f>
        <v>12794041.836890722</v>
      </c>
      <c r="N13" s="534">
        <f>'Segment Data'!N27</f>
        <v>-1407734.3984805252</v>
      </c>
      <c r="O13" s="321">
        <f>'Segment Data'!O27</f>
        <v>-9.9123826143267341E-2</v>
      </c>
      <c r="P13" s="466">
        <f>'Segment Data'!P27</f>
        <v>3103427.4910208876</v>
      </c>
      <c r="Q13" s="483">
        <f>'Segment Data'!Q27</f>
        <v>-414184.45328792138</v>
      </c>
      <c r="R13" s="321">
        <f>'Segment Data'!R27</f>
        <v>-0.11774591963108265</v>
      </c>
    </row>
    <row r="14" spans="1:18">
      <c r="B14" s="721"/>
      <c r="C14" s="727"/>
      <c r="D14" s="105" t="s">
        <v>284</v>
      </c>
      <c r="E14" s="466">
        <f>'Segment Data'!E28</f>
        <v>364740039.80685323</v>
      </c>
      <c r="F14" s="483">
        <f>'Segment Data'!F28</f>
        <v>-4659679.0782827139</v>
      </c>
      <c r="G14" s="342">
        <f>'Segment Data'!G28</f>
        <v>-1.2614192269408931E-2</v>
      </c>
      <c r="H14" s="132">
        <f>'Segment Data'!H28</f>
        <v>82.33609052078306</v>
      </c>
      <c r="I14" s="133">
        <f>'Segment Data'!I28</f>
        <v>0.75391591426522098</v>
      </c>
      <c r="J14" s="518">
        <f>'Segment Data'!J28</f>
        <v>5.578119102570005</v>
      </c>
      <c r="K14" s="534">
        <f>'Segment Data'!K28</f>
        <v>-0.10075002955564294</v>
      </c>
      <c r="L14" s="342">
        <f>'Segment Data'!L28</f>
        <v>-1.7741213472537157E-2</v>
      </c>
      <c r="M14" s="499">
        <f>'Segment Data'!M28</f>
        <v>2034563383.5187521</v>
      </c>
      <c r="N14" s="534">
        <f>'Segment Data'!N28</f>
        <v>-63209277.473938227</v>
      </c>
      <c r="O14" s="559">
        <f>'Segment Data'!O28</f>
        <v>-3.0131614664110868E-2</v>
      </c>
      <c r="P14" s="466">
        <f>'Segment Data'!P28</f>
        <v>494085486.85646743</v>
      </c>
      <c r="Q14" s="483">
        <f>'Segment Data'!Q28</f>
        <v>-6187481.9228211045</v>
      </c>
      <c r="R14" s="321">
        <f>'Segment Data'!R28</f>
        <v>-1.2368211574411311E-2</v>
      </c>
    </row>
    <row r="15" spans="1:18" ht="15" thickBot="1">
      <c r="B15" s="749"/>
      <c r="C15" s="751"/>
      <c r="D15" s="106" t="s">
        <v>285</v>
      </c>
      <c r="E15" s="467">
        <f>'Segment Data'!E29</f>
        <v>52414361.314893559</v>
      </c>
      <c r="F15" s="484">
        <f>'Segment Data'!F29</f>
        <v>-2906471.3664016053</v>
      </c>
      <c r="G15" s="343">
        <f>'Segment Data'!G29</f>
        <v>-5.2538460206227676E-2</v>
      </c>
      <c r="H15" s="134">
        <f>'Segment Data'!H29</f>
        <v>11.831971066564044</v>
      </c>
      <c r="I15" s="135">
        <f>'Segment Data'!I29</f>
        <v>-0.38567177519120044</v>
      </c>
      <c r="J15" s="519">
        <f>'Segment Data'!J29</f>
        <v>4.814506841728762</v>
      </c>
      <c r="K15" s="535">
        <f>'Segment Data'!K29</f>
        <v>4.0240686519579683E-2</v>
      </c>
      <c r="L15" s="343">
        <f>'Segment Data'!L29</f>
        <v>8.4286642619773589E-3</v>
      </c>
      <c r="M15" s="500">
        <f>'Segment Data'!M29</f>
        <v>252349301.1553984</v>
      </c>
      <c r="N15" s="535">
        <f>'Segment Data'!N29</f>
        <v>-11767077.99289915</v>
      </c>
      <c r="O15" s="322">
        <f>'Segment Data'!O29</f>
        <v>-4.4552624986169846E-2</v>
      </c>
      <c r="P15" s="467">
        <f>'Segment Data'!P29</f>
        <v>52768183.574040487</v>
      </c>
      <c r="Q15" s="484">
        <f>'Segment Data'!Q29</f>
        <v>-2196551.4442236274</v>
      </c>
      <c r="R15" s="322">
        <f>'Segment Data'!R29</f>
        <v>-3.9962922471903847E-2</v>
      </c>
    </row>
    <row r="16" spans="1:18">
      <c r="B16" s="729" t="s">
        <v>47</v>
      </c>
      <c r="C16" s="730"/>
      <c r="D16" s="97" t="str">
        <f>_xlfn.XLOOKUP('TOTAL U.S. MULO+'!E16,'Form Data'!E:E,'Form Data'!D:D,"NOT FOUND",0)</f>
        <v>SHREDDED</v>
      </c>
      <c r="E16" s="470">
        <f>'Form Data'!E47</f>
        <v>126954596.88144973</v>
      </c>
      <c r="F16" s="487">
        <f>'Form Data'!F47</f>
        <v>-4417890.0313007534</v>
      </c>
      <c r="G16" s="346">
        <f>'Form Data'!G47</f>
        <v>-3.362873106173931E-2</v>
      </c>
      <c r="H16" s="136">
        <f>'Form Data'!H47</f>
        <v>28.658617206917803</v>
      </c>
      <c r="I16" s="137">
        <f>'Form Data'!I47</f>
        <v>-0.35508426030265383</v>
      </c>
      <c r="J16" s="522">
        <f>'Form Data'!J47</f>
        <v>4.3851272571352915</v>
      </c>
      <c r="K16" s="538">
        <f>'Form Data'!K47</f>
        <v>-0.19390416562130675</v>
      </c>
      <c r="L16" s="346">
        <f>'Form Data'!L47</f>
        <v>-4.2346109410311826E-2</v>
      </c>
      <c r="M16" s="503">
        <f>'Form Data'!M47</f>
        <v>556712063.20346832</v>
      </c>
      <c r="N16" s="538">
        <f>'Form Data'!N47</f>
        <v>-44846682.455696106</v>
      </c>
      <c r="O16" s="325">
        <f>'Form Data'!O47</f>
        <v>-7.4550794547180721E-2</v>
      </c>
      <c r="P16" s="470">
        <f>'Form Data'!P47</f>
        <v>153733952.86807844</v>
      </c>
      <c r="Q16" s="487">
        <f>'Form Data'!Q47</f>
        <v>-7435971.4926733375</v>
      </c>
      <c r="R16" s="325">
        <f>'Form Data'!R47</f>
        <v>-4.6137463439079152E-2</v>
      </c>
    </row>
    <row r="17" spans="2:18">
      <c r="B17" s="731"/>
      <c r="C17" s="732"/>
      <c r="D17" s="98" t="str">
        <f>_xlfn.XLOOKUP('TOTAL U.S. MULO+'!E17,'Form Data'!E:E,'Form Data'!D:D,"NOT FOUND",0)</f>
        <v>CHUNK</v>
      </c>
      <c r="E17" s="471">
        <f>'Form Data'!E48</f>
        <v>62459940.953700855</v>
      </c>
      <c r="F17" s="488">
        <f>'Form Data'!F48</f>
        <v>658996.36744748056</v>
      </c>
      <c r="G17" s="347">
        <f>'Form Data'!G48</f>
        <v>1.0663208659015605E-2</v>
      </c>
      <c r="H17" s="138">
        <f>'Form Data'!H48</f>
        <v>14.099651233821165</v>
      </c>
      <c r="I17" s="139">
        <f>'Form Data'!I48</f>
        <v>0.45087135033887016</v>
      </c>
      <c r="J17" s="523">
        <f>'Form Data'!J48</f>
        <v>5.8058252304680247</v>
      </c>
      <c r="K17" s="497">
        <f>'Form Data'!K48</f>
        <v>-6.1656091515648548E-2</v>
      </c>
      <c r="L17" s="347">
        <f>'Form Data'!L48</f>
        <v>-1.0508101880894256E-2</v>
      </c>
      <c r="M17" s="504">
        <f>'Form Data'!M48</f>
        <v>362631501.0825395</v>
      </c>
      <c r="N17" s="497">
        <f>'Form Data'!N48</f>
        <v>15613.041749835014</v>
      </c>
      <c r="O17" s="326">
        <f>'Form Data'!O48</f>
        <v>4.3056695155284385E-5</v>
      </c>
      <c r="P17" s="471">
        <f>'Form Data'!P48</f>
        <v>82951740.466284752</v>
      </c>
      <c r="Q17" s="488">
        <f>'Form Data'!Q48</f>
        <v>640226.31780089438</v>
      </c>
      <c r="R17" s="326">
        <f>'Form Data'!R48</f>
        <v>7.7780894255689874E-3</v>
      </c>
    </row>
    <row r="18" spans="2:18">
      <c r="B18" s="731"/>
      <c r="C18" s="732"/>
      <c r="D18" s="98" t="str">
        <f>_xlfn.XLOOKUP('TOTAL U.S. MULO+'!E18,'Form Data'!E:E,'Form Data'!D:D,"NOT FOUND",0)</f>
        <v>SLICED</v>
      </c>
      <c r="E18" s="471">
        <f>'Form Data'!E49</f>
        <v>48212229.09954413</v>
      </c>
      <c r="F18" s="488">
        <f>'Form Data'!F49</f>
        <v>-916104.77861498296</v>
      </c>
      <c r="G18" s="347">
        <f>'Form Data'!G49</f>
        <v>-1.8647177836052239E-2</v>
      </c>
      <c r="H18" s="138">
        <f>'Form Data'!H49</f>
        <v>10.883385496834643</v>
      </c>
      <c r="I18" s="139">
        <f>'Form Data'!I49</f>
        <v>3.3360151196625054E-2</v>
      </c>
      <c r="J18" s="523">
        <f>'Form Data'!J49</f>
        <v>5.5512614611450424</v>
      </c>
      <c r="K18" s="497">
        <f>'Form Data'!K49</f>
        <v>-0.26199859057263097</v>
      </c>
      <c r="L18" s="347">
        <f>'Form Data'!L49</f>
        <v>-4.5069133023769845E-2</v>
      </c>
      <c r="M18" s="504">
        <f>'Form Data'!M49</f>
        <v>267638689.35619488</v>
      </c>
      <c r="N18" s="497">
        <f>'Form Data'!N49</f>
        <v>-17957091.385155469</v>
      </c>
      <c r="O18" s="326">
        <f>'Form Data'!O49</f>
        <v>-6.2875898721411083E-2</v>
      </c>
      <c r="P18" s="471">
        <f>'Form Data'!P49</f>
        <v>80943849.24127093</v>
      </c>
      <c r="Q18" s="488">
        <f>'Form Data'!Q49</f>
        <v>-73837.146481096745</v>
      </c>
      <c r="R18" s="326">
        <f>'Form Data'!R49</f>
        <v>-9.1137071142356383E-4</v>
      </c>
    </row>
    <row r="19" spans="2:18">
      <c r="B19" s="731"/>
      <c r="C19" s="732"/>
      <c r="D19" s="98" t="str">
        <f>_xlfn.XLOOKUP('TOTAL U.S. MULO+'!E19,'Form Data'!E:E,'Form Data'!D:D,"NOT FOUND",0)</f>
        <v>CREAM CHEESE</v>
      </c>
      <c r="E19" s="471">
        <f>'Form Data'!E50</f>
        <v>42022651.290269524</v>
      </c>
      <c r="F19" s="488">
        <f>'Form Data'!F50</f>
        <v>-345513.85533545911</v>
      </c>
      <c r="G19" s="347">
        <f>'Form Data'!G50</f>
        <v>-8.1550346621819814E-3</v>
      </c>
      <c r="H19" s="138">
        <f>'Form Data'!H50</f>
        <v>9.4861557354414749</v>
      </c>
      <c r="I19" s="139">
        <f>'Form Data'!I50</f>
        <v>0.12911816893125838</v>
      </c>
      <c r="J19" s="523">
        <f>'Form Data'!J50</f>
        <v>5.2584143653621842</v>
      </c>
      <c r="K19" s="497">
        <f>'Form Data'!K50</f>
        <v>-0.21343040891227982</v>
      </c>
      <c r="L19" s="347">
        <f>'Form Data'!L50</f>
        <v>-3.9005201667216431E-2</v>
      </c>
      <c r="M19" s="504">
        <f>'Form Data'!M50</f>
        <v>220972513.21535897</v>
      </c>
      <c r="N19" s="497">
        <f>'Form Data'!N50</f>
        <v>-10859509.832217127</v>
      </c>
      <c r="O19" s="326">
        <f>'Form Data'!O50</f>
        <v>-4.6842147557796879E-2</v>
      </c>
      <c r="P19" s="471">
        <f>'Form Data'!P50</f>
        <v>61478265.5516164</v>
      </c>
      <c r="Q19" s="488">
        <f>'Form Data'!Q50</f>
        <v>-489403.51681717485</v>
      </c>
      <c r="R19" s="326">
        <f>'Form Data'!R50</f>
        <v>-7.8977235092819991E-3</v>
      </c>
    </row>
    <row r="20" spans="2:18">
      <c r="B20" s="731"/>
      <c r="C20" s="732"/>
      <c r="D20" s="98" t="str">
        <f>_xlfn.XLOOKUP('TOTAL U.S. MULO+'!E20,'Form Data'!E:E,'Form Data'!D:D,"NOT FOUND",0)</f>
        <v>STRING AND STICK</v>
      </c>
      <c r="E20" s="471">
        <f>'Form Data'!E51</f>
        <v>24996883.573002093</v>
      </c>
      <c r="F20" s="488">
        <f>'Form Data'!F51</f>
        <v>883610.44556716457</v>
      </c>
      <c r="G20" s="347">
        <f>'Form Data'!G51</f>
        <v>3.6644151994522672E-2</v>
      </c>
      <c r="H20" s="138">
        <f>'Form Data'!H51</f>
        <v>5.6427741514039935</v>
      </c>
      <c r="I20" s="139">
        <f>'Form Data'!I51</f>
        <v>0.31734167800042812</v>
      </c>
      <c r="J20" s="523">
        <f>'Form Data'!J51</f>
        <v>5.4760630916628088</v>
      </c>
      <c r="K20" s="497">
        <f>'Form Data'!K51</f>
        <v>-9.1428081253430271E-2</v>
      </c>
      <c r="L20" s="347">
        <f>'Form Data'!L51</f>
        <v>-1.6421773903871402E-2</v>
      </c>
      <c r="M20" s="504">
        <f>'Form Data'!M51</f>
        <v>136884511.54070911</v>
      </c>
      <c r="N20" s="497">
        <f>'Form Data'!N51</f>
        <v>2634076.2535967827</v>
      </c>
      <c r="O20" s="326">
        <f>'Form Data'!O51</f>
        <v>1.9620616111697978E-2</v>
      </c>
      <c r="P20" s="471">
        <f>'Form Data'!P51</f>
        <v>25066523.112319227</v>
      </c>
      <c r="Q20" s="488">
        <f>'Form Data'!Q51</f>
        <v>786763.08848591149</v>
      </c>
      <c r="R20" s="326">
        <f>'Form Data'!R51</f>
        <v>3.2404071857119472E-2</v>
      </c>
    </row>
    <row r="21" spans="2:18">
      <c r="B21" s="731"/>
      <c r="C21" s="732"/>
      <c r="D21" s="98" t="str">
        <f>_xlfn.XLOOKUP('TOTAL U.S. MULO+'!E21,'Form Data'!E:E,'Form Data'!D:D,"NOT FOUND",0)</f>
        <v>UNKNOWN</v>
      </c>
      <c r="E21" s="471">
        <f>'Form Data'!E52</f>
        <v>11186095.63630297</v>
      </c>
      <c r="F21" s="488">
        <f>'Form Data'!F52</f>
        <v>-201549.9310711138</v>
      </c>
      <c r="G21" s="347">
        <f>'Form Data'!G52</f>
        <v>-1.769899931277804E-2</v>
      </c>
      <c r="H21" s="138">
        <f>'Form Data'!H52</f>
        <v>2.5251392289491994</v>
      </c>
      <c r="I21" s="139">
        <f>'Form Data'!I52</f>
        <v>1.0170100552187034E-2</v>
      </c>
      <c r="J21" s="523">
        <f>'Form Data'!J52</f>
        <v>10.374470402202912</v>
      </c>
      <c r="K21" s="497">
        <f>'Form Data'!K52</f>
        <v>0.41866518134610686</v>
      </c>
      <c r="L21" s="347">
        <f>'Form Data'!L52</f>
        <v>4.2052367644661109E-2</v>
      </c>
      <c r="M21" s="504">
        <f>'Form Data'!M52</f>
        <v>116049818.09503631</v>
      </c>
      <c r="N21" s="497">
        <f>'Form Data'!N52</f>
        <v>2676636.9021065533</v>
      </c>
      <c r="O21" s="326">
        <f>'Form Data'!O52</f>
        <v>2.3609083505839519E-2</v>
      </c>
      <c r="P21" s="471">
        <f>'Form Data'!P52</f>
        <v>16062495.441990761</v>
      </c>
      <c r="Q21" s="488">
        <f>'Form Data'!Q52</f>
        <v>-311341.90085023083</v>
      </c>
      <c r="R21" s="326">
        <f>'Form Data'!R52</f>
        <v>-1.901459592710297E-2</v>
      </c>
    </row>
    <row r="22" spans="2:18">
      <c r="B22" s="731"/>
      <c r="C22" s="732"/>
      <c r="D22" s="98" t="str">
        <f>_xlfn.XLOOKUP('TOTAL U.S. MULO+'!E22,'Form Data'!E:E,'Form Data'!D:D,"NOT FOUND",0)</f>
        <v>GRATED</v>
      </c>
      <c r="E22" s="471">
        <f>'Form Data'!E53</f>
        <v>8741130.9118691254</v>
      </c>
      <c r="F22" s="488">
        <f>'Form Data'!F53</f>
        <v>-149456.7440349739</v>
      </c>
      <c r="G22" s="347">
        <f>'Form Data'!G53</f>
        <v>-1.6810670994928219E-2</v>
      </c>
      <c r="H22" s="138">
        <f>'Form Data'!H53</f>
        <v>1.9732150777709829</v>
      </c>
      <c r="I22" s="139">
        <f>'Form Data'!I53</f>
        <v>9.7228566952669571E-3</v>
      </c>
      <c r="J22" s="523">
        <f>'Form Data'!J53</f>
        <v>8.1263401135502793</v>
      </c>
      <c r="K22" s="497">
        <f>'Form Data'!K53</f>
        <v>0.12023808721569296</v>
      </c>
      <c r="L22" s="347">
        <f>'Form Data'!L53</f>
        <v>1.501830563989718E-2</v>
      </c>
      <c r="M22" s="504">
        <f>'Form Data'!M53</f>
        <v>71033402.766916409</v>
      </c>
      <c r="N22" s="497">
        <f>'Form Data'!N53</f>
        <v>-145549.08032265306</v>
      </c>
      <c r="O22" s="326">
        <f>'Form Data'!O53</f>
        <v>-2.0448331500444636E-3</v>
      </c>
      <c r="P22" s="471">
        <f>'Form Data'!P53</f>
        <v>15518148.256996233</v>
      </c>
      <c r="Q22" s="488">
        <f>'Form Data'!Q53</f>
        <v>-130026.01846281253</v>
      </c>
      <c r="R22" s="326">
        <f>'Form Data'!R53</f>
        <v>-8.3093411521324694E-3</v>
      </c>
    </row>
    <row r="23" spans="2:18">
      <c r="B23" s="731"/>
      <c r="C23" s="732"/>
      <c r="D23" s="98" t="str">
        <f>_xlfn.XLOOKUP('TOTAL U.S. MULO+'!E23,'Form Data'!E:E,'Form Data'!D:D,"NOT FOUND",0)</f>
        <v>RICOTTA</v>
      </c>
      <c r="E23" s="471">
        <f>'Form Data'!E54</f>
        <v>7789759.9756813273</v>
      </c>
      <c r="F23" s="488">
        <f>'Form Data'!F54</f>
        <v>-242791.86816218495</v>
      </c>
      <c r="G23" s="347">
        <f>'Form Data'!G54</f>
        <v>-3.022599453849413E-2</v>
      </c>
      <c r="H23" s="138">
        <f>'Form Data'!H54</f>
        <v>1.7584534531292759</v>
      </c>
      <c r="I23" s="139">
        <f>'Form Data'!I54</f>
        <v>-1.5540985843528698E-2</v>
      </c>
      <c r="J23" s="523">
        <f>'Form Data'!J54</f>
        <v>3.3170225111274889</v>
      </c>
      <c r="K23" s="497">
        <f>'Form Data'!K54</f>
        <v>6.8489942660451497E-2</v>
      </c>
      <c r="L23" s="347">
        <f>'Form Data'!L54</f>
        <v>2.1083348009274069E-2</v>
      </c>
      <c r="M23" s="504">
        <f>'Form Data'!M54</f>
        <v>25838809.195614882</v>
      </c>
      <c r="N23" s="497">
        <f>'Form Data'!N54</f>
        <v>-255197.07701072097</v>
      </c>
      <c r="O23" s="326">
        <f>'Form Data'!O54</f>
        <v>-9.779911691001628E-3</v>
      </c>
      <c r="P23" s="471">
        <f>'Form Data'!P54</f>
        <v>6015707.552302192</v>
      </c>
      <c r="Q23" s="488">
        <f>'Form Data'!Q54</f>
        <v>-202167.08237226214</v>
      </c>
      <c r="R23" s="326">
        <f>'Form Data'!R54</f>
        <v>-3.2513856301454189E-2</v>
      </c>
    </row>
    <row r="24" spans="2:18">
      <c r="B24" s="731"/>
      <c r="C24" s="732"/>
      <c r="D24" s="98" t="str">
        <f>_xlfn.XLOOKUP('TOTAL U.S. MULO+'!E24,'Form Data'!E:E,'Form Data'!D:D,"NOT FOUND",0)</f>
        <v>ROUND</v>
      </c>
      <c r="E24" s="471">
        <f>'Form Data'!E55</f>
        <v>6565685.5795170702</v>
      </c>
      <c r="F24" s="488">
        <f>'Form Data'!F55</f>
        <v>-106332.69449476525</v>
      </c>
      <c r="G24" s="347">
        <f>'Form Data'!G55</f>
        <v>-1.5937110800331816E-2</v>
      </c>
      <c r="H24" s="138">
        <f>'Form Data'!H55</f>
        <v>1.4821319932201205</v>
      </c>
      <c r="I24" s="139">
        <f>'Form Data'!I55</f>
        <v>8.6123017295969273E-3</v>
      </c>
      <c r="J24" s="523">
        <f>'Form Data'!J55</f>
        <v>8.1085862589835447</v>
      </c>
      <c r="K24" s="497">
        <f>'Form Data'!K55</f>
        <v>0.21300563487168755</v>
      </c>
      <c r="L24" s="347">
        <f>'Form Data'!L55</f>
        <v>2.6977830385418643E-2</v>
      </c>
      <c r="M24" s="504">
        <f>'Form Data'!M55</f>
        <v>53238427.870878533</v>
      </c>
      <c r="N24" s="497">
        <f>'Form Data'!N55</f>
        <v>558969.66287045181</v>
      </c>
      <c r="O24" s="326">
        <f>'Form Data'!O55</f>
        <v>1.0610770913082017E-2</v>
      </c>
      <c r="P24" s="471">
        <f>'Form Data'!P55</f>
        <v>8507286.4281878807</v>
      </c>
      <c r="Q24" s="488">
        <f>'Form Data'!Q55</f>
        <v>186050.62580134626</v>
      </c>
      <c r="R24" s="326">
        <f>'Form Data'!R55</f>
        <v>2.2358533061638135E-2</v>
      </c>
    </row>
    <row r="25" spans="2:18">
      <c r="B25" s="731"/>
      <c r="C25" s="732"/>
      <c r="D25" s="98" t="str">
        <f>_xlfn.XLOOKUP('TOTAL U.S. MULO+'!E25,'Form Data'!E:E,'Form Data'!D:D,"NOT FOUND",0)</f>
        <v>CRUMBLED</v>
      </c>
      <c r="E25" s="471">
        <f>'Form Data'!E56</f>
        <v>5418628.4872884136</v>
      </c>
      <c r="F25" s="488">
        <f>'Form Data'!F56</f>
        <v>173708.54200726096</v>
      </c>
      <c r="G25" s="347">
        <f>'Form Data'!G56</f>
        <v>3.3119388631192799E-2</v>
      </c>
      <c r="H25" s="138">
        <f>'Form Data'!H56</f>
        <v>1.2231963506505317</v>
      </c>
      <c r="I25" s="139">
        <f>'Form Data'!I56</f>
        <v>6.485227809809091E-2</v>
      </c>
      <c r="J25" s="523">
        <f>'Form Data'!J56</f>
        <v>8.6133644243927723</v>
      </c>
      <c r="K25" s="497">
        <f>'Form Data'!K56</f>
        <v>-0.27778256482362806</v>
      </c>
      <c r="L25" s="347">
        <f>'Form Data'!L56</f>
        <v>-3.1242601788108528E-2</v>
      </c>
      <c r="M25" s="504">
        <f>'Form Data'!M56</f>
        <v>46672621.841411248</v>
      </c>
      <c r="N25" s="497">
        <f>'Form Data'!N56</f>
        <v>39267.661243677139</v>
      </c>
      <c r="O25" s="326">
        <f>'Form Data'!O56</f>
        <v>8.4205097261429791E-4</v>
      </c>
      <c r="P25" s="471">
        <f>'Form Data'!P56</f>
        <v>9847048.5396282207</v>
      </c>
      <c r="Q25" s="488">
        <f>'Form Data'!Q56</f>
        <v>3497.1456674076617</v>
      </c>
      <c r="R25" s="326">
        <f>'Form Data'!R56</f>
        <v>3.5527275954014119E-4</v>
      </c>
    </row>
    <row r="26" spans="2:18">
      <c r="B26" s="731"/>
      <c r="C26" s="732"/>
      <c r="D26" s="98" t="str">
        <f>_xlfn.XLOOKUP('TOTAL U.S. MULO+'!E26,'Form Data'!E:E,'Form Data'!D:D,"NOT FOUND",0)</f>
        <v>GRAB AND GO</v>
      </c>
      <c r="E26" s="471">
        <f>'Form Data'!E57</f>
        <v>4111827.1073868796</v>
      </c>
      <c r="F26" s="488">
        <f>'Form Data'!F57</f>
        <v>626346.85361056402</v>
      </c>
      <c r="G26" s="347">
        <f>'Form Data'!G57</f>
        <v>0.1797017363480839</v>
      </c>
      <c r="H26" s="138">
        <f>'Form Data'!H57</f>
        <v>0.92820017538763933</v>
      </c>
      <c r="I26" s="139">
        <f>'Form Data'!I57</f>
        <v>0.15842953368455626</v>
      </c>
      <c r="J26" s="523">
        <f>'Form Data'!J57</f>
        <v>9.0252253774898232</v>
      </c>
      <c r="K26" s="497">
        <f>'Form Data'!K57</f>
        <v>-0.26456910888079044</v>
      </c>
      <c r="L26" s="347">
        <f>'Form Data'!L57</f>
        <v>-2.8479543790656418E-2</v>
      </c>
      <c r="M26" s="504">
        <f>'Form Data'!M57</f>
        <v>37110166.357438639</v>
      </c>
      <c r="N26" s="497">
        <f>'Form Data'!N57</f>
        <v>4730771.1135537736</v>
      </c>
      <c r="O26" s="326">
        <f>'Form Data'!O57</f>
        <v>0.14610436908784519</v>
      </c>
      <c r="P26" s="471">
        <f>'Form Data'!P57</f>
        <v>7329378.8917704262</v>
      </c>
      <c r="Q26" s="488">
        <f>'Form Data'!Q57</f>
        <v>1199412.5939815249</v>
      </c>
      <c r="R26" s="326">
        <f>'Form Data'!R57</f>
        <v>0.19566381538087035</v>
      </c>
    </row>
    <row r="27" spans="2:18" ht="15" customHeight="1">
      <c r="B27" s="731"/>
      <c r="C27" s="732"/>
      <c r="D27" s="98" t="str">
        <f>_xlfn.XLOOKUP('TOTAL U.S. MULO+'!E27,'Form Data'!E:E,'Form Data'!D:D,"NOT FOUND",0)</f>
        <v>SPREAD/COLD PACK</v>
      </c>
      <c r="E27" s="471">
        <f>'Form Data'!E58</f>
        <v>4094592.716240278</v>
      </c>
      <c r="F27" s="488">
        <f>'Form Data'!F58</f>
        <v>-270606.34804823017</v>
      </c>
      <c r="G27" s="347">
        <f>'Form Data'!G58</f>
        <v>-6.1991754342212754E-2</v>
      </c>
      <c r="H27" s="138">
        <f>'Form Data'!H58</f>
        <v>0.92430969933716611</v>
      </c>
      <c r="I27" s="139">
        <f>'Form Data'!I58</f>
        <v>-3.9747429157100611E-2</v>
      </c>
      <c r="J27" s="523">
        <f>'Form Data'!J58</f>
        <v>9.9979166101099946</v>
      </c>
      <c r="K27" s="497">
        <f>'Form Data'!K58</f>
        <v>0.72204313818216903</v>
      </c>
      <c r="L27" s="347">
        <f>'Form Data'!L58</f>
        <v>7.7840986120318992E-2</v>
      </c>
      <c r="M27" s="504">
        <f>'Form Data'!M58</f>
        <v>40937396.529334076</v>
      </c>
      <c r="N27" s="497">
        <f>'Form Data'!N58</f>
        <v>446362.32921613753</v>
      </c>
      <c r="O27" s="326">
        <f>'Form Data'!O58</f>
        <v>1.1023732488779884E-2</v>
      </c>
      <c r="P27" s="471">
        <f>'Form Data'!P58</f>
        <v>7494040.8063449971</v>
      </c>
      <c r="Q27" s="488">
        <f>'Form Data'!Q58</f>
        <v>-102187.35562698264</v>
      </c>
      <c r="R27" s="326">
        <f>'Form Data'!R58</f>
        <v>-1.3452381030173641E-2</v>
      </c>
    </row>
    <row r="28" spans="2:18">
      <c r="B28" s="731"/>
      <c r="C28" s="732"/>
      <c r="D28" s="98" t="str">
        <f>_xlfn.XLOOKUP('TOTAL U.S. MULO+'!E28,'Form Data'!E:E,'Form Data'!D:D,"NOT FOUND",0)</f>
        <v>CUBE</v>
      </c>
      <c r="E28" s="471">
        <f>'Form Data'!E59</f>
        <v>2338621.4861841341</v>
      </c>
      <c r="F28" s="488">
        <f>'Form Data'!F59</f>
        <v>52470.284323564265</v>
      </c>
      <c r="G28" s="347">
        <f>'Form Data'!G59</f>
        <v>2.2951362219988621E-2</v>
      </c>
      <c r="H28" s="138">
        <f>'Form Data'!H59</f>
        <v>0.52791832364297264</v>
      </c>
      <c r="I28" s="139">
        <f>'Form Data'!I59</f>
        <v>2.3020303985615165E-2</v>
      </c>
      <c r="J28" s="523">
        <f>'Form Data'!J59</f>
        <v>6.6664966278973381</v>
      </c>
      <c r="K28" s="497">
        <f>'Form Data'!K59</f>
        <v>0.28094278357942315</v>
      </c>
      <c r="L28" s="347">
        <f>'Form Data'!L59</f>
        <v>4.3996619624375365E-2</v>
      </c>
      <c r="M28" s="504">
        <f>'Form Data'!M59</f>
        <v>15590412.251574792</v>
      </c>
      <c r="N28" s="497">
        <f>'Form Data'!N59</f>
        <v>992070.65584200807</v>
      </c>
      <c r="O28" s="326">
        <f>'Form Data'!O59</f>
        <v>6.7957764197818099E-2</v>
      </c>
      <c r="P28" s="471">
        <f>'Form Data'!P59</f>
        <v>4416779.8669194877</v>
      </c>
      <c r="Q28" s="488">
        <f>'Form Data'!Q59</f>
        <v>154060.76241765171</v>
      </c>
      <c r="R28" s="326">
        <f>'Form Data'!R59</f>
        <v>3.6141429599465966E-2</v>
      </c>
    </row>
    <row r="29" spans="2:18">
      <c r="B29" s="731"/>
      <c r="C29" s="732"/>
      <c r="D29" s="98" t="str">
        <f>_xlfn.XLOOKUP('TOTAL U.S. MULO+'!E29,'Form Data'!E:E,'Form Data'!D:D,"NOT FOUND",0)</f>
        <v>BALL</v>
      </c>
      <c r="E29" s="471">
        <f>'Form Data'!E60</f>
        <v>2161403.3733402719</v>
      </c>
      <c r="F29" s="488">
        <f>'Form Data'!F60</f>
        <v>-12467.503175176214</v>
      </c>
      <c r="G29" s="347">
        <f>'Form Data'!G60</f>
        <v>-5.7351627044015998E-3</v>
      </c>
      <c r="H29" s="138">
        <f>'Form Data'!H60</f>
        <v>0.48791326527657719</v>
      </c>
      <c r="I29" s="139">
        <f>'Form Data'!I60</f>
        <v>7.8124304541942746E-3</v>
      </c>
      <c r="J29" s="523">
        <f>'Form Data'!J60</f>
        <v>9.1385197236174527</v>
      </c>
      <c r="K29" s="497">
        <f>'Form Data'!K60</f>
        <v>6.9812370845438565E-2</v>
      </c>
      <c r="L29" s="347">
        <f>'Form Data'!L60</f>
        <v>7.6981611744367465E-3</v>
      </c>
      <c r="M29" s="504">
        <f>'Form Data'!M60</f>
        <v>19752027.357963372</v>
      </c>
      <c r="N29" s="497">
        <f>'Form Data'!N60</f>
        <v>37828.556130785495</v>
      </c>
      <c r="O29" s="326">
        <f>'Form Data'!O60</f>
        <v>1.9188482631751203E-3</v>
      </c>
      <c r="P29" s="471">
        <f>'Form Data'!P60</f>
        <v>3707170.8532095142</v>
      </c>
      <c r="Q29" s="488">
        <f>'Form Data'!Q60</f>
        <v>-17601.741739243735</v>
      </c>
      <c r="R29" s="326">
        <f>'Form Data'!R60</f>
        <v>-4.7255882850711006E-3</v>
      </c>
    </row>
    <row r="30" spans="2:18" ht="15" thickBot="1">
      <c r="B30" s="733"/>
      <c r="C30" s="734"/>
      <c r="D30" s="99" t="str">
        <f>_xlfn.XLOOKUP('TOTAL U.S. MULO+'!E30,'Form Data'!E:E,'Form Data'!D:D,"NOT FOUND",0)</f>
        <v>LOAF</v>
      </c>
      <c r="E30" s="472">
        <f>'Form Data'!E61</f>
        <v>2089800.5845838513</v>
      </c>
      <c r="F30" s="489">
        <f>'Form Data'!F61</f>
        <v>-292481.8283066696</v>
      </c>
      <c r="G30" s="348">
        <f>'Form Data'!G61</f>
        <v>-0.12277378480571891</v>
      </c>
      <c r="H30" s="140">
        <f>'Form Data'!H61</f>
        <v>0.47174971575316565</v>
      </c>
      <c r="I30" s="141">
        <f>'Form Data'!I61</f>
        <v>-5.4378946058037447E-2</v>
      </c>
      <c r="J30" s="524">
        <f>'Form Data'!J61</f>
        <v>5.6475089995730192</v>
      </c>
      <c r="K30" s="539">
        <f>'Form Data'!K61</f>
        <v>0.31000719522974318</v>
      </c>
      <c r="L30" s="348">
        <f>'Form Data'!L61</f>
        <v>5.8080953710869299E-2</v>
      </c>
      <c r="M30" s="505">
        <f>'Form Data'!M61</f>
        <v>11802167.608750256</v>
      </c>
      <c r="N30" s="539">
        <f>'Form Data'!N61</f>
        <v>-913269.06850815192</v>
      </c>
      <c r="O30" s="327">
        <f>'Form Data'!O61</f>
        <v>-7.1823649607058809E-2</v>
      </c>
      <c r="P30" s="472">
        <f>'Form Data'!P61</f>
        <v>1354885.3565898631</v>
      </c>
      <c r="Q30" s="489">
        <f>'Form Data'!Q61</f>
        <v>-176968.95778762992</v>
      </c>
      <c r="R30" s="327">
        <f>'Form Data'!R61</f>
        <v>-0.11552597144954065</v>
      </c>
    </row>
    <row r="31" spans="2:18">
      <c r="B31" s="729" t="s">
        <v>65</v>
      </c>
      <c r="C31" s="730"/>
      <c r="D31" s="31" t="s">
        <v>12</v>
      </c>
      <c r="E31" s="465">
        <f>'NB &amp; PL'!D9</f>
        <v>189384041.74932104</v>
      </c>
      <c r="F31" s="481">
        <f>'NB &amp; PL'!E9</f>
        <v>-6072245.8360625505</v>
      </c>
      <c r="G31" s="341">
        <f>'NB &amp; PL'!F9</f>
        <v>-3.1067027370045266E-2</v>
      </c>
      <c r="H31" s="130">
        <f>'NB &amp; PL'!G9</f>
        <v>42.908945360912107</v>
      </c>
      <c r="I31" s="131">
        <f>'NB &amp; PL'!H9</f>
        <v>-0.26003470252767613</v>
      </c>
      <c r="J31" s="517">
        <f>'NB &amp; PL'!I9</f>
        <v>6.8689992046980048</v>
      </c>
      <c r="K31" s="533">
        <f>'NB &amp; PL'!J9</f>
        <v>0.12160812636370011</v>
      </c>
      <c r="L31" s="341">
        <f>'NB &amp; PL'!K9</f>
        <v>1.8022984728746583E-2</v>
      </c>
      <c r="M31" s="498">
        <f>'NB &amp; PL'!L9</f>
        <v>1300878832.1585801</v>
      </c>
      <c r="N31" s="533">
        <f>'NB &amp; PL'!M9</f>
        <v>-17941178.899381399</v>
      </c>
      <c r="O31" s="320">
        <f>'NB &amp; PL'!N9</f>
        <v>-1.3603963201156562E-2</v>
      </c>
      <c r="P31" s="465">
        <f>'NB &amp; PL'!O9</f>
        <v>254244143.69123763</v>
      </c>
      <c r="Q31" s="481">
        <f>'NB &amp; PL'!P9</f>
        <v>-6929462.4471473694</v>
      </c>
      <c r="R31" s="320">
        <f>'NB &amp; PL'!Q9</f>
        <v>-2.6532016575502412E-2</v>
      </c>
    </row>
    <row r="32" spans="2:18" ht="15" thickBot="1">
      <c r="B32" s="733"/>
      <c r="C32" s="734"/>
      <c r="D32" s="32" t="s">
        <v>11</v>
      </c>
      <c r="E32" s="467">
        <f>'NB &amp; PL'!D10</f>
        <v>227975300.69861859</v>
      </c>
      <c r="F32" s="484">
        <f>'NB &amp; PL'!E10</f>
        <v>-2915933.5444070101</v>
      </c>
      <c r="G32" s="343">
        <f>'NB &amp; PL'!F10</f>
        <v>-1.262903528566975E-2</v>
      </c>
      <c r="H32" s="134">
        <f>'NB &amp; PL'!G10</f>
        <v>51.652608271307002</v>
      </c>
      <c r="I32" s="135">
        <f>'NB &amp; PL'!H10</f>
        <v>0.65737444693581182</v>
      </c>
      <c r="J32" s="519">
        <f>'NB &amp; PL'!I10</f>
        <v>4.3428291829159189</v>
      </c>
      <c r="K32" s="535">
        <f>'NB &amp; PL'!J10</f>
        <v>-0.23701470552456527</v>
      </c>
      <c r="L32" s="343">
        <f>'NB &amp; PL'!K10</f>
        <v>-5.1751699686268755E-2</v>
      </c>
      <c r="M32" s="500">
        <f>'NB &amp; PL'!L10</f>
        <v>990057788.85799265</v>
      </c>
      <c r="N32" s="535">
        <f>'NB &amp; PL'!M10</f>
        <v>-67388019.184408426</v>
      </c>
      <c r="O32" s="322">
        <f>'NB &amp; PL'!N10</f>
        <v>-6.3727160930507301E-2</v>
      </c>
      <c r="P32" s="467">
        <f>'NB &amp; PL'!O10</f>
        <v>293497341.61498684</v>
      </c>
      <c r="Q32" s="484">
        <f>'NB &amp; PL'!P10</f>
        <v>-4219530.8875205517</v>
      </c>
      <c r="R32" s="322">
        <f>'NB &amp; PL'!Q10</f>
        <v>-1.4172965247325761E-2</v>
      </c>
    </row>
    <row r="33" spans="2:21">
      <c r="B33" s="689" t="s">
        <v>339</v>
      </c>
      <c r="C33" s="690"/>
      <c r="D33" s="97" t="s">
        <v>83</v>
      </c>
      <c r="E33" s="473">
        <f>'Store location'!D26</f>
        <v>42004875.596474491</v>
      </c>
      <c r="F33" s="490">
        <f>'Store location'!E26</f>
        <v>-349833.25335131586</v>
      </c>
      <c r="G33" s="349">
        <f>'Store location'!F26</f>
        <v>-8.2596070862320341E-3</v>
      </c>
      <c r="H33" s="145">
        <f>'Store location'!G26</f>
        <v>9.4821430662150501</v>
      </c>
      <c r="I33" s="159">
        <f>'Store location'!H26</f>
        <v>0.12807733161398538</v>
      </c>
      <c r="J33" s="525">
        <f>'Store location'!I26</f>
        <v>5.2566221086622233</v>
      </c>
      <c r="K33" s="540">
        <f>'Store location'!J26</f>
        <v>-0.21404032166888598</v>
      </c>
      <c r="L33" s="349">
        <f>'Store location'!K26</f>
        <v>-3.9125119561787929E-2</v>
      </c>
      <c r="M33" s="506">
        <f>'Store location'!L26</f>
        <v>220803757.73203412</v>
      </c>
      <c r="N33" s="540">
        <f>'Store location'!M26</f>
        <v>-10904556.720320493</v>
      </c>
      <c r="O33" s="328">
        <f>'Store location'!N26</f>
        <v>-4.7061568533237765E-2</v>
      </c>
      <c r="P33" s="473">
        <f>'Store location'!O26</f>
        <v>61450442.988503262</v>
      </c>
      <c r="Q33" s="490">
        <f>'Store location'!P26</f>
        <v>-490355.28828786314</v>
      </c>
      <c r="R33" s="328">
        <f>'Store location'!Q26</f>
        <v>-7.9165154781609681E-3</v>
      </c>
    </row>
    <row r="34" spans="2:21">
      <c r="B34" s="691"/>
      <c r="C34" s="692"/>
      <c r="D34" s="98" t="s">
        <v>305</v>
      </c>
      <c r="E34" s="474">
        <f>'Store location'!D27</f>
        <v>245844260.44072869</v>
      </c>
      <c r="F34" s="491">
        <f>'Store location'!E27</f>
        <v>-4827703.8375052512</v>
      </c>
      <c r="G34" s="350">
        <f>'Store location'!F27</f>
        <v>-1.9259049776091951E-2</v>
      </c>
      <c r="H34" s="146">
        <f>'Store location'!G27</f>
        <v>55.496663575465433</v>
      </c>
      <c r="I34" s="160">
        <f>'Store location'!H27</f>
        <v>0.13559286207735965</v>
      </c>
      <c r="J34" s="526">
        <f>'Store location'!I27</f>
        <v>4.7640343886023446</v>
      </c>
      <c r="K34" s="541">
        <f>'Store location'!J27</f>
        <v>-0.17003717356482007</v>
      </c>
      <c r="L34" s="350">
        <f>'Store location'!K27</f>
        <v>-3.4461837738351646E-2</v>
      </c>
      <c r="M34" s="507">
        <f>'Store location'!L27</f>
        <v>1171210510.9801426</v>
      </c>
      <c r="N34" s="541">
        <f>'Store location'!M27</f>
        <v>-65622899.397674799</v>
      </c>
      <c r="O34" s="329">
        <f>'Store location'!N27</f>
        <v>-5.3057185266064955E-2</v>
      </c>
      <c r="P34" s="474">
        <f>'Store location'!O27</f>
        <v>321711936.05941743</v>
      </c>
      <c r="Q34" s="491">
        <f>'Store location'!P27</f>
        <v>-7072349.0791864395</v>
      </c>
      <c r="R34" s="329">
        <f>'Store location'!Q27</f>
        <v>-2.1510605582030742E-2</v>
      </c>
    </row>
    <row r="35" spans="2:21">
      <c r="B35" s="691"/>
      <c r="C35" s="692"/>
      <c r="D35" s="98" t="s">
        <v>306</v>
      </c>
      <c r="E35" s="474">
        <f>'Store location'!D28</f>
        <v>4061914.4915804011</v>
      </c>
      <c r="F35" s="491">
        <f>'Store location'!E28</f>
        <v>611083.48918317258</v>
      </c>
      <c r="G35" s="350">
        <f>'Store location'!F28</f>
        <v>0.17708299501153901</v>
      </c>
      <c r="H35" s="146">
        <f>'Store location'!G28</f>
        <v>0.91693294611566922</v>
      </c>
      <c r="I35" s="160">
        <f>'Store location'!H28</f>
        <v>0.15481461471895341</v>
      </c>
      <c r="J35" s="526">
        <f>'Store location'!I28</f>
        <v>8.9868746833592841</v>
      </c>
      <c r="K35" s="541">
        <f>'Store location'!J28</f>
        <v>-0.25870793700957329</v>
      </c>
      <c r="L35" s="350">
        <f>'Store location'!K28</f>
        <v>-2.7981788453181548E-2</v>
      </c>
      <c r="M35" s="507">
        <f>'Store location'!L28</f>
        <v>36503916.510354102</v>
      </c>
      <c r="N35" s="541">
        <f>'Store location'!M28</f>
        <v>4598973.3687602431</v>
      </c>
      <c r="O35" s="329">
        <f>'Store location'!N28</f>
        <v>0.1441461076532887</v>
      </c>
      <c r="P35" s="474">
        <f>'Store location'!O28</f>
        <v>7231097.5165446792</v>
      </c>
      <c r="Q35" s="491">
        <f>'Store location'!P28</f>
        <v>1173516.053035859</v>
      </c>
      <c r="R35" s="329">
        <f>'Store location'!Q28</f>
        <v>0.19372682977607145</v>
      </c>
    </row>
    <row r="36" spans="2:21">
      <c r="B36" s="691"/>
      <c r="C36" s="692"/>
      <c r="D36" s="98" t="s">
        <v>307</v>
      </c>
      <c r="E36" s="474">
        <f>'Store location'!D29</f>
        <v>5336322.7040583175</v>
      </c>
      <c r="F36" s="491">
        <f>'Store location'!E29</f>
        <v>-580216.9022914283</v>
      </c>
      <c r="G36" s="350">
        <f>'Store location'!F29</f>
        <v>-9.8066934542063777E-2</v>
      </c>
      <c r="H36" s="146">
        <f>'Store location'!G29</f>
        <v>1.2046167167227466</v>
      </c>
      <c r="I36" s="160">
        <f>'Store location'!H29</f>
        <v>-0.10205500649449006</v>
      </c>
      <c r="J36" s="526">
        <f>'Store location'!I29</f>
        <v>6.2578159899873826</v>
      </c>
      <c r="K36" s="541">
        <f>'Store location'!J29</f>
        <v>2.0953395029598809E-2</v>
      </c>
      <c r="L36" s="350">
        <f>'Store location'!K29</f>
        <v>3.3596050434939297E-3</v>
      </c>
      <c r="M36" s="507">
        <f>'Store location'!L29</f>
        <v>33393725.545188848</v>
      </c>
      <c r="N36" s="541">
        <f>'Store location'!M29</f>
        <v>-3506919.0172401331</v>
      </c>
      <c r="O36" s="329">
        <f>'Store location'!N29</f>
        <v>-9.5036795666457341E-2</v>
      </c>
      <c r="P36" s="474">
        <f>'Store location'!O29</f>
        <v>4649022.6706369715</v>
      </c>
      <c r="Q36" s="491">
        <f>'Store location'!P29</f>
        <v>-398419.32733147033</v>
      </c>
      <c r="R36" s="329">
        <f>'Store location'!Q29</f>
        <v>-7.8934899597029776E-2</v>
      </c>
    </row>
    <row r="37" spans="2:21">
      <c r="B37" s="691"/>
      <c r="C37" s="692"/>
      <c r="D37" s="98" t="s">
        <v>308</v>
      </c>
      <c r="E37" s="474">
        <f>'Store location'!D30</f>
        <v>4377572.2818787461</v>
      </c>
      <c r="F37" s="491">
        <f>'Store location'!E30</f>
        <v>-178990.86693816911</v>
      </c>
      <c r="G37" s="350">
        <f>'Store location'!F30</f>
        <v>-3.9281989756828686E-2</v>
      </c>
      <c r="H37" s="146">
        <f>'Store location'!G30</f>
        <v>0.98818925351026687</v>
      </c>
      <c r="I37" s="160">
        <f>'Store location'!H30</f>
        <v>-1.8130760847936744E-2</v>
      </c>
      <c r="J37" s="526">
        <f>'Store location'!I30</f>
        <v>9.3249922817074218</v>
      </c>
      <c r="K37" s="541">
        <f>'Store location'!J30</f>
        <v>0.24016477194964558</v>
      </c>
      <c r="L37" s="350">
        <f>'Store location'!K30</f>
        <v>2.6435809781934865E-2</v>
      </c>
      <c r="M37" s="507">
        <f>'Store location'!L30</f>
        <v>40820827.741135657</v>
      </c>
      <c r="N37" s="541">
        <f>'Store location'!M30</f>
        <v>-574762.50318477303</v>
      </c>
      <c r="O37" s="329">
        <f>'Store location'!N30</f>
        <v>-1.3884631183961238E-2</v>
      </c>
      <c r="P37" s="474">
        <f>'Store location'!O30</f>
        <v>7758569.9002882922</v>
      </c>
      <c r="Q37" s="491">
        <f>'Store location'!P30</f>
        <v>-245393.45033774804</v>
      </c>
      <c r="R37" s="329">
        <f>'Store location'!Q30</f>
        <v>-3.0658992250202431E-2</v>
      </c>
    </row>
    <row r="38" spans="2:21">
      <c r="B38" s="691"/>
      <c r="C38" s="692"/>
      <c r="D38" s="98" t="s">
        <v>309</v>
      </c>
      <c r="E38" s="474">
        <f>'Store location'!D31</f>
        <v>55230682.217819139</v>
      </c>
      <c r="F38" s="491">
        <f>'Store location'!E31</f>
        <v>1179876.6808396652</v>
      </c>
      <c r="G38" s="350">
        <f>'Store location'!F31</f>
        <v>2.1829030467130396E-2</v>
      </c>
      <c r="H38" s="146">
        <f>'Store location'!G31</f>
        <v>12.467724829495168</v>
      </c>
      <c r="I38" s="160">
        <f>'Store location'!H31</f>
        <v>0.53056833070543519</v>
      </c>
      <c r="J38" s="526">
        <f>'Store location'!I31</f>
        <v>8.6333622394801566</v>
      </c>
      <c r="K38" s="541">
        <f>'Store location'!J31</f>
        <v>0.1079850711375876</v>
      </c>
      <c r="L38" s="350">
        <f>'Store location'!K31</f>
        <v>1.2666310123916915E-2</v>
      </c>
      <c r="M38" s="507">
        <f>'Store location'!L31</f>
        <v>476826486.32004791</v>
      </c>
      <c r="N38" s="541">
        <f>'Store location'!M31</f>
        <v>16022982.864558995</v>
      </c>
      <c r="O38" s="329">
        <f>'Store location'!N31</f>
        <v>3.477183386064843E-2</v>
      </c>
      <c r="P38" s="474">
        <f>'Store location'!O31</f>
        <v>78165643.454057023</v>
      </c>
      <c r="Q38" s="491">
        <f>'Store location'!P31</f>
        <v>1551108.8106363416</v>
      </c>
      <c r="R38" s="329">
        <f>'Store location'!Q31</f>
        <v>2.0245620727914242E-2</v>
      </c>
      <c r="U38" s="111"/>
    </row>
    <row r="39" spans="2:21">
      <c r="B39" s="691"/>
      <c r="C39" s="692"/>
      <c r="D39" s="98" t="s">
        <v>310</v>
      </c>
      <c r="E39" s="474">
        <f>'Store location'!D32</f>
        <v>20070.559086652451</v>
      </c>
      <c r="F39" s="491">
        <f>'Store location'!E32</f>
        <v>4883.7575339241012</v>
      </c>
      <c r="G39" s="350">
        <f>'Store location'!F32</f>
        <v>0.32157907094313226</v>
      </c>
      <c r="H39" s="146">
        <f>'Store location'!G32</f>
        <v>4.5307100658223132E-3</v>
      </c>
      <c r="I39" s="160">
        <f>'Store location'!H32</f>
        <v>1.1766948009258168E-3</v>
      </c>
      <c r="J39" s="526">
        <f>'Store location'!I32</f>
        <v>8.79773747781657</v>
      </c>
      <c r="K39" s="541">
        <f>'Store location'!J32</f>
        <v>9.4446523885633127E-2</v>
      </c>
      <c r="L39" s="350">
        <f>'Store location'!K32</f>
        <v>1.0851817362600675E-2</v>
      </c>
      <c r="M39" s="507">
        <f>'Store location'!L32</f>
        <v>176575.50987737416</v>
      </c>
      <c r="N39" s="541">
        <f>'Store location'!M32</f>
        <v>44400.357304369216</v>
      </c>
      <c r="O39" s="329">
        <f>'Store location'!N32</f>
        <v>0.3359206056512426</v>
      </c>
      <c r="P39" s="474">
        <f>'Store location'!O32</f>
        <v>20072.073790134222</v>
      </c>
      <c r="Q39" s="491">
        <f>'Store location'!P32</f>
        <v>4801.081551255018</v>
      </c>
      <c r="R39" s="329">
        <f>'Store location'!Q32</f>
        <v>0.3143922461719087</v>
      </c>
    </row>
    <row r="40" spans="2:21" ht="15" thickBot="1">
      <c r="B40" s="693"/>
      <c r="C40" s="694"/>
      <c r="D40" s="99" t="s">
        <v>311</v>
      </c>
      <c r="E40" s="475">
        <f>'Store location'!D33</f>
        <v>6844375.8476781696</v>
      </c>
      <c r="F40" s="492">
        <f>'Store location'!E33</f>
        <v>-313452.38628742564</v>
      </c>
      <c r="G40" s="351">
        <f>'Store location'!F33</f>
        <v>-4.3791549062328655E-2</v>
      </c>
      <c r="H40" s="147">
        <f>'Store location'!G33</f>
        <v>1.5450432852151665</v>
      </c>
      <c r="I40" s="161">
        <f>'Store location'!H33</f>
        <v>-3.5767860362404535E-2</v>
      </c>
      <c r="J40" s="527">
        <f>'Store location'!I33</f>
        <v>7.2475946039060322</v>
      </c>
      <c r="K40" s="542">
        <f>'Store location'!J33</f>
        <v>-3.5649306967737715E-3</v>
      </c>
      <c r="L40" s="351">
        <f>'Store location'!K33</f>
        <v>-4.9163594867300715E-4</v>
      </c>
      <c r="M40" s="508">
        <f>'Store location'!L33</f>
        <v>49605261.460737079</v>
      </c>
      <c r="N40" s="542">
        <f>'Store location'!M33</f>
        <v>-2297292.9850317091</v>
      </c>
      <c r="O40" s="330">
        <f>'Store location'!N33</f>
        <v>-4.4261655511234468E-2</v>
      </c>
      <c r="P40" s="475">
        <f>'Store location'!O33</f>
        <v>11591068.593172017</v>
      </c>
      <c r="Q40" s="492">
        <f>'Store location'!P33</f>
        <v>-515495.01596075483</v>
      </c>
      <c r="R40" s="330">
        <f>'Store location'!Q33</f>
        <v>-4.2579796596606753E-2</v>
      </c>
    </row>
    <row r="41" spans="2:21">
      <c r="B41" s="745" t="s">
        <v>64</v>
      </c>
      <c r="C41" s="746"/>
      <c r="D41" s="97" t="s">
        <v>312</v>
      </c>
      <c r="E41" s="477">
        <f>Variety!E167</f>
        <v>15609533.13027299</v>
      </c>
      <c r="F41" s="496">
        <f>Variety!F167</f>
        <v>758010.01461889409</v>
      </c>
      <c r="G41" s="354">
        <f>Variety!G167</f>
        <v>5.1039210504942846E-2</v>
      </c>
      <c r="H41" s="148">
        <f>Variety!H167</f>
        <v>3.5236820544350076</v>
      </c>
      <c r="I41" s="162">
        <f>Variety!I167</f>
        <v>0.24371325627038543</v>
      </c>
      <c r="J41" s="530">
        <f>Variety!J167</f>
        <v>5.4737383135916531</v>
      </c>
      <c r="K41" s="545">
        <f>Variety!K167</f>
        <v>3.9452756808691092E-3</v>
      </c>
      <c r="L41" s="354">
        <f>Variety!L167</f>
        <v>7.2128427045130544E-4</v>
      </c>
      <c r="M41" s="514">
        <f>Variety!M167</f>
        <v>85442499.552453518</v>
      </c>
      <c r="N41" s="545">
        <f>Variety!N167</f>
        <v>4207741.8120776713</v>
      </c>
      <c r="O41" s="337">
        <f>Variety!O167</f>
        <v>5.1797308555107703E-2</v>
      </c>
      <c r="P41" s="477">
        <f>Variety!P167</f>
        <v>15998442.362088788</v>
      </c>
      <c r="Q41" s="496">
        <f>Variety!Q167</f>
        <v>680231.85338205099</v>
      </c>
      <c r="R41" s="337">
        <f>Variety!R167</f>
        <v>4.4406744051167929E-2</v>
      </c>
    </row>
    <row r="42" spans="2:21">
      <c r="B42" s="739"/>
      <c r="C42" s="740"/>
      <c r="D42" s="98" t="s">
        <v>313</v>
      </c>
      <c r="E42" s="476">
        <f>Variety!E168</f>
        <v>38279928.574662276</v>
      </c>
      <c r="F42" s="494">
        <f>Variety!F168</f>
        <v>-1397797.3286859393</v>
      </c>
      <c r="G42" s="353">
        <f>Variety!G168</f>
        <v>-3.5228766187126309E-2</v>
      </c>
      <c r="H42" s="149">
        <f>Variety!H168</f>
        <v>8.6412768554873693</v>
      </c>
      <c r="I42" s="163">
        <f>Variety!I168</f>
        <v>-0.12157540765430319</v>
      </c>
      <c r="J42" s="529">
        <f>Variety!J168</f>
        <v>4.6090909660526318</v>
      </c>
      <c r="K42" s="544">
        <f>Variety!K168</f>
        <v>-0.16959481427093603</v>
      </c>
      <c r="L42" s="353">
        <f>Variety!L168</f>
        <v>-3.5489844293435144E-2</v>
      </c>
      <c r="M42" s="510">
        <f>Variety!M168</f>
        <v>176435672.9746159</v>
      </c>
      <c r="N42" s="544">
        <f>Variety!N168</f>
        <v>-13171711.595290303</v>
      </c>
      <c r="O42" s="332">
        <f>Variety!O168</f>
        <v>-6.9468347053930457E-2</v>
      </c>
      <c r="P42" s="476">
        <f>Variety!P168</f>
        <v>49149126.188016348</v>
      </c>
      <c r="Q42" s="494">
        <f>Variety!Q168</f>
        <v>-2159685.2895625904</v>
      </c>
      <c r="R42" s="332">
        <f>Variety!R168</f>
        <v>-4.2091898591459981E-2</v>
      </c>
    </row>
    <row r="43" spans="2:21">
      <c r="B43" s="739"/>
      <c r="C43" s="740"/>
      <c r="D43" s="98" t="s">
        <v>314</v>
      </c>
      <c r="E43" s="476">
        <f>Variety!E169</f>
        <v>2495142.8195807762</v>
      </c>
      <c r="F43" s="494">
        <f>Variety!F169</f>
        <v>-20953.173907845281</v>
      </c>
      <c r="G43" s="353">
        <f>Variety!G169</f>
        <v>-8.3276528248802037E-3</v>
      </c>
      <c r="H43" s="149">
        <f>Variety!H169</f>
        <v>0.56325130951917102</v>
      </c>
      <c r="I43" s="163">
        <f>Variety!I169</f>
        <v>7.5698290701385895E-3</v>
      </c>
      <c r="J43" s="529">
        <f>Variety!J169</f>
        <v>6.8976114902853114</v>
      </c>
      <c r="K43" s="544">
        <f>Variety!K169</f>
        <v>-2.4772011989494302E-2</v>
      </c>
      <c r="L43" s="353">
        <f>Variety!L169</f>
        <v>-3.5785379387538734E-3</v>
      </c>
      <c r="M43" s="510">
        <f>Variety!M169</f>
        <v>17210525.782243252</v>
      </c>
      <c r="N43" s="544">
        <f>Variety!N169</f>
        <v>-206855.61322211847</v>
      </c>
      <c r="O43" s="332">
        <f>Variety!O169</f>
        <v>-1.1876389942059459E-2</v>
      </c>
      <c r="P43" s="476">
        <f>Variety!P169</f>
        <v>2260106.5414469657</v>
      </c>
      <c r="Q43" s="494">
        <f>Variety!Q169</f>
        <v>-20528.716633377597</v>
      </c>
      <c r="R43" s="332">
        <f>Variety!R169</f>
        <v>-9.0013151207076533E-3</v>
      </c>
    </row>
    <row r="44" spans="2:21">
      <c r="B44" s="739"/>
      <c r="C44" s="740"/>
      <c r="D44" s="98" t="s">
        <v>315</v>
      </c>
      <c r="E44" s="476">
        <f>Variety!E170</f>
        <v>113531.44501161602</v>
      </c>
      <c r="F44" s="494">
        <f>Variety!F170</f>
        <v>-10730.452408988509</v>
      </c>
      <c r="G44" s="353">
        <f>Variety!G170</f>
        <v>-8.6353521326556174E-2</v>
      </c>
      <c r="H44" s="149">
        <f>Variety!H170</f>
        <v>2.5628486903663712E-2</v>
      </c>
      <c r="I44" s="163">
        <f>Variety!I170</f>
        <v>-1.8148361256567908E-3</v>
      </c>
      <c r="J44" s="529">
        <f>Variety!J170</f>
        <v>6.5121071097916987</v>
      </c>
      <c r="K44" s="544">
        <f>Variety!K170</f>
        <v>-0.20133119640478991</v>
      </c>
      <c r="L44" s="353">
        <f>Variety!L170</f>
        <v>-2.9989282275665163E-2</v>
      </c>
      <c r="M44" s="510">
        <f>Variety!M170</f>
        <v>739328.9302450699</v>
      </c>
      <c r="N44" s="544">
        <f>Variety!N170</f>
        <v>-94895.651899075136</v>
      </c>
      <c r="O44" s="332">
        <f>Variety!O170</f>
        <v>-0.1137531234756616</v>
      </c>
      <c r="P44" s="476">
        <f>Variety!P170</f>
        <v>151023.97646073674</v>
      </c>
      <c r="Q44" s="494">
        <f>Variety!Q170</f>
        <v>-15996.213677554857</v>
      </c>
      <c r="R44" s="332">
        <f>Variety!R170</f>
        <v>-9.5774131644264682E-2</v>
      </c>
    </row>
    <row r="45" spans="2:21">
      <c r="B45" s="739"/>
      <c r="C45" s="740"/>
      <c r="D45" s="98" t="s">
        <v>316</v>
      </c>
      <c r="E45" s="476">
        <f>Variety!E171</f>
        <v>187730.09978097677</v>
      </c>
      <c r="F45" s="494">
        <f>Variety!F171</f>
        <v>-77786.74189720687</v>
      </c>
      <c r="G45" s="353">
        <f>Variety!G171</f>
        <v>-0.29296349491640655</v>
      </c>
      <c r="H45" s="149">
        <f>Variety!H171</f>
        <v>4.2378024900220211E-2</v>
      </c>
      <c r="I45" s="163">
        <f>Variety!I171</f>
        <v>-1.626154690058107E-2</v>
      </c>
      <c r="J45" s="529">
        <f>Variety!J171</f>
        <v>16.012381462776879</v>
      </c>
      <c r="K45" s="544">
        <f>Variety!K171</f>
        <v>0.76057011068342284</v>
      </c>
      <c r="L45" s="353">
        <f>Variety!L171</f>
        <v>4.9867526756356535E-2</v>
      </c>
      <c r="M45" s="510">
        <f>Variety!M171</f>
        <v>3006005.9697381663</v>
      </c>
      <c r="N45" s="544">
        <f>Variety!N171</f>
        <v>-1043606.8103411561</v>
      </c>
      <c r="O45" s="332">
        <f>Variety!O171</f>
        <v>-0.25770533308142962</v>
      </c>
      <c r="P45" s="476">
        <f>Variety!P171</f>
        <v>281611.01311844587</v>
      </c>
      <c r="Q45" s="494">
        <f>Variety!Q171</f>
        <v>-131990.72786899534</v>
      </c>
      <c r="R45" s="332">
        <f>Variety!R171</f>
        <v>-0.31912517474872804</v>
      </c>
    </row>
    <row r="46" spans="2:21">
      <c r="B46" s="739"/>
      <c r="C46" s="740"/>
      <c r="D46" s="98" t="s">
        <v>96</v>
      </c>
      <c r="E46" s="476">
        <f>Variety!E172</f>
        <v>349283.40576440922</v>
      </c>
      <c r="F46" s="494">
        <f>Variety!F172</f>
        <v>6077.3514404339367</v>
      </c>
      <c r="G46" s="353">
        <f>Variety!G172</f>
        <v>1.7707588091371827E-2</v>
      </c>
      <c r="H46" s="149">
        <f>Variety!H172</f>
        <v>7.8846923769747959E-2</v>
      </c>
      <c r="I46" s="163">
        <f>Variety!I172</f>
        <v>3.0496374740889426E-3</v>
      </c>
      <c r="J46" s="529">
        <f>Variety!J172</f>
        <v>11.200080402745266</v>
      </c>
      <c r="K46" s="544">
        <f>Variety!K172</f>
        <v>0.1267638942288638</v>
      </c>
      <c r="L46" s="353">
        <f>Variety!L172</f>
        <v>1.144768996094085E-2</v>
      </c>
      <c r="M46" s="510">
        <f>Variety!M172</f>
        <v>3912002.2279060828</v>
      </c>
      <c r="N46" s="544">
        <f>Variety!N172</f>
        <v>111572.96073762979</v>
      </c>
      <c r="O46" s="332">
        <f>Variety!O172</f>
        <v>2.9357989030738708E-2</v>
      </c>
      <c r="P46" s="476">
        <f>Variety!P172</f>
        <v>751788.72010370146</v>
      </c>
      <c r="Q46" s="494">
        <f>Variety!Q172</f>
        <v>7752.6201752676861</v>
      </c>
      <c r="R46" s="332">
        <f>Variety!R172</f>
        <v>1.0419682829923687E-2</v>
      </c>
    </row>
    <row r="47" spans="2:21">
      <c r="B47" s="739"/>
      <c r="C47" s="740"/>
      <c r="D47" s="98" t="s">
        <v>317</v>
      </c>
      <c r="E47" s="476">
        <f>Variety!E173</f>
        <v>671335.88580076338</v>
      </c>
      <c r="F47" s="494">
        <f>Variety!F173</f>
        <v>83318.95104980364</v>
      </c>
      <c r="G47" s="353">
        <f>Variety!G173</f>
        <v>0.14169481544794513</v>
      </c>
      <c r="H47" s="149">
        <f>Variety!H173</f>
        <v>0.15154676270916814</v>
      </c>
      <c r="I47" s="163">
        <f>Variety!I173</f>
        <v>2.1682829982790197E-2</v>
      </c>
      <c r="J47" s="529">
        <f>Variety!J173</f>
        <v>10.702761320249909</v>
      </c>
      <c r="K47" s="544">
        <f>Variety!K173</f>
        <v>0.21044538648329159</v>
      </c>
      <c r="L47" s="353">
        <f>Variety!L173</f>
        <v>2.0057095860603214E-2</v>
      </c>
      <c r="M47" s="510">
        <f>Variety!M173</f>
        <v>7185147.75144412</v>
      </c>
      <c r="N47" s="544">
        <f>Variety!N173</f>
        <v>1015488.29763202</v>
      </c>
      <c r="O47" s="332">
        <f>Variety!O173</f>
        <v>0.16459389780493824</v>
      </c>
      <c r="P47" s="476">
        <f>Variety!P173</f>
        <v>1214804.7595454236</v>
      </c>
      <c r="Q47" s="494">
        <f>Variety!Q173</f>
        <v>146205.51099126879</v>
      </c>
      <c r="R47" s="332">
        <f>Variety!R173</f>
        <v>0.13681977709519169</v>
      </c>
    </row>
    <row r="48" spans="2:21">
      <c r="B48" s="739"/>
      <c r="C48" s="740"/>
      <c r="D48" s="98" t="s">
        <v>95</v>
      </c>
      <c r="E48" s="476">
        <f>Variety!E174</f>
        <v>699666.80444364285</v>
      </c>
      <c r="F48" s="494">
        <f>Variety!F174</f>
        <v>-53712.817022693693</v>
      </c>
      <c r="G48" s="353">
        <f>Variety!G174</f>
        <v>-7.129581885709893E-2</v>
      </c>
      <c r="H48" s="149">
        <f>Variety!H174</f>
        <v>0.15794215895673205</v>
      </c>
      <c r="I48" s="163">
        <f>Variety!I174</f>
        <v>-8.4422335624474154E-3</v>
      </c>
      <c r="J48" s="529">
        <f>Variety!J174</f>
        <v>12.907214532554374</v>
      </c>
      <c r="K48" s="544">
        <f>Variety!K174</f>
        <v>-0.11533484116807458</v>
      </c>
      <c r="L48" s="353">
        <f>Variety!L174</f>
        <v>-8.8565485803265981E-3</v>
      </c>
      <c r="M48" s="510">
        <f>Variety!M174</f>
        <v>9030749.5462608654</v>
      </c>
      <c r="N48" s="544">
        <f>Variety!N174</f>
        <v>-780173.77144083008</v>
      </c>
      <c r="O48" s="332">
        <f>Variety!O174</f>
        <v>-7.9520932554143484E-2</v>
      </c>
      <c r="P48" s="476">
        <f>Variety!P174</f>
        <v>2017415.989798984</v>
      </c>
      <c r="Q48" s="494">
        <f>Variety!Q174</f>
        <v>-160881.01389288483</v>
      </c>
      <c r="R48" s="332">
        <f>Variety!R174</f>
        <v>-7.3856326120917831E-2</v>
      </c>
    </row>
    <row r="49" spans="2:18">
      <c r="B49" s="739"/>
      <c r="C49" s="740"/>
      <c r="D49" s="98" t="s">
        <v>92</v>
      </c>
      <c r="E49" s="476">
        <f>Variety!E175</f>
        <v>869249.30972602079</v>
      </c>
      <c r="F49" s="494">
        <f>Variety!F175</f>
        <v>27372.616619084612</v>
      </c>
      <c r="G49" s="353">
        <f>Variety!G175</f>
        <v>3.2513807358256097E-2</v>
      </c>
      <c r="H49" s="149">
        <f>Variety!H175</f>
        <v>0.1962235620981721</v>
      </c>
      <c r="I49" s="163">
        <f>Variety!I175</f>
        <v>1.0294532207479362E-2</v>
      </c>
      <c r="J49" s="529">
        <f>Variety!J175</f>
        <v>13.372947950121908</v>
      </c>
      <c r="K49" s="544">
        <f>Variety!K175</f>
        <v>0.33579186067396982</v>
      </c>
      <c r="L49" s="353">
        <f>Variety!L175</f>
        <v>2.5756526835308376E-2</v>
      </c>
      <c r="M49" s="510">
        <f>Variety!M175</f>
        <v>11624425.774645474</v>
      </c>
      <c r="N49" s="544">
        <f>Variety!N175</f>
        <v>648747.91854208708</v>
      </c>
      <c r="O49" s="332">
        <f>Variety!O175</f>
        <v>5.9107776945305432E-2</v>
      </c>
      <c r="P49" s="476">
        <f>Variety!P175</f>
        <v>1735165.182922519</v>
      </c>
      <c r="Q49" s="494">
        <f>Variety!Q175</f>
        <v>91037.899100593757</v>
      </c>
      <c r="R49" s="332">
        <f>Variety!R175</f>
        <v>5.5371563988019089E-2</v>
      </c>
    </row>
    <row r="50" spans="2:18">
      <c r="B50" s="739"/>
      <c r="C50" s="740"/>
      <c r="D50" s="98" t="s">
        <v>318</v>
      </c>
      <c r="E50" s="476">
        <f>Variety!E176</f>
        <v>68651.30956474111</v>
      </c>
      <c r="F50" s="494">
        <f>Variety!F176</f>
        <v>-16383.873507218756</v>
      </c>
      <c r="G50" s="353">
        <f>Variety!G176</f>
        <v>-0.192671702645176</v>
      </c>
      <c r="H50" s="149">
        <f>Variety!H176</f>
        <v>1.5497285249203992E-2</v>
      </c>
      <c r="I50" s="163">
        <f>Variety!I176</f>
        <v>-3.2827917200234733E-3</v>
      </c>
      <c r="J50" s="529">
        <f>Variety!J176</f>
        <v>13.070529435467682</v>
      </c>
      <c r="K50" s="544">
        <f>Variety!K176</f>
        <v>0.83439750883903407</v>
      </c>
      <c r="L50" s="353">
        <f>Variety!L176</f>
        <v>6.8191280859206199E-2</v>
      </c>
      <c r="M50" s="510">
        <f>Variety!M176</f>
        <v>897308.96244935272</v>
      </c>
      <c r="N50" s="544">
        <f>Variety!N176</f>
        <v>-143192.75602416729</v>
      </c>
      <c r="O50" s="332">
        <f>Variety!O176</f>
        <v>-0.13761895197466839</v>
      </c>
      <c r="P50" s="476">
        <f>Variety!P176</f>
        <v>147320.69014227198</v>
      </c>
      <c r="Q50" s="494">
        <f>Variety!Q176</f>
        <v>-35856.38830704533</v>
      </c>
      <c r="R50" s="332">
        <f>Variety!R176</f>
        <v>-0.19574713501594754</v>
      </c>
    </row>
    <row r="51" spans="2:18">
      <c r="B51" s="739"/>
      <c r="C51" s="740"/>
      <c r="D51" s="98" t="s">
        <v>82</v>
      </c>
      <c r="E51" s="476">
        <f>Variety!E177</f>
        <v>5608141.1666710032</v>
      </c>
      <c r="F51" s="494">
        <f>Variety!F177</f>
        <v>-207594.3638725942</v>
      </c>
      <c r="G51" s="353">
        <f>Variety!G177</f>
        <v>-3.5695289578133609E-2</v>
      </c>
      <c r="H51" s="149">
        <f>Variety!H177</f>
        <v>1.2659767734764544</v>
      </c>
      <c r="I51" s="163">
        <f>Variety!I177</f>
        <v>-1.8432302280503743E-2</v>
      </c>
      <c r="J51" s="529">
        <f>Variety!J177</f>
        <v>9.1009657220861833</v>
      </c>
      <c r="K51" s="544">
        <f>Variety!K177</f>
        <v>0.4305650334980804</v>
      </c>
      <c r="L51" s="353">
        <f>Variety!L177</f>
        <v>4.9659185193688442E-2</v>
      </c>
      <c r="M51" s="510">
        <f>Variety!M177</f>
        <v>51039500.522493213</v>
      </c>
      <c r="N51" s="544">
        <f>Variety!N177</f>
        <v>614743.17382171005</v>
      </c>
      <c r="O51" s="332">
        <f>Variety!O177</f>
        <v>1.2191296619851879E-2</v>
      </c>
      <c r="P51" s="476">
        <f>Variety!P177</f>
        <v>8129789.8304460542</v>
      </c>
      <c r="Q51" s="494">
        <f>Variety!Q177</f>
        <v>-290124.09478917997</v>
      </c>
      <c r="R51" s="332">
        <f>Variety!R177</f>
        <v>-3.4456895565125926E-2</v>
      </c>
    </row>
    <row r="52" spans="2:18">
      <c r="B52" s="739"/>
      <c r="C52" s="740"/>
      <c r="D52" s="98" t="s">
        <v>319</v>
      </c>
      <c r="E52" s="476">
        <f>Variety!E178</f>
        <v>75013300.6518071</v>
      </c>
      <c r="F52" s="494">
        <f>Variety!F178</f>
        <v>-3502923.1774203479</v>
      </c>
      <c r="G52" s="353">
        <f>Variety!G178</f>
        <v>-4.4614004680602004E-2</v>
      </c>
      <c r="H52" s="149">
        <f>Variety!H178</f>
        <v>16.933435429794166</v>
      </c>
      <c r="I52" s="163">
        <f>Variety!I178</f>
        <v>-0.40692503721598072</v>
      </c>
      <c r="J52" s="529">
        <f>Variety!J178</f>
        <v>4.6902832755819315</v>
      </c>
      <c r="K52" s="544">
        <f>Variety!K178</f>
        <v>-0.17237982169228605</v>
      </c>
      <c r="L52" s="353">
        <f>Variety!L178</f>
        <v>-3.5449674025106563E-2</v>
      </c>
      <c r="M52" s="510">
        <f>Variety!M178</f>
        <v>351833629.49337006</v>
      </c>
      <c r="N52" s="544">
        <f>Variety!N178</f>
        <v>-29964314.658336818</v>
      </c>
      <c r="O52" s="332">
        <f>Variety!O178</f>
        <v>-7.8482126782826622E-2</v>
      </c>
      <c r="P52" s="476">
        <f>Variety!P178</f>
        <v>100817152.63514704</v>
      </c>
      <c r="Q52" s="494">
        <f>Variety!Q178</f>
        <v>-4807263.1307269931</v>
      </c>
      <c r="R52" s="332">
        <f>Variety!R178</f>
        <v>-4.5512802090974136E-2</v>
      </c>
    </row>
    <row r="53" spans="2:18">
      <c r="B53" s="739"/>
      <c r="C53" s="740"/>
      <c r="D53" s="98" t="s">
        <v>91</v>
      </c>
      <c r="E53" s="476">
        <f>Variety!E179</f>
        <v>857532.46558884741</v>
      </c>
      <c r="F53" s="494">
        <f>Variety!F179</f>
        <v>-91283.678479189519</v>
      </c>
      <c r="G53" s="353">
        <f>Variety!G179</f>
        <v>-9.6207973536171013E-2</v>
      </c>
      <c r="H53" s="149">
        <f>Variety!H179</f>
        <v>0.19357861217710756</v>
      </c>
      <c r="I53" s="163">
        <f>Variety!I179</f>
        <v>-1.5968066874131742E-2</v>
      </c>
      <c r="J53" s="529">
        <f>Variety!J179</f>
        <v>5.3787008686100073</v>
      </c>
      <c r="K53" s="544">
        <f>Variety!K179</f>
        <v>-0.18474434218670055</v>
      </c>
      <c r="L53" s="353">
        <f>Variety!L179</f>
        <v>-3.3206823323823909E-2</v>
      </c>
      <c r="M53" s="510">
        <f>Variety!M179</f>
        <v>4612410.6175240148</v>
      </c>
      <c r="N53" s="544">
        <f>Variety!N179</f>
        <v>-666276.01511790417</v>
      </c>
      <c r="O53" s="332">
        <f>Variety!O179</f>
        <v>-0.1262200356804361</v>
      </c>
      <c r="P53" s="476">
        <f>Variety!P179</f>
        <v>1384508.5171529755</v>
      </c>
      <c r="Q53" s="494">
        <f>Variety!Q179</f>
        <v>-175446.34927686676</v>
      </c>
      <c r="R53" s="332">
        <f>Variety!R179</f>
        <v>-0.11246886243471796</v>
      </c>
    </row>
    <row r="54" spans="2:18">
      <c r="B54" s="739"/>
      <c r="C54" s="740"/>
      <c r="D54" s="98" t="s">
        <v>320</v>
      </c>
      <c r="E54" s="476">
        <f>Variety!E180</f>
        <v>27076235.127497211</v>
      </c>
      <c r="F54" s="494">
        <f>Variety!F180</f>
        <v>326712.43163272366</v>
      </c>
      <c r="G54" s="353">
        <f>Variety!G180</f>
        <v>1.2213766778097834E-2</v>
      </c>
      <c r="H54" s="149">
        <f>Variety!H180</f>
        <v>6.1121651124460072</v>
      </c>
      <c r="I54" s="163">
        <f>Variety!I180</f>
        <v>0.20451516132732284</v>
      </c>
      <c r="J54" s="529">
        <f>Variety!J180</f>
        <v>4.6686434357468478</v>
      </c>
      <c r="K54" s="544">
        <f>Variety!K180</f>
        <v>-0.2713756502650071</v>
      </c>
      <c r="L54" s="353">
        <f>Variety!L180</f>
        <v>-5.4934129917318268E-2</v>
      </c>
      <c r="M54" s="510">
        <f>Variety!M180</f>
        <v>126409287.39272808</v>
      </c>
      <c r="N54" s="544">
        <f>Variety!N180</f>
        <v>-5733865.266549781</v>
      </c>
      <c r="O54" s="332">
        <f>Variety!O180</f>
        <v>-4.3391315790188262E-2</v>
      </c>
      <c r="P54" s="476">
        <f>Variety!P180</f>
        <v>37572582.643247552</v>
      </c>
      <c r="Q54" s="494">
        <f>Variety!Q180</f>
        <v>792091.38121923804</v>
      </c>
      <c r="R54" s="332">
        <f>Variety!R180</f>
        <v>2.1535638977094974E-2</v>
      </c>
    </row>
    <row r="55" spans="2:18">
      <c r="B55" s="739"/>
      <c r="C55" s="740"/>
      <c r="D55" s="98" t="s">
        <v>98</v>
      </c>
      <c r="E55" s="476">
        <f>Variety!E181</f>
        <v>542440.90983328689</v>
      </c>
      <c r="F55" s="494">
        <f>Variety!F181</f>
        <v>64806.392034222488</v>
      </c>
      <c r="G55" s="353">
        <f>Variety!G181</f>
        <v>0.13568196941219776</v>
      </c>
      <c r="H55" s="149">
        <f>Variety!H181</f>
        <v>0.12245012606200369</v>
      </c>
      <c r="I55" s="163">
        <f>Variety!I181</f>
        <v>1.696422383450423E-2</v>
      </c>
      <c r="J55" s="529">
        <f>Variety!J181</f>
        <v>7.5229513494135034</v>
      </c>
      <c r="K55" s="544">
        <f>Variety!K181</f>
        <v>0.20955726895939808</v>
      </c>
      <c r="L55" s="353">
        <f>Variety!L181</f>
        <v>2.8653900863822478E-2</v>
      </c>
      <c r="M55" s="510">
        <f>Variety!M181</f>
        <v>4080756.5746074142</v>
      </c>
      <c r="N55" s="544">
        <f>Variety!N181</f>
        <v>587627.11951518571</v>
      </c>
      <c r="O55" s="332">
        <f>Variety!O181</f>
        <v>0.16822368797656562</v>
      </c>
      <c r="P55" s="476">
        <f>Variety!P181</f>
        <v>712307.92968845461</v>
      </c>
      <c r="Q55" s="494">
        <f>Variety!Q181</f>
        <v>96010.945317210397</v>
      </c>
      <c r="R55" s="332">
        <f>Variety!R181</f>
        <v>0.15578681666788011</v>
      </c>
    </row>
    <row r="56" spans="2:18">
      <c r="B56" s="739"/>
      <c r="C56" s="740"/>
      <c r="D56" s="98" t="s">
        <v>321</v>
      </c>
      <c r="E56" s="476">
        <f>Variety!E182</f>
        <v>13740.038038797677</v>
      </c>
      <c r="F56" s="494">
        <f>Variety!F182</f>
        <v>818.40647467970848</v>
      </c>
      <c r="G56" s="353">
        <f>Variety!G182</f>
        <v>6.3336156167177721E-2</v>
      </c>
      <c r="H56" s="149">
        <f>Variety!H182</f>
        <v>3.1016639037505294E-3</v>
      </c>
      <c r="I56" s="163">
        <f>Variety!I182</f>
        <v>2.4791294355351297E-4</v>
      </c>
      <c r="J56" s="529">
        <f>Variety!J182</f>
        <v>7.7625127769284079</v>
      </c>
      <c r="K56" s="544">
        <f>Variety!K182</f>
        <v>-0.37727262848825571</v>
      </c>
      <c r="L56" s="353">
        <f>Variety!L182</f>
        <v>-4.6349210660664053E-2</v>
      </c>
      <c r="M56" s="510">
        <f>Variety!M182</f>
        <v>106657.22083164931</v>
      </c>
      <c r="N56" s="544">
        <f>Variety!N182</f>
        <v>1477.9128118705703</v>
      </c>
      <c r="O56" s="332">
        <f>Variety!O182</f>
        <v>1.405136466188437E-2</v>
      </c>
      <c r="P56" s="476">
        <f>Variety!P182</f>
        <v>15541.350508451462</v>
      </c>
      <c r="Q56" s="494">
        <f>Variety!Q182</f>
        <v>774.64693510532379</v>
      </c>
      <c r="R56" s="332">
        <f>Variety!R182</f>
        <v>5.2459029278786332E-2</v>
      </c>
    </row>
    <row r="57" spans="2:18">
      <c r="B57" s="739"/>
      <c r="C57" s="740"/>
      <c r="D57" s="98" t="s">
        <v>112</v>
      </c>
      <c r="E57" s="476">
        <f>Variety!E183</f>
        <v>565644.66469843755</v>
      </c>
      <c r="F57" s="494">
        <f>Variety!F183</f>
        <v>-41762.023417542339</v>
      </c>
      <c r="G57" s="353">
        <f>Variety!G183</f>
        <v>-6.8754632167580251E-2</v>
      </c>
      <c r="H57" s="149">
        <f>Variety!H183</f>
        <v>0.1276881209418935</v>
      </c>
      <c r="I57" s="163">
        <f>Variety!I183</f>
        <v>-6.4580517639205859E-3</v>
      </c>
      <c r="J57" s="529">
        <f>Variety!J183</f>
        <v>9.5108966413965579</v>
      </c>
      <c r="K57" s="544">
        <f>Variety!K183</f>
        <v>0.84508594843697082</v>
      </c>
      <c r="L57" s="353">
        <f>Variety!L183</f>
        <v>9.7519548762304342E-2</v>
      </c>
      <c r="M57" s="510">
        <f>Variety!M183</f>
        <v>5379787.9417042518</v>
      </c>
      <c r="N57" s="544">
        <f>Variety!N183</f>
        <v>116116.56885362417</v>
      </c>
      <c r="O57" s="332">
        <f>Variety!O183</f>
        <v>2.2059995890423404E-2</v>
      </c>
      <c r="P57" s="476">
        <f>Variety!P183</f>
        <v>527966.41784033144</v>
      </c>
      <c r="Q57" s="494">
        <f>Variety!Q183</f>
        <v>-12472.082877154113</v>
      </c>
      <c r="R57" s="332">
        <f>Variety!R183</f>
        <v>-2.3077709786767948E-2</v>
      </c>
    </row>
    <row r="58" spans="2:18">
      <c r="B58" s="739"/>
      <c r="C58" s="740"/>
      <c r="D58" s="98" t="s">
        <v>322</v>
      </c>
      <c r="E58" s="476">
        <f>Variety!E184</f>
        <v>64773.998939519304</v>
      </c>
      <c r="F58" s="494">
        <f>Variety!F184</f>
        <v>5837.088057626177</v>
      </c>
      <c r="G58" s="353">
        <f>Variety!G184</f>
        <v>9.9039599637711487E-2</v>
      </c>
      <c r="H58" s="149">
        <f>Variety!H184</f>
        <v>1.462202461485052E-2</v>
      </c>
      <c r="I58" s="163">
        <f>Variety!I184</f>
        <v>1.6057684876213361E-3</v>
      </c>
      <c r="J58" s="529">
        <f>Variety!J184</f>
        <v>8.9203989997339939</v>
      </c>
      <c r="K58" s="544">
        <f>Variety!K184</f>
        <v>-0.79114426204766986</v>
      </c>
      <c r="L58" s="353">
        <f>Variety!L184</f>
        <v>-8.1464319390008852E-2</v>
      </c>
      <c r="M58" s="510">
        <f>Variety!M184</f>
        <v>577809.91534885881</v>
      </c>
      <c r="N58" s="544">
        <f>Variety!N184</f>
        <v>5441.5556035832269</v>
      </c>
      <c r="O58" s="332">
        <f>Variety!O184</f>
        <v>9.5070866705576004E-3</v>
      </c>
      <c r="P58" s="476">
        <f>Variety!P184</f>
        <v>119699.84789517762</v>
      </c>
      <c r="Q58" s="494">
        <f>Variety!Q184</f>
        <v>13869.717557460433</v>
      </c>
      <c r="R58" s="332">
        <f>Variety!R184</f>
        <v>0.13105641572206733</v>
      </c>
    </row>
    <row r="59" spans="2:18">
      <c r="B59" s="739"/>
      <c r="C59" s="740"/>
      <c r="D59" s="98" t="s">
        <v>323</v>
      </c>
      <c r="E59" s="476">
        <f>Variety!E185</f>
        <v>7721.4387013853775</v>
      </c>
      <c r="F59" s="494">
        <f>Variety!F185</f>
        <v>-1947.4828376037476</v>
      </c>
      <c r="G59" s="353">
        <f>Variety!G185</f>
        <v>-0.20141675881334692</v>
      </c>
      <c r="H59" s="149">
        <f>Variety!H185</f>
        <v>1.7430306697466082E-3</v>
      </c>
      <c r="I59" s="163">
        <f>Variety!I185</f>
        <v>-3.9235710919160896E-4</v>
      </c>
      <c r="J59" s="529">
        <f>Variety!J185</f>
        <v>23.825514835304759</v>
      </c>
      <c r="K59" s="544">
        <f>Variety!K185</f>
        <v>4.5056901734397456</v>
      </c>
      <c r="L59" s="353">
        <f>Variety!L185</f>
        <v>0.23321589363765971</v>
      </c>
      <c r="M59" s="510">
        <f>Variety!M185</f>
        <v>183967.25232975362</v>
      </c>
      <c r="N59" s="544">
        <f>Variety!N185</f>
        <v>-2834.6164728462754</v>
      </c>
      <c r="O59" s="332">
        <f>Variety!O185</f>
        <v>-1.5174454575942783E-2</v>
      </c>
      <c r="P59" s="476">
        <f>Variety!P185</f>
        <v>20399.437368750572</v>
      </c>
      <c r="Q59" s="494">
        <f>Variety!Q185</f>
        <v>-4783.7012529373169</v>
      </c>
      <c r="R59" s="332">
        <f>Variety!R185</f>
        <v>-0.18995651514293621</v>
      </c>
    </row>
    <row r="60" spans="2:18">
      <c r="B60" s="739"/>
      <c r="C60" s="740"/>
      <c r="D60" s="98" t="s">
        <v>102</v>
      </c>
      <c r="E60" s="476">
        <f>Variety!E186</f>
        <v>259193.29165446377</v>
      </c>
      <c r="F60" s="494">
        <f>Variety!F186</f>
        <v>77830.094314881426</v>
      </c>
      <c r="G60" s="353">
        <f>Variety!G186</f>
        <v>0.42913940345434726</v>
      </c>
      <c r="H60" s="149">
        <f>Variety!H186</f>
        <v>5.8510061948073157E-2</v>
      </c>
      <c r="I60" s="163">
        <f>Variety!I186</f>
        <v>1.8455878698532165E-2</v>
      </c>
      <c r="J60" s="529">
        <f>Variety!J186</f>
        <v>6.5044704596095091</v>
      </c>
      <c r="K60" s="544">
        <f>Variety!K186</f>
        <v>-5.1579084833700328E-2</v>
      </c>
      <c r="L60" s="353">
        <f>Variety!L186</f>
        <v>-7.8674031494191249E-3</v>
      </c>
      <c r="M60" s="510">
        <f>Variety!M186</f>
        <v>1685915.1088954115</v>
      </c>
      <c r="N60" s="544">
        <f>Variety!N186</f>
        <v>496889.00159847876</v>
      </c>
      <c r="O60" s="332">
        <f>Variety!O186</f>
        <v>0.41789578761065155</v>
      </c>
      <c r="P60" s="476">
        <f>Variety!P186</f>
        <v>308531.9104528809</v>
      </c>
      <c r="Q60" s="494">
        <f>Variety!Q186</f>
        <v>79516.837258624495</v>
      </c>
      <c r="R60" s="332">
        <f>Variety!R186</f>
        <v>0.34721224306129533</v>
      </c>
    </row>
    <row r="61" spans="2:18">
      <c r="B61" s="739"/>
      <c r="C61" s="740"/>
      <c r="D61" s="98" t="s">
        <v>90</v>
      </c>
      <c r="E61" s="476">
        <f>Variety!E187</f>
        <v>4433025.5605833754</v>
      </c>
      <c r="F61" s="494">
        <f>Variety!F187</f>
        <v>77729.949155142531</v>
      </c>
      <c r="G61" s="353">
        <f>Variety!G187</f>
        <v>1.7847226937060316E-2</v>
      </c>
      <c r="H61" s="149">
        <f>Variety!H187</f>
        <v>1.0007072270717008</v>
      </c>
      <c r="I61" s="163">
        <f>Variety!I187</f>
        <v>3.8837282755301961E-2</v>
      </c>
      <c r="J61" s="529">
        <f>Variety!J187</f>
        <v>9.5235443410330074</v>
      </c>
      <c r="K61" s="544">
        <f>Variety!K187</f>
        <v>-6.6581529762746783E-2</v>
      </c>
      <c r="L61" s="353">
        <f>Variety!L187</f>
        <v>-6.9427169840912718E-3</v>
      </c>
      <c r="M61" s="510">
        <f>Variety!M187</f>
        <v>42218115.491148479</v>
      </c>
      <c r="N61" s="544">
        <f>Variety!N187</f>
        <v>450282.37302736938</v>
      </c>
      <c r="O61" s="332">
        <f>Variety!O187</f>
        <v>1.0780601707394127E-2</v>
      </c>
      <c r="P61" s="476">
        <f>Variety!P187</f>
        <v>8037250.9780042097</v>
      </c>
      <c r="Q61" s="494">
        <f>Variety!Q187</f>
        <v>87817.544776977971</v>
      </c>
      <c r="R61" s="332">
        <f>Variety!R187</f>
        <v>1.1047019327178224E-2</v>
      </c>
    </row>
    <row r="62" spans="2:18">
      <c r="B62" s="739"/>
      <c r="C62" s="740"/>
      <c r="D62" s="98" t="s">
        <v>106</v>
      </c>
      <c r="E62" s="476">
        <f>Variety!E188</f>
        <v>139365.95032737614</v>
      </c>
      <c r="F62" s="494">
        <f>Variety!F188</f>
        <v>-7268.1934037683532</v>
      </c>
      <c r="G62" s="353">
        <f>Variety!G188</f>
        <v>-4.9566855432351932E-2</v>
      </c>
      <c r="H62" s="149">
        <f>Variety!H188</f>
        <v>3.1460345038472497E-2</v>
      </c>
      <c r="I62" s="163">
        <f>Variety!I188</f>
        <v>-9.2390352905619838E-4</v>
      </c>
      <c r="J62" s="529">
        <f>Variety!J188</f>
        <v>13.622810551896983</v>
      </c>
      <c r="K62" s="544">
        <f>Variety!K188</f>
        <v>0.46048347880181772</v>
      </c>
      <c r="L62" s="353">
        <f>Variety!L188</f>
        <v>3.498495944103093E-2</v>
      </c>
      <c r="M62" s="510">
        <f>Variety!M188</f>
        <v>1898555.9386949304</v>
      </c>
      <c r="N62" s="544">
        <f>Variety!N188</f>
        <v>-31490.621177640278</v>
      </c>
      <c r="O62" s="332">
        <f>Variety!O188</f>
        <v>-1.6315990418241211E-2</v>
      </c>
      <c r="P62" s="476">
        <f>Variety!P188</f>
        <v>295364.87884864118</v>
      </c>
      <c r="Q62" s="494">
        <f>Variety!Q188</f>
        <v>-9273.4028784920229</v>
      </c>
      <c r="R62" s="332">
        <f>Variety!R188</f>
        <v>-3.0440701102687678E-2</v>
      </c>
    </row>
    <row r="63" spans="2:18">
      <c r="B63" s="739"/>
      <c r="C63" s="740"/>
      <c r="D63" s="98" t="s">
        <v>324</v>
      </c>
      <c r="E63" s="476">
        <f>Variety!E189</f>
        <v>1399804.9303134307</v>
      </c>
      <c r="F63" s="494">
        <f>Variety!F189</f>
        <v>-7517.0432528555393</v>
      </c>
      <c r="G63" s="353">
        <f>Variety!G189</f>
        <v>-5.3413812859090404E-3</v>
      </c>
      <c r="H63" s="149">
        <f>Variety!H189</f>
        <v>0.31599071359085673</v>
      </c>
      <c r="I63" s="163">
        <f>Variety!I189</f>
        <v>5.1827158977811871E-3</v>
      </c>
      <c r="J63" s="529">
        <f>Variety!J189</f>
        <v>13.480135658973524</v>
      </c>
      <c r="K63" s="544">
        <f>Variety!K189</f>
        <v>-0.24719554711075276</v>
      </c>
      <c r="L63" s="353">
        <f>Variety!L189</f>
        <v>-1.8007545924235431E-2</v>
      </c>
      <c r="M63" s="510">
        <f>Variety!M189</f>
        <v>18869560.356725026</v>
      </c>
      <c r="N63" s="544">
        <f>Variety!N189</f>
        <v>-449214.48801956698</v>
      </c>
      <c r="O63" s="332">
        <f>Variety!O189</f>
        <v>-2.3252742041339626E-2</v>
      </c>
      <c r="P63" s="476">
        <f>Variety!P189</f>
        <v>3850651.8104650918</v>
      </c>
      <c r="Q63" s="494">
        <f>Variety!Q189</f>
        <v>-30548.341913698707</v>
      </c>
      <c r="R63" s="332">
        <f>Variety!R189</f>
        <v>-7.8708494059435731E-3</v>
      </c>
    </row>
    <row r="64" spans="2:18">
      <c r="B64" s="739"/>
      <c r="C64" s="740"/>
      <c r="D64" s="98" t="s">
        <v>103</v>
      </c>
      <c r="E64" s="476">
        <f>Variety!E190</f>
        <v>164100.06014425759</v>
      </c>
      <c r="F64" s="494">
        <f>Variety!F190</f>
        <v>-25561.226079024811</v>
      </c>
      <c r="G64" s="353">
        <f>Variety!G190</f>
        <v>-0.13477302926719775</v>
      </c>
      <c r="H64" s="149">
        <f>Variety!H190</f>
        <v>3.7043800877080632E-2</v>
      </c>
      <c r="I64" s="163">
        <f>Variety!I190</f>
        <v>-4.8430208440151459E-3</v>
      </c>
      <c r="J64" s="529">
        <f>Variety!J190</f>
        <v>13.42355036200602</v>
      </c>
      <c r="K64" s="544">
        <f>Variety!K190</f>
        <v>0.26129713977720215</v>
      </c>
      <c r="L64" s="353">
        <f>Variety!L190</f>
        <v>1.9852006747288185E-2</v>
      </c>
      <c r="M64" s="510">
        <f>Variety!M190</f>
        <v>2202805.4217546587</v>
      </c>
      <c r="N64" s="544">
        <f>Variety!N190</f>
        <v>-293564.45396980224</v>
      </c>
      <c r="O64" s="332">
        <f>Variety!O190</f>
        <v>-0.11759653760627445</v>
      </c>
      <c r="P64" s="476">
        <f>Variety!P190</f>
        <v>463548.33281457901</v>
      </c>
      <c r="Q64" s="494">
        <f>Variety!Q190</f>
        <v>-41562.947354134929</v>
      </c>
      <c r="R64" s="332">
        <f>Variety!R190</f>
        <v>-8.2284734049598629E-2</v>
      </c>
    </row>
    <row r="65" spans="2:18">
      <c r="B65" s="739"/>
      <c r="C65" s="740"/>
      <c r="D65" s="98" t="s">
        <v>93</v>
      </c>
      <c r="E65" s="476">
        <f>Variety!E191</f>
        <v>3797558.754050476</v>
      </c>
      <c r="F65" s="494">
        <f>Variety!F191</f>
        <v>304204.26040608669</v>
      </c>
      <c r="G65" s="353">
        <f>Variety!G191</f>
        <v>8.7080844775283647E-2</v>
      </c>
      <c r="H65" s="149">
        <f>Variety!H191</f>
        <v>0.85725751825072072</v>
      </c>
      <c r="I65" s="163">
        <f>Variety!I191</f>
        <v>8.5747845414236634E-2</v>
      </c>
      <c r="J65" s="529">
        <f>Variety!J191</f>
        <v>7.8991340581058891</v>
      </c>
      <c r="K65" s="544">
        <f>Variety!K191</f>
        <v>-0.42013376407725911</v>
      </c>
      <c r="L65" s="353">
        <f>Variety!L191</f>
        <v>-5.0501290865643429E-2</v>
      </c>
      <c r="M65" s="510">
        <f>Variety!M191</f>
        <v>29997425.69177828</v>
      </c>
      <c r="N65" s="544">
        <f>Variety!N191</f>
        <v>935274.06132360548</v>
      </c>
      <c r="O65" s="332">
        <f>Variety!O191</f>
        <v>3.2181858838817613E-2</v>
      </c>
      <c r="P65" s="476">
        <f>Variety!P191</f>
        <v>6931118.7626407584</v>
      </c>
      <c r="Q65" s="494">
        <f>Variety!Q191</f>
        <v>616181.23849221319</v>
      </c>
      <c r="R65" s="332">
        <f>Variety!R191</f>
        <v>9.7575191541628761E-2</v>
      </c>
    </row>
    <row r="66" spans="2:18">
      <c r="B66" s="739"/>
      <c r="C66" s="740"/>
      <c r="D66" s="98" t="s">
        <v>101</v>
      </c>
      <c r="E66" s="476">
        <f>Variety!E192</f>
        <v>627026.53974947543</v>
      </c>
      <c r="F66" s="494">
        <f>Variety!F192</f>
        <v>-28496.680152278976</v>
      </c>
      <c r="G66" s="353">
        <f>Variety!G192</f>
        <v>-4.3471656361081877E-2</v>
      </c>
      <c r="H66" s="149">
        <f>Variety!H192</f>
        <v>0.14154441054260186</v>
      </c>
      <c r="I66" s="163">
        <f>Variety!I192</f>
        <v>-3.2283303410503006E-3</v>
      </c>
      <c r="J66" s="529">
        <f>Variety!J192</f>
        <v>18.93277048078604</v>
      </c>
      <c r="K66" s="544">
        <f>Variety!K192</f>
        <v>2.4901048425496874</v>
      </c>
      <c r="L66" s="353">
        <f>Variety!L192</f>
        <v>0.15144167602357067</v>
      </c>
      <c r="M66" s="510">
        <f>Variety!M192</f>
        <v>11871349.562438283</v>
      </c>
      <c r="N66" s="544">
        <f>Variety!N192</f>
        <v>1092800.4394936543</v>
      </c>
      <c r="O66" s="332">
        <f>Variety!O192</f>
        <v>0.10138659916364591</v>
      </c>
      <c r="P66" s="476">
        <f>Variety!P192</f>
        <v>1272254.0628941385</v>
      </c>
      <c r="Q66" s="494">
        <f>Variety!Q192</f>
        <v>-11449.228049447061</v>
      </c>
      <c r="R66" s="332">
        <f>Variety!R192</f>
        <v>-8.918905272129754E-3</v>
      </c>
    </row>
    <row r="67" spans="2:18">
      <c r="B67" s="739"/>
      <c r="C67" s="740"/>
      <c r="D67" s="98" t="s">
        <v>94</v>
      </c>
      <c r="E67" s="476">
        <f>Variety!E193</f>
        <v>2351177.5165686705</v>
      </c>
      <c r="F67" s="494">
        <f>Variety!F193</f>
        <v>-102619.43370457273</v>
      </c>
      <c r="G67" s="353">
        <f>Variety!G193</f>
        <v>-4.1820670489115051E-2</v>
      </c>
      <c r="H67" s="149">
        <f>Variety!H193</f>
        <v>0.53075271071731289</v>
      </c>
      <c r="I67" s="163">
        <f>Variety!I193</f>
        <v>-1.1169984433357261E-2</v>
      </c>
      <c r="J67" s="529">
        <f>Variety!J193</f>
        <v>7.1499274524027889</v>
      </c>
      <c r="K67" s="544">
        <f>Variety!K193</f>
        <v>-6.2461682393104567E-2</v>
      </c>
      <c r="L67" s="353">
        <f>Variety!L193</f>
        <v>-8.6603317188974991E-3</v>
      </c>
      <c r="M67" s="510">
        <f>Variety!M193</f>
        <v>16810748.671186551</v>
      </c>
      <c r="N67" s="544">
        <f>Variety!N193</f>
        <v>-886989.7919594869</v>
      </c>
      <c r="O67" s="332">
        <f>Variety!O193</f>
        <v>-5.0118821328870015E-2</v>
      </c>
      <c r="P67" s="476">
        <f>Variety!P193</f>
        <v>3668361.4187320471</v>
      </c>
      <c r="Q67" s="494">
        <f>Variety!Q193</f>
        <v>-208559.09422317334</v>
      </c>
      <c r="R67" s="332">
        <f>Variety!R193</f>
        <v>-5.3795040039187475E-2</v>
      </c>
    </row>
    <row r="68" spans="2:18">
      <c r="B68" s="739"/>
      <c r="C68" s="740"/>
      <c r="D68" s="98" t="s">
        <v>107</v>
      </c>
      <c r="E68" s="476">
        <f>Variety!E194</f>
        <v>526243.00612799346</v>
      </c>
      <c r="F68" s="494">
        <f>Variety!F194</f>
        <v>-54109.530627558357</v>
      </c>
      <c r="G68" s="353">
        <f>Variety!G194</f>
        <v>-9.3235623522999495E-2</v>
      </c>
      <c r="H68" s="149">
        <f>Variety!H194</f>
        <v>0.1187936257599469</v>
      </c>
      <c r="I68" s="163">
        <f>Variety!I194</f>
        <v>-9.3776195507439819E-3</v>
      </c>
      <c r="J68" s="529">
        <f>Variety!J194</f>
        <v>9.7232597276983324</v>
      </c>
      <c r="K68" s="544">
        <f>Variety!K194</f>
        <v>1.2238670457653189</v>
      </c>
      <c r="L68" s="353">
        <f>Variety!L194</f>
        <v>0.14399464662538397</v>
      </c>
      <c r="M68" s="510">
        <f>Variety!M194</f>
        <v>5116797.4284672253</v>
      </c>
      <c r="N68" s="544">
        <f>Variety!N194</f>
        <v>184153.3246258283</v>
      </c>
      <c r="O68" s="332">
        <f>Variety!O194</f>
        <v>3.7333592440292857E-2</v>
      </c>
      <c r="P68" s="476">
        <f>Variety!P194</f>
        <v>527839.45224379434</v>
      </c>
      <c r="Q68" s="494">
        <f>Variety!Q194</f>
        <v>-5068.8768752012402</v>
      </c>
      <c r="R68" s="332">
        <f>Variety!R194</f>
        <v>-9.5117238711226581E-3</v>
      </c>
    </row>
    <row r="69" spans="2:18">
      <c r="B69" s="739"/>
      <c r="C69" s="740"/>
      <c r="D69" s="98" t="s">
        <v>325</v>
      </c>
      <c r="E69" s="476">
        <f>Variety!E195</f>
        <v>402925.45139019488</v>
      </c>
      <c r="F69" s="494">
        <f>Variety!F195</f>
        <v>1654.5554782791296</v>
      </c>
      <c r="G69" s="353">
        <f>Variety!G195</f>
        <v>4.123288020974056E-3</v>
      </c>
      <c r="H69" s="149">
        <f>Variety!H195</f>
        <v>9.0956031195144685E-2</v>
      </c>
      <c r="I69" s="163">
        <f>Variety!I195</f>
        <v>2.3350858582070338E-3</v>
      </c>
      <c r="J69" s="529">
        <f>Variety!J195</f>
        <v>15.169396441917439</v>
      </c>
      <c r="K69" s="544">
        <f>Variety!K195</f>
        <v>0.23914948673592917</v>
      </c>
      <c r="L69" s="353">
        <f>Variety!L195</f>
        <v>1.6017785067710007E-2</v>
      </c>
      <c r="M69" s="510">
        <f>Variety!M195</f>
        <v>6112135.9086763998</v>
      </c>
      <c r="N69" s="544">
        <f>Variety!N195</f>
        <v>121062.33678456303</v>
      </c>
      <c r="O69" s="332">
        <f>Variety!O195</f>
        <v>2.0207119029976201E-2</v>
      </c>
      <c r="P69" s="476">
        <f>Variety!P195</f>
        <v>452128.30656620511</v>
      </c>
      <c r="Q69" s="494">
        <f>Variety!Q195</f>
        <v>-22571.067522312223</v>
      </c>
      <c r="R69" s="332">
        <f>Variety!R195</f>
        <v>-4.7548129941505653E-2</v>
      </c>
    </row>
    <row r="70" spans="2:18">
      <c r="B70" s="739"/>
      <c r="C70" s="740"/>
      <c r="D70" s="98" t="s">
        <v>326</v>
      </c>
      <c r="E70" s="476">
        <f>Variety!E196</f>
        <v>33600.595787524639</v>
      </c>
      <c r="F70" s="494">
        <f>Variety!F196</f>
        <v>828.8320715680602</v>
      </c>
      <c r="G70" s="353">
        <f>Variety!G196</f>
        <v>2.5291042580186239E-2</v>
      </c>
      <c r="H70" s="149">
        <f>Variety!H196</f>
        <v>7.5849684552836104E-3</v>
      </c>
      <c r="I70" s="163">
        <f>Variety!I196</f>
        <v>3.4730255313368454E-4</v>
      </c>
      <c r="J70" s="529">
        <f>Variety!J196</f>
        <v>5.7978184356337135</v>
      </c>
      <c r="K70" s="544">
        <f>Variety!K196</f>
        <v>-0.32400531415478895</v>
      </c>
      <c r="L70" s="353">
        <f>Variety!L196</f>
        <v>-5.2926272855533078E-2</v>
      </c>
      <c r="M70" s="510">
        <f>Variety!M196</f>
        <v>194810.15370518685</v>
      </c>
      <c r="N70" s="544">
        <f>Variety!N196</f>
        <v>-5812.807733613241</v>
      </c>
      <c r="O70" s="332">
        <f>Variety!O196</f>
        <v>-2.8973790895746667E-2</v>
      </c>
      <c r="P70" s="476">
        <f>Variety!P196</f>
        <v>36177.310218691826</v>
      </c>
      <c r="Q70" s="494">
        <f>Variety!Q196</f>
        <v>680.10276067256927</v>
      </c>
      <c r="R70" s="332">
        <f>Variety!R196</f>
        <v>1.9159331377739848E-2</v>
      </c>
    </row>
    <row r="71" spans="2:18">
      <c r="B71" s="739"/>
      <c r="C71" s="740"/>
      <c r="D71" s="98" t="s">
        <v>327</v>
      </c>
      <c r="E71" s="476">
        <f>Variety!E197</f>
        <v>3278.8960996866226</v>
      </c>
      <c r="F71" s="494">
        <f>Variety!F197</f>
        <v>-325.04229216277599</v>
      </c>
      <c r="G71" s="353">
        <f>Variety!G197</f>
        <v>-9.0190857007402161E-2</v>
      </c>
      <c r="H71" s="149">
        <f>Variety!H197</f>
        <v>7.4017507432143359E-4</v>
      </c>
      <c r="I71" s="163">
        <f>Variety!I197</f>
        <v>-5.5757126283231405E-5</v>
      </c>
      <c r="J71" s="529">
        <f>Variety!J197</f>
        <v>8.8560615670013689</v>
      </c>
      <c r="K71" s="544">
        <f>Variety!K197</f>
        <v>0.25858606751255309</v>
      </c>
      <c r="L71" s="353">
        <f>Variety!L197</f>
        <v>3.0076976378464581E-2</v>
      </c>
      <c r="M71" s="510">
        <f>Variety!M197</f>
        <v>29038.10573062539</v>
      </c>
      <c r="N71" s="544">
        <f>Variety!N197</f>
        <v>-1946.6662949669371</v>
      </c>
      <c r="O71" s="332">
        <f>Variety!O197</f>
        <v>-6.2826548904702587E-2</v>
      </c>
      <c r="P71" s="476">
        <f>Variety!P197</f>
        <v>4497.8902006149292</v>
      </c>
      <c r="Q71" s="494">
        <f>Variety!Q197</f>
        <v>-525.53993117809296</v>
      </c>
      <c r="R71" s="332">
        <f>Variety!R197</f>
        <v>-0.10461774472625361</v>
      </c>
    </row>
    <row r="72" spans="2:18">
      <c r="B72" s="739"/>
      <c r="C72" s="740"/>
      <c r="D72" s="98" t="s">
        <v>85</v>
      </c>
      <c r="E72" s="476">
        <f>Variety!E198</f>
        <v>6703028.2420137851</v>
      </c>
      <c r="F72" s="494">
        <f>Variety!F198</f>
        <v>-81183.691084276885</v>
      </c>
      <c r="G72" s="353">
        <f>Variety!G198</f>
        <v>-1.1966561759105267E-2</v>
      </c>
      <c r="H72" s="149">
        <f>Variety!H198</f>
        <v>1.5131356030724499</v>
      </c>
      <c r="I72" s="163">
        <f>Variety!I198</f>
        <v>1.4837867048105968E-2</v>
      </c>
      <c r="J72" s="529">
        <f>Variety!J198</f>
        <v>4.553612829925906</v>
      </c>
      <c r="K72" s="544">
        <f>Variety!K198</f>
        <v>-0.28056992983161422</v>
      </c>
      <c r="L72" s="353">
        <f>Variety!L198</f>
        <v>-5.803875107230895E-2</v>
      </c>
      <c r="M72" s="510">
        <f>Variety!M198</f>
        <v>30522995.402189665</v>
      </c>
      <c r="N72" s="544">
        <f>Variety!N198</f>
        <v>-2273124.9633342251</v>
      </c>
      <c r="O72" s="332">
        <f>Variety!O198</f>
        <v>-6.9310788532286019E-2</v>
      </c>
      <c r="P72" s="476">
        <f>Variety!P198</f>
        <v>8240731.7768606041</v>
      </c>
      <c r="Q72" s="494">
        <f>Variety!Q198</f>
        <v>-332714.14258662425</v>
      </c>
      <c r="R72" s="332">
        <f>Variety!R198</f>
        <v>-3.8807516337383739E-2</v>
      </c>
    </row>
    <row r="73" spans="2:18">
      <c r="B73" s="739"/>
      <c r="C73" s="740"/>
      <c r="D73" s="98" t="s">
        <v>84</v>
      </c>
      <c r="E73" s="476">
        <f>Variety!E199</f>
        <v>68463719.489386946</v>
      </c>
      <c r="F73" s="494">
        <f>Variety!F199</f>
        <v>-21484.956996917725</v>
      </c>
      <c r="G73" s="353">
        <f>Variety!G199</f>
        <v>-3.1371676803181633E-4</v>
      </c>
      <c r="H73" s="149">
        <f>Variety!H199</f>
        <v>15.454938833292703</v>
      </c>
      <c r="I73" s="163">
        <f>Variety!I199</f>
        <v>0.32993569585046245</v>
      </c>
      <c r="J73" s="529">
        <f>Variety!J199</f>
        <v>4.6627598675202906</v>
      </c>
      <c r="K73" s="544">
        <f>Variety!K199</f>
        <v>-0.15690104296355756</v>
      </c>
      <c r="L73" s="353">
        <f>Variety!L199</f>
        <v>-3.2554373819590178E-2</v>
      </c>
      <c r="M73" s="510">
        <f>Variety!M199</f>
        <v>319229883.6162802</v>
      </c>
      <c r="N73" s="544">
        <f>Variety!N199</f>
        <v>-10845579.200450718</v>
      </c>
      <c r="O73" s="332">
        <f>Variety!O199</f>
        <v>-3.2857877734681996E-2</v>
      </c>
      <c r="P73" s="476">
        <f>Variety!P199</f>
        <v>68643757.67374666</v>
      </c>
      <c r="Q73" s="494">
        <f>Variety!Q199</f>
        <v>-810846.63080309331</v>
      </c>
      <c r="R73" s="332">
        <f>Variety!R199</f>
        <v>-1.1674483483451036E-2</v>
      </c>
    </row>
    <row r="74" spans="2:18">
      <c r="B74" s="739"/>
      <c r="C74" s="740"/>
      <c r="D74" s="98" t="s">
        <v>89</v>
      </c>
      <c r="E74" s="476">
        <f>Variety!E200</f>
        <v>3719364.9354870617</v>
      </c>
      <c r="F74" s="494">
        <f>Variety!F200</f>
        <v>-16056.783430482727</v>
      </c>
      <c r="G74" s="353">
        <f>Variety!G200</f>
        <v>-4.2985195886090424E-3</v>
      </c>
      <c r="H74" s="149">
        <f>Variety!H200</f>
        <v>0.83960611555083542</v>
      </c>
      <c r="I74" s="163">
        <f>Variety!I200</f>
        <v>1.4635734356610253E-2</v>
      </c>
      <c r="J74" s="529">
        <f>Variety!J200</f>
        <v>5.7631877975048713</v>
      </c>
      <c r="K74" s="544">
        <f>Variety!K200</f>
        <v>-0.37180468289435886</v>
      </c>
      <c r="L74" s="353">
        <f>Variety!L200</f>
        <v>-6.0603934574042694E-2</v>
      </c>
      <c r="M74" s="510">
        <f>Variety!M200</f>
        <v>21435398.610666528</v>
      </c>
      <c r="N74" s="544">
        <f>Variety!N200</f>
        <v>-1481385.5460125729</v>
      </c>
      <c r="O74" s="332">
        <f>Variety!O200</f>
        <v>-6.4641946962738353E-2</v>
      </c>
      <c r="P74" s="476">
        <f>Variety!P200</f>
        <v>6080916.0836600382</v>
      </c>
      <c r="Q74" s="494">
        <f>Variety!Q200</f>
        <v>-45726.78601584956</v>
      </c>
      <c r="R74" s="332">
        <f>Variety!R200</f>
        <v>-7.4635958041844542E-3</v>
      </c>
    </row>
    <row r="75" spans="2:18">
      <c r="B75" s="739"/>
      <c r="C75" s="740"/>
      <c r="D75" s="98" t="s">
        <v>105</v>
      </c>
      <c r="E75" s="476">
        <f>Variety!E201</f>
        <v>433397.63052987069</v>
      </c>
      <c r="F75" s="494">
        <f>Variety!F201</f>
        <v>-40675.398032279685</v>
      </c>
      <c r="G75" s="353">
        <f>Variety!G201</f>
        <v>-8.5799856945346531E-2</v>
      </c>
      <c r="H75" s="149">
        <f>Variety!H201</f>
        <v>9.7834793673041195E-2</v>
      </c>
      <c r="I75" s="163">
        <f>Variety!I201</f>
        <v>-6.8645512780692725E-3</v>
      </c>
      <c r="J75" s="529">
        <f>Variety!J201</f>
        <v>6.6292934325131121</v>
      </c>
      <c r="K75" s="544">
        <f>Variety!K201</f>
        <v>1.2175814114506887</v>
      </c>
      <c r="L75" s="353">
        <f>Variety!L201</f>
        <v>0.2249900598390773</v>
      </c>
      <c r="M75" s="510">
        <f>Variety!M201</f>
        <v>2873120.0657384158</v>
      </c>
      <c r="N75" s="544">
        <f>Variety!N201</f>
        <v>307573.35820715688</v>
      </c>
      <c r="O75" s="332">
        <f>Variety!O201</f>
        <v>0.11988608794541285</v>
      </c>
      <c r="P75" s="476">
        <f>Variety!P201</f>
        <v>491694.16925668204</v>
      </c>
      <c r="Q75" s="494">
        <f>Variety!Q201</f>
        <v>30396.12691006466</v>
      </c>
      <c r="R75" s="332">
        <f>Variety!R201</f>
        <v>6.5892598970158089E-2</v>
      </c>
    </row>
    <row r="76" spans="2:18">
      <c r="B76" s="739"/>
      <c r="C76" s="740"/>
      <c r="D76" s="98" t="s">
        <v>100</v>
      </c>
      <c r="E76" s="476">
        <f>Variety!E202</f>
        <v>1612652.4616404532</v>
      </c>
      <c r="F76" s="494">
        <f>Variety!F202</f>
        <v>183542.66555831814</v>
      </c>
      <c r="G76" s="353">
        <f>Variety!G202</f>
        <v>0.1284314655609354</v>
      </c>
      <c r="H76" s="149">
        <f>Variety!H202</f>
        <v>0.36403872503415002</v>
      </c>
      <c r="I76" s="163">
        <f>Variety!I202</f>
        <v>4.8418872188210893E-2</v>
      </c>
      <c r="J76" s="529">
        <f>Variety!J202</f>
        <v>4.0151024768794281</v>
      </c>
      <c r="K76" s="544">
        <f>Variety!K202</f>
        <v>5.6262271381157802E-2</v>
      </c>
      <c r="L76" s="353">
        <f>Variety!L202</f>
        <v>1.4211806605130828E-2</v>
      </c>
      <c r="M76" s="510">
        <f>Variety!M202</f>
        <v>6474964.8930782899</v>
      </c>
      <c r="N76" s="544">
        <f>Variety!N202</f>
        <v>817347.57427689899</v>
      </c>
      <c r="O76" s="332">
        <f>Variety!O202</f>
        <v>0.1444685153166316</v>
      </c>
      <c r="P76" s="476">
        <f>Variety!P202</f>
        <v>1158360.7397681933</v>
      </c>
      <c r="Q76" s="494">
        <f>Variety!Q202</f>
        <v>136728.64791885053</v>
      </c>
      <c r="R76" s="332">
        <f>Variety!R202</f>
        <v>0.1338335483093003</v>
      </c>
    </row>
    <row r="77" spans="2:18">
      <c r="B77" s="739"/>
      <c r="C77" s="740"/>
      <c r="D77" s="98" t="s">
        <v>86</v>
      </c>
      <c r="E77" s="476">
        <f>Variety!E203</f>
        <v>15861572.43993032</v>
      </c>
      <c r="F77" s="494">
        <f>Variety!F203</f>
        <v>83462.136667104438</v>
      </c>
      <c r="G77" s="353">
        <f>Variety!G203</f>
        <v>5.2897422481476041E-3</v>
      </c>
      <c r="H77" s="149">
        <f>Variety!H203</f>
        <v>3.5805771828824642</v>
      </c>
      <c r="I77" s="163">
        <f>Variety!I203</f>
        <v>9.5970985545388299E-2</v>
      </c>
      <c r="J77" s="529">
        <f>Variety!J203</f>
        <v>9.4347985783488042</v>
      </c>
      <c r="K77" s="544">
        <f>Variety!K203</f>
        <v>0.34510860862728876</v>
      </c>
      <c r="L77" s="353">
        <f>Variety!L203</f>
        <v>3.7967038455312907E-2</v>
      </c>
      <c r="M77" s="510">
        <f>Variety!M203</f>
        <v>149650741.10663116</v>
      </c>
      <c r="N77" s="544">
        <f>Variety!N203</f>
        <v>6232610.1418998241</v>
      </c>
      <c r="O77" s="332">
        <f>Variety!O203</f>
        <v>4.3457616550814739E-2</v>
      </c>
      <c r="P77" s="476">
        <f>Variety!P203</f>
        <v>32018923.297030091</v>
      </c>
      <c r="Q77" s="494">
        <f>Variety!Q203</f>
        <v>51952.211858041584</v>
      </c>
      <c r="R77" s="332">
        <f>Variety!R203</f>
        <v>1.625184060123223E-3</v>
      </c>
    </row>
    <row r="78" spans="2:18">
      <c r="B78" s="739"/>
      <c r="C78" s="740"/>
      <c r="D78" s="98" t="s">
        <v>328</v>
      </c>
      <c r="E78" s="476">
        <f>Variety!E204</f>
        <v>178603.69280417115</v>
      </c>
      <c r="F78" s="494">
        <f>Variety!F204</f>
        <v>32831.359669766418</v>
      </c>
      <c r="G78" s="353">
        <f>Variety!G204</f>
        <v>0.22522353154281552</v>
      </c>
      <c r="H78" s="149">
        <f>Variety!H204</f>
        <v>4.0317837947974187E-2</v>
      </c>
      <c r="I78" s="163">
        <f>Variety!I204</f>
        <v>8.1239208262656529E-3</v>
      </c>
      <c r="J78" s="529">
        <f>Variety!J204</f>
        <v>22.380715752635105</v>
      </c>
      <c r="K78" s="544">
        <f>Variety!K204</f>
        <v>0.30906518535311633</v>
      </c>
      <c r="L78" s="353">
        <f>Variety!L204</f>
        <v>1.4002812540502091E-2</v>
      </c>
      <c r="M78" s="510">
        <f>Variety!M204</f>
        <v>3997278.4810211142</v>
      </c>
      <c r="N78" s="544">
        <f>Variety!N204</f>
        <v>779842.48170111096</v>
      </c>
      <c r="O78" s="332">
        <f>Variety!O204</f>
        <v>0.24238010697522147</v>
      </c>
      <c r="P78" s="476">
        <f>Variety!P204</f>
        <v>455452.89813515381</v>
      </c>
      <c r="Q78" s="494">
        <f>Variety!Q204</f>
        <v>102505.22434213047</v>
      </c>
      <c r="R78" s="332">
        <f>Variety!R204</f>
        <v>0.29042612249157901</v>
      </c>
    </row>
    <row r="79" spans="2:18">
      <c r="B79" s="739"/>
      <c r="C79" s="740"/>
      <c r="D79" s="98" t="s">
        <v>97</v>
      </c>
      <c r="E79" s="476">
        <f>Variety!E205</f>
        <v>468859.14139231737</v>
      </c>
      <c r="F79" s="494">
        <f>Variety!F205</f>
        <v>-40714.884769482887</v>
      </c>
      <c r="G79" s="353">
        <f>Variety!G205</f>
        <v>-7.9899843161462619E-2</v>
      </c>
      <c r="H79" s="149">
        <f>Variety!H205</f>
        <v>0.10583984343374279</v>
      </c>
      <c r="I79" s="163">
        <f>Variety!I205</f>
        <v>-6.6999205453550509E-3</v>
      </c>
      <c r="J79" s="529">
        <f>Variety!J205</f>
        <v>14.82199924531842</v>
      </c>
      <c r="K79" s="544">
        <f>Variety!K205</f>
        <v>1.1239484031084341</v>
      </c>
      <c r="L79" s="353">
        <f>Variety!L205</f>
        <v>8.2051703271901491E-2</v>
      </c>
      <c r="M79" s="510">
        <f>Variety!M205</f>
        <v>6949429.83987757</v>
      </c>
      <c r="N79" s="544">
        <f>Variety!N205</f>
        <v>-30741.078356411308</v>
      </c>
      <c r="O79" s="332">
        <f>Variety!O205</f>
        <v>-4.4040581121169674E-3</v>
      </c>
      <c r="P79" s="476">
        <f>Variety!P205</f>
        <v>562990.96102676552</v>
      </c>
      <c r="Q79" s="494">
        <f>Variety!Q205</f>
        <v>-53385.25539692305</v>
      </c>
      <c r="R79" s="332">
        <f>Variety!R205</f>
        <v>-8.6611478467927702E-2</v>
      </c>
    </row>
    <row r="80" spans="2:18">
      <c r="B80" s="739"/>
      <c r="C80" s="740"/>
      <c r="D80" s="98" t="s">
        <v>88</v>
      </c>
      <c r="E80" s="476">
        <f>Variety!E206</f>
        <v>7181016.066373473</v>
      </c>
      <c r="F80" s="494">
        <f>Variety!F206</f>
        <v>67783.781389556825</v>
      </c>
      <c r="G80" s="353">
        <f>Variety!G206</f>
        <v>9.5292517766710459E-3</v>
      </c>
      <c r="H80" s="149">
        <f>Variety!H206</f>
        <v>1.6210361472385144</v>
      </c>
      <c r="I80" s="163">
        <f>Variety!I206</f>
        <v>5.0074046775397951E-2</v>
      </c>
      <c r="J80" s="529">
        <f>Variety!J206</f>
        <v>6.0090706266449843</v>
      </c>
      <c r="K80" s="544">
        <f>Variety!K206</f>
        <v>-0.31151038386486452</v>
      </c>
      <c r="L80" s="353">
        <f>Variety!L206</f>
        <v>-4.9285086821430769E-2</v>
      </c>
      <c r="M80" s="510">
        <f>Variety!M206</f>
        <v>43151232.713910542</v>
      </c>
      <c r="N80" s="544">
        <f>Variety!N206</f>
        <v>-1808528.1899043769</v>
      </c>
      <c r="O80" s="332">
        <f>Variety!O206</f>
        <v>-4.0225485045916241E-2</v>
      </c>
      <c r="P80" s="476">
        <f>Variety!P206</f>
        <v>12722623.16846329</v>
      </c>
      <c r="Q80" s="494">
        <f>Variety!Q206</f>
        <v>172624.34943562746</v>
      </c>
      <c r="R80" s="332">
        <f>Variety!R206</f>
        <v>1.3754929536240537E-2</v>
      </c>
    </row>
    <row r="81" spans="2:18">
      <c r="B81" s="739"/>
      <c r="C81" s="740"/>
      <c r="D81" s="98" t="s">
        <v>329</v>
      </c>
      <c r="E81" s="476">
        <f>Variety!E207</f>
        <v>47440.863609047708</v>
      </c>
      <c r="F81" s="494">
        <f>Variety!F207</f>
        <v>7578.2892177022877</v>
      </c>
      <c r="G81" s="353">
        <f>Variety!G207</f>
        <v>0.19011038131414848</v>
      </c>
      <c r="H81" s="149">
        <f>Variety!H207</f>
        <v>1.0709258140584547E-2</v>
      </c>
      <c r="I81" s="163">
        <f>Variety!I207</f>
        <v>1.905581965424067E-3</v>
      </c>
      <c r="J81" s="529">
        <f>Variety!J207</f>
        <v>5.6609378787068056</v>
      </c>
      <c r="K81" s="544">
        <f>Variety!K207</f>
        <v>-1.000928405957203</v>
      </c>
      <c r="L81" s="353">
        <f>Variety!L207</f>
        <v>-0.15024744766513801</v>
      </c>
      <c r="M81" s="510">
        <f>Variety!M207</f>
        <v>268559.78180302144</v>
      </c>
      <c r="N81" s="544">
        <f>Variety!N207</f>
        <v>3000.6414454064798</v>
      </c>
      <c r="O81" s="332">
        <f>Variety!O207</f>
        <v>1.1299334081913614E-2</v>
      </c>
      <c r="P81" s="476">
        <f>Variety!P207</f>
        <v>46905.523431799025</v>
      </c>
      <c r="Q81" s="494">
        <f>Variety!Q207</f>
        <v>1026.2966789126222</v>
      </c>
      <c r="R81" s="332">
        <f>Variety!R207</f>
        <v>2.2369528685399098E-2</v>
      </c>
    </row>
    <row r="82" spans="2:18">
      <c r="B82" s="739"/>
      <c r="C82" s="740"/>
      <c r="D82" s="98" t="s">
        <v>99</v>
      </c>
      <c r="E82" s="476">
        <f>Variety!E208</f>
        <v>1428381.9925567177</v>
      </c>
      <c r="F82" s="494">
        <f>Variety!F208</f>
        <v>10727.382913741749</v>
      </c>
      <c r="G82" s="353">
        <f>Variety!G208</f>
        <v>7.5669932864982871E-3</v>
      </c>
      <c r="H82" s="149">
        <f>Variety!H208</f>
        <v>0.32244167407473262</v>
      </c>
      <c r="I82" s="163">
        <f>Variety!I208</f>
        <v>9.3517068038290185E-3</v>
      </c>
      <c r="J82" s="529">
        <f>Variety!J208</f>
        <v>4.9056222668252039</v>
      </c>
      <c r="K82" s="544">
        <f>Variety!K208</f>
        <v>0.11816392610579918</v>
      </c>
      <c r="L82" s="353">
        <f>Variety!L208</f>
        <v>2.4681974796681543E-2</v>
      </c>
      <c r="M82" s="510">
        <f>Variety!M208</f>
        <v>7007102.5082183871</v>
      </c>
      <c r="N82" s="544">
        <f>Variety!N208</f>
        <v>220140.12302380987</v>
      </c>
      <c r="O82" s="332">
        <f>Variety!O208</f>
        <v>3.2435736420763826E-2</v>
      </c>
      <c r="P82" s="476">
        <f>Variety!P208</f>
        <v>1230175.0191668288</v>
      </c>
      <c r="Q82" s="494">
        <f>Variety!Q208</f>
        <v>50453.374397797277</v>
      </c>
      <c r="R82" s="332">
        <f>Variety!R208</f>
        <v>4.2767185481008232E-2</v>
      </c>
    </row>
    <row r="83" spans="2:18">
      <c r="B83" s="739"/>
      <c r="C83" s="740"/>
      <c r="D83" s="98" t="s">
        <v>104</v>
      </c>
      <c r="E83" s="476">
        <f>Variety!E209</f>
        <v>610297.03942273918</v>
      </c>
      <c r="F83" s="494">
        <f>Variety!F209</f>
        <v>43272.430027793744</v>
      </c>
      <c r="G83" s="353">
        <f>Variety!G209</f>
        <v>7.6314906462293455E-2</v>
      </c>
      <c r="H83" s="149">
        <f>Variety!H209</f>
        <v>0.13776790809444989</v>
      </c>
      <c r="I83" s="163">
        <f>Variety!I209</f>
        <v>1.2540144441940987E-2</v>
      </c>
      <c r="J83" s="529">
        <f>Variety!J209</f>
        <v>5.8834966844423047</v>
      </c>
      <c r="K83" s="544">
        <f>Variety!K209</f>
        <v>8.2980960062654319E-2</v>
      </c>
      <c r="L83" s="353">
        <f>Variety!L209</f>
        <v>1.4305790037579617E-2</v>
      </c>
      <c r="M83" s="510">
        <f>Variety!M209</f>
        <v>3590680.6079686405</v>
      </c>
      <c r="N83" s="544">
        <f>Variety!N209</f>
        <v>301645.44506303035</v>
      </c>
      <c r="O83" s="332">
        <f>Variety!O209</f>
        <v>9.1712441528460198E-2</v>
      </c>
      <c r="P83" s="476">
        <f>Variety!P209</f>
        <v>527483.15374683856</v>
      </c>
      <c r="Q83" s="494">
        <f>Variety!Q209</f>
        <v>60864.405894691707</v>
      </c>
      <c r="R83" s="332">
        <f>Variety!R209</f>
        <v>0.13043712061474488</v>
      </c>
    </row>
    <row r="84" spans="2:18">
      <c r="B84" s="739"/>
      <c r="C84" s="740"/>
      <c r="D84" s="98" t="s">
        <v>330</v>
      </c>
      <c r="E84" s="476">
        <f>Variety!E210</f>
        <v>0</v>
      </c>
      <c r="F84" s="494">
        <f>Variety!F210</f>
        <v>0</v>
      </c>
      <c r="G84" s="353">
        <f>Variety!G210</f>
        <v>0</v>
      </c>
      <c r="H84" s="149">
        <f>Variety!H210</f>
        <v>0</v>
      </c>
      <c r="I84" s="163">
        <f>Variety!I210</f>
        <v>0</v>
      </c>
      <c r="J84" s="529">
        <f>Variety!J210</f>
        <v>0</v>
      </c>
      <c r="K84" s="544">
        <f>Variety!K210</f>
        <v>0</v>
      </c>
      <c r="L84" s="353">
        <f>Variety!L210</f>
        <v>0</v>
      </c>
      <c r="M84" s="510">
        <f>Variety!M210</f>
        <v>0</v>
      </c>
      <c r="N84" s="544">
        <f>Variety!N210</f>
        <v>0</v>
      </c>
      <c r="O84" s="332">
        <f>Variety!O210</f>
        <v>0</v>
      </c>
      <c r="P84" s="476">
        <f>Variety!P210</f>
        <v>0</v>
      </c>
      <c r="Q84" s="494">
        <f>Variety!Q210</f>
        <v>0</v>
      </c>
      <c r="R84" s="332">
        <f>Variety!R210</f>
        <v>0</v>
      </c>
    </row>
    <row r="85" spans="2:18">
      <c r="B85" s="739"/>
      <c r="C85" s="740"/>
      <c r="D85" s="98" t="s">
        <v>87</v>
      </c>
      <c r="E85" s="476">
        <f>Variety!E211</f>
        <v>6802123.8374210708</v>
      </c>
      <c r="F85" s="494">
        <f>Variety!F211</f>
        <v>179143.2982761804</v>
      </c>
      <c r="G85" s="353">
        <f>Variety!G211</f>
        <v>2.7048742966608513E-2</v>
      </c>
      <c r="H85" s="149">
        <f>Variety!H211</f>
        <v>1.5355053541915917</v>
      </c>
      <c r="I85" s="163">
        <f>Variety!I211</f>
        <v>7.2815679194576433E-2</v>
      </c>
      <c r="J85" s="529">
        <f>Variety!J211</f>
        <v>5.1322623319129992</v>
      </c>
      <c r="K85" s="544">
        <f>Variety!K211</f>
        <v>-7.3850981790019254E-2</v>
      </c>
      <c r="L85" s="353">
        <f>Variety!L211</f>
        <v>-1.418543495694494E-2</v>
      </c>
      <c r="M85" s="510">
        <f>Variety!M211</f>
        <v>34910283.947803661</v>
      </c>
      <c r="N85" s="544">
        <f>Variety!N211</f>
        <v>430296.78656545281</v>
      </c>
      <c r="O85" s="332">
        <f>Variety!O211</f>
        <v>1.2479609825643579E-2</v>
      </c>
      <c r="P85" s="476">
        <f>Variety!P211</f>
        <v>7362370.8554113163</v>
      </c>
      <c r="Q85" s="494">
        <f>Variety!Q211</f>
        <v>164755.64977523964</v>
      </c>
      <c r="R85" s="332">
        <f>Variety!R211</f>
        <v>2.2890310897174398E-2</v>
      </c>
    </row>
    <row r="86" spans="2:18">
      <c r="B86" s="739"/>
      <c r="C86" s="740"/>
      <c r="D86" s="98" t="s">
        <v>109</v>
      </c>
      <c r="E86" s="476">
        <f>Variety!E212</f>
        <v>7793902.0321104741</v>
      </c>
      <c r="F86" s="494">
        <f>Variety!F212</f>
        <v>-243774.82072650548</v>
      </c>
      <c r="G86" s="353">
        <f>Variety!G212</f>
        <v>-3.0329014862106915E-2</v>
      </c>
      <c r="H86" s="149">
        <f>Variety!H212</f>
        <v>1.7593884772447335</v>
      </c>
      <c r="I86" s="163">
        <f>Variety!I212</f>
        <v>-1.5737823386837269E-2</v>
      </c>
      <c r="J86" s="529">
        <f>Variety!J212</f>
        <v>3.3207169938107199</v>
      </c>
      <c r="K86" s="544">
        <f>Variety!K212</f>
        <v>6.7875135015527999E-2</v>
      </c>
      <c r="L86" s="353">
        <f>Variety!L212</f>
        <v>2.0866410960620144E-2</v>
      </c>
      <c r="M86" s="510">
        <f>Variety!M212</f>
        <v>25881342.926125154</v>
      </c>
      <c r="N86" s="544">
        <f>Variety!N212</f>
        <v>-263948.78825217485</v>
      </c>
      <c r="O86" s="332">
        <f>Variety!O212</f>
        <v>-1.009546158963027E-2</v>
      </c>
      <c r="P86" s="476">
        <f>Variety!P212</f>
        <v>6024620.5247788215</v>
      </c>
      <c r="Q86" s="494">
        <f>Variety!Q212</f>
        <v>-204769.67179644573</v>
      </c>
      <c r="R86" s="332">
        <f>Variety!R212</f>
        <v>-3.2871543655913861E-2</v>
      </c>
    </row>
    <row r="87" spans="2:18">
      <c r="B87" s="739"/>
      <c r="C87" s="740"/>
      <c r="D87" s="98" t="s">
        <v>110</v>
      </c>
      <c r="E87" s="476">
        <f>Variety!E213</f>
        <v>191034.68685558575</v>
      </c>
      <c r="F87" s="494">
        <f>Variety!F213</f>
        <v>18057.219392002124</v>
      </c>
      <c r="G87" s="353">
        <f>Variety!G213</f>
        <v>0.10439058714860448</v>
      </c>
      <c r="H87" s="149">
        <f>Variety!H213</f>
        <v>4.3123999432253764E-2</v>
      </c>
      <c r="I87" s="163">
        <f>Variety!I213</f>
        <v>4.9218102259446991E-3</v>
      </c>
      <c r="J87" s="529">
        <f>Variety!J213</f>
        <v>12.381986689265636</v>
      </c>
      <c r="K87" s="544">
        <f>Variety!K213</f>
        <v>7.2859682608626741E-2</v>
      </c>
      <c r="L87" s="353">
        <f>Variety!L213</f>
        <v>5.9191592197580575E-3</v>
      </c>
      <c r="M87" s="510">
        <f>Variety!M213</f>
        <v>2365388.9498338918</v>
      </c>
      <c r="N87" s="544">
        <f>Variety!N213</f>
        <v>236187.3335347604</v>
      </c>
      <c r="O87" s="332">
        <f>Variety!O213</f>
        <v>0.11092765087473917</v>
      </c>
      <c r="P87" s="476">
        <f>Variety!P213</f>
        <v>437602.0838123245</v>
      </c>
      <c r="Q87" s="494">
        <f>Variety!Q213</f>
        <v>25222.761303545791</v>
      </c>
      <c r="R87" s="332">
        <f>Variety!R213</f>
        <v>6.1163981622790631E-2</v>
      </c>
    </row>
    <row r="88" spans="2:18">
      <c r="B88" s="739"/>
      <c r="C88" s="740"/>
      <c r="D88" s="98" t="s">
        <v>331</v>
      </c>
      <c r="E88" s="476">
        <f>Variety!E214</f>
        <v>11117.461133434392</v>
      </c>
      <c r="F88" s="494">
        <f>Variety!F214</f>
        <v>-9970.8282966613024</v>
      </c>
      <c r="G88" s="353">
        <f>Variety!G214</f>
        <v>-0.47281351717563452</v>
      </c>
      <c r="H88" s="149">
        <f>Variety!H214</f>
        <v>2.509645737628562E-3</v>
      </c>
      <c r="I88" s="163">
        <f>Variety!I214</f>
        <v>-2.1477170660876357E-3</v>
      </c>
      <c r="J88" s="529">
        <f>Variety!J214</f>
        <v>28.085160340858025</v>
      </c>
      <c r="K88" s="544">
        <f>Variety!K214</f>
        <v>6.3842380832063057</v>
      </c>
      <c r="L88" s="353">
        <f>Variety!L214</f>
        <v>0.29419201669897838</v>
      </c>
      <c r="M88" s="510">
        <f>Variety!M214</f>
        <v>312235.67851576209</v>
      </c>
      <c r="N88" s="544">
        <f>Variety!N214</f>
        <v>-145399.65095360304</v>
      </c>
      <c r="O88" s="332">
        <f>Variety!O214</f>
        <v>-0.31771946261709311</v>
      </c>
      <c r="P88" s="476">
        <f>Variety!P214</f>
        <v>40223.238304551131</v>
      </c>
      <c r="Q88" s="494">
        <f>Variety!Q214</f>
        <v>-14618.09509439738</v>
      </c>
      <c r="R88" s="332">
        <f>Variety!R214</f>
        <v>-0.26655251045879308</v>
      </c>
    </row>
    <row r="89" spans="2:18">
      <c r="B89" s="739"/>
      <c r="C89" s="740"/>
      <c r="D89" s="98" t="s">
        <v>332</v>
      </c>
      <c r="E89" s="476">
        <f>Variety!E215</f>
        <v>26436.35633431446</v>
      </c>
      <c r="F89" s="494">
        <f>Variety!F215</f>
        <v>394.40958057251555</v>
      </c>
      <c r="G89" s="353">
        <f>Variety!G215</f>
        <v>1.5145165002529744E-2</v>
      </c>
      <c r="H89" s="149">
        <f>Variety!H215</f>
        <v>5.9677194457028555E-3</v>
      </c>
      <c r="I89" s="163">
        <f>Variety!I215</f>
        <v>2.1633811393188124E-4</v>
      </c>
      <c r="J89" s="529">
        <f>Variety!J215</f>
        <v>18.457313919286101</v>
      </c>
      <c r="K89" s="544">
        <f>Variety!K215</f>
        <v>-0.73287891010598827</v>
      </c>
      <c r="L89" s="353">
        <f>Variety!L215</f>
        <v>-3.8190283788263765E-2</v>
      </c>
      <c r="M89" s="510">
        <f>Variety!M215</f>
        <v>487944.12774454954</v>
      </c>
      <c r="N89" s="544">
        <f>Variety!N215</f>
        <v>-11805.852112519729</v>
      </c>
      <c r="O89" s="332">
        <f>Variety!O215</f>
        <v>-2.3623516935200789E-2</v>
      </c>
      <c r="P89" s="476">
        <f>Variety!P215</f>
        <v>61865.287181735323</v>
      </c>
      <c r="Q89" s="494">
        <f>Variety!Q215</f>
        <v>6185.7977726663739</v>
      </c>
      <c r="R89" s="332">
        <f>Variety!R215</f>
        <v>0.11109652474038034</v>
      </c>
    </row>
    <row r="90" spans="2:18">
      <c r="B90" s="739"/>
      <c r="C90" s="740"/>
      <c r="D90" s="98" t="s">
        <v>333</v>
      </c>
      <c r="E90" s="476">
        <f>Variety!E216</f>
        <v>4852.7753801826539</v>
      </c>
      <c r="F90" s="494">
        <f>Variety!F216</f>
        <v>1718.2123646075156</v>
      </c>
      <c r="G90" s="353">
        <f>Variety!G216</f>
        <v>0.54815052562988698</v>
      </c>
      <c r="H90" s="149">
        <f>Variety!H216</f>
        <v>1.0954611761059497E-3</v>
      </c>
      <c r="I90" s="163">
        <f>Variety!I216</f>
        <v>4.0319084080745133E-4</v>
      </c>
      <c r="J90" s="529">
        <f>Variety!J216</f>
        <v>6.8321392422052991</v>
      </c>
      <c r="K90" s="544">
        <f>Variety!K216</f>
        <v>0.14200900359062718</v>
      </c>
      <c r="L90" s="353">
        <f>Variety!L216</f>
        <v>2.1226642610179296E-2</v>
      </c>
      <c r="M90" s="510">
        <f>Variety!M216</f>
        <v>33154.837108553649</v>
      </c>
      <c r="N90" s="544">
        <f>Variety!N216</f>
        <v>12184.202293211223</v>
      </c>
      <c r="O90" s="332">
        <f>Variety!O216</f>
        <v>0.58101256354419373</v>
      </c>
      <c r="P90" s="476">
        <f>Variety!P216</f>
        <v>3675.5006295442581</v>
      </c>
      <c r="Q90" s="494">
        <f>Variety!Q216</f>
        <v>1461.8685224056244</v>
      </c>
      <c r="R90" s="332">
        <f>Variety!R216</f>
        <v>0.66039362082403674</v>
      </c>
    </row>
    <row r="91" spans="2:18">
      <c r="B91" s="739"/>
      <c r="C91" s="740"/>
      <c r="D91" s="98" t="s">
        <v>334</v>
      </c>
      <c r="E91" s="476">
        <f>Variety!E217</f>
        <v>71897.575410989433</v>
      </c>
      <c r="F91" s="494">
        <f>Variety!F217</f>
        <v>-6645.0177789864392</v>
      </c>
      <c r="G91" s="353">
        <f>Variety!G217</f>
        <v>-8.4604002861399297E-2</v>
      </c>
      <c r="H91" s="149">
        <f>Variety!H217</f>
        <v>1.6230094399284602E-2</v>
      </c>
      <c r="I91" s="163">
        <f>Variety!I217</f>
        <v>-1.1160897586566937E-3</v>
      </c>
      <c r="J91" s="529">
        <f>Variety!J217</f>
        <v>15.496834248589922</v>
      </c>
      <c r="K91" s="544">
        <f>Variety!K217</f>
        <v>0.61911699766631756</v>
      </c>
      <c r="L91" s="353">
        <f>Variety!L217</f>
        <v>4.1613709094241794E-2</v>
      </c>
      <c r="M91" s="510">
        <f>Variety!M217</f>
        <v>1114184.8090195977</v>
      </c>
      <c r="N91" s="544">
        <f>Variety!N217</f>
        <v>-54349.684615181061</v>
      </c>
      <c r="O91" s="332">
        <f>Variety!O217</f>
        <v>-4.6510980130440083E-2</v>
      </c>
      <c r="P91" s="476">
        <f>Variety!P217</f>
        <v>190696.14440467439</v>
      </c>
      <c r="Q91" s="494">
        <f>Variety!Q217</f>
        <v>-4471.5655767690623</v>
      </c>
      <c r="R91" s="332">
        <f>Variety!R217</f>
        <v>-2.2911400544660891E-2</v>
      </c>
    </row>
    <row r="92" spans="2:18">
      <c r="B92" s="739"/>
      <c r="C92" s="740"/>
      <c r="D92" s="98" t="s">
        <v>335</v>
      </c>
      <c r="E92" s="476">
        <f>Variety!E218</f>
        <v>11896.76178756944</v>
      </c>
      <c r="F92" s="494">
        <f>Variety!F218</f>
        <v>-3090.1908579956307</v>
      </c>
      <c r="G92" s="353">
        <f>Variety!G218</f>
        <v>-0.20619207460497835</v>
      </c>
      <c r="H92" s="149">
        <f>Variety!H218</f>
        <v>2.6855643706246734E-3</v>
      </c>
      <c r="I92" s="163">
        <f>Variety!I218</f>
        <v>-6.2431412966268245E-4</v>
      </c>
      <c r="J92" s="529">
        <f>Variety!J218</f>
        <v>10.058469866436932</v>
      </c>
      <c r="K92" s="544">
        <f>Variety!K218</f>
        <v>2.0895202163234927E-2</v>
      </c>
      <c r="L92" s="353">
        <f>Variety!L218</f>
        <v>2.0816983048311771E-3</v>
      </c>
      <c r="M92" s="510">
        <f>Variety!M218</f>
        <v>119663.21994844556</v>
      </c>
      <c r="N92" s="544">
        <f>Variety!N218</f>
        <v>-30769.436221348034</v>
      </c>
      <c r="O92" s="332">
        <f>Variety!O218</f>
        <v>-0.20453960599232204</v>
      </c>
      <c r="P92" s="476">
        <f>Variety!P218</f>
        <v>19509.320218043034</v>
      </c>
      <c r="Q92" s="494">
        <f>Variety!Q218</f>
        <v>-4842.3682884845584</v>
      </c>
      <c r="R92" s="332">
        <f>Variety!R218</f>
        <v>-0.19885143846130166</v>
      </c>
    </row>
    <row r="93" spans="2:18">
      <c r="B93" s="739"/>
      <c r="C93" s="740"/>
      <c r="D93" s="98" t="s">
        <v>336</v>
      </c>
      <c r="E93" s="476">
        <f>Variety!E219</f>
        <v>54004097.086364925</v>
      </c>
      <c r="F93" s="494">
        <f>Variety!F219</f>
        <v>-487108.32921437174</v>
      </c>
      <c r="G93" s="353">
        <f>Variety!G219</f>
        <v>-8.9392100156240103E-3</v>
      </c>
      <c r="H93" s="149">
        <f>Variety!H219</f>
        <v>12.190836598446168</v>
      </c>
      <c r="I93" s="163">
        <f>Variety!I219</f>
        <v>0.1564174923619408</v>
      </c>
      <c r="J93" s="529">
        <f>Variety!J219</f>
        <v>6.131323513837085</v>
      </c>
      <c r="K93" s="544">
        <f>Variety!K219</f>
        <v>-7.4572280900643051E-2</v>
      </c>
      <c r="L93" s="353">
        <f>Variety!L219</f>
        <v>-1.2016360468681478E-2</v>
      </c>
      <c r="M93" s="510">
        <f>Variety!M219</f>
        <v>331116590.30917007</v>
      </c>
      <c r="N93" s="544">
        <f>Variety!N219</f>
        <v>-7050152.2295631766</v>
      </c>
      <c r="O93" s="332">
        <f>Variety!O219</f>
        <v>-2.084815371445245E-2</v>
      </c>
      <c r="P93" s="476">
        <f>Variety!P219</f>
        <v>78027445.088776544</v>
      </c>
      <c r="Q93" s="494">
        <f>Variety!Q219</f>
        <v>-300951.65114499629</v>
      </c>
      <c r="R93" s="332">
        <f>Variety!R219</f>
        <v>-3.8421781074399371E-3</v>
      </c>
    </row>
    <row r="94" spans="2:18" ht="15" customHeight="1">
      <c r="B94" s="739"/>
      <c r="C94" s="740"/>
      <c r="D94" s="98" t="s">
        <v>337</v>
      </c>
      <c r="E94" s="476">
        <f>Variety!E220</f>
        <v>7902700.9941217126</v>
      </c>
      <c r="F94" s="494">
        <f>Variety!F220</f>
        <v>-54990.212072622031</v>
      </c>
      <c r="G94" s="353">
        <f>Variety!G220</f>
        <v>-6.9103224349566592E-3</v>
      </c>
      <c r="H94" s="149">
        <f>Variety!H220</f>
        <v>1.7839486576665711</v>
      </c>
      <c r="I94" s="163">
        <f>Variety!I220</f>
        <v>2.6487240511656518E-2</v>
      </c>
      <c r="J94" s="529">
        <f>Variety!J220</f>
        <v>5.0826429441060714</v>
      </c>
      <c r="K94" s="544">
        <f>Variety!K220</f>
        <v>-0.33825330017516198</v>
      </c>
      <c r="L94" s="353">
        <f>Variety!L220</f>
        <v>-6.2398039905670916E-2</v>
      </c>
      <c r="M94" s="510">
        <f>Variety!M220</f>
        <v>40166607.447152756</v>
      </c>
      <c r="N94" s="544">
        <f>Variety!N220</f>
        <v>-2971210.9256559089</v>
      </c>
      <c r="O94" s="332">
        <f>Variety!O220</f>
        <v>-6.8877171765570122E-2</v>
      </c>
      <c r="P94" s="476">
        <f>Variety!P220</f>
        <v>13545824.139855992</v>
      </c>
      <c r="Q94" s="494">
        <f>Variety!Q220</f>
        <v>-37232.100164089352</v>
      </c>
      <c r="R94" s="332">
        <f>Variety!R220</f>
        <v>-2.7410694254796303E-3</v>
      </c>
    </row>
    <row r="95" spans="2:18" ht="15" thickBot="1">
      <c r="B95" s="741"/>
      <c r="C95" s="742"/>
      <c r="D95" s="99" t="s">
        <v>338</v>
      </c>
      <c r="E95" s="478">
        <f>Variety!E221</f>
        <v>8275523.4968564734</v>
      </c>
      <c r="F95" s="495">
        <f>Variety!F221</f>
        <v>-182592.37465976924</v>
      </c>
      <c r="G95" s="355">
        <f>Variety!G221</f>
        <v>-2.1587830840042257E-2</v>
      </c>
      <c r="H95" s="150">
        <f>Variety!H221</f>
        <v>1.8681092761432525</v>
      </c>
      <c r="I95" s="164">
        <f>Variety!I221</f>
        <v>1.2873746081254467E-4</v>
      </c>
      <c r="J95" s="531">
        <f>Variety!J221</f>
        <v>6.5739317726419104</v>
      </c>
      <c r="K95" s="546">
        <f>Variety!K221</f>
        <v>-0.26511119156895901</v>
      </c>
      <c r="L95" s="355">
        <f>Variety!L221</f>
        <v>-3.8764369950050337E-2</v>
      </c>
      <c r="M95" s="511">
        <f>Variety!M221</f>
        <v>54402726.851229459</v>
      </c>
      <c r="N95" s="546">
        <f>Variety!N221</f>
        <v>-3442690.9903439879</v>
      </c>
      <c r="O95" s="333">
        <f>Variety!O221</f>
        <v>-5.9515362128990092E-2</v>
      </c>
      <c r="P95" s="478">
        <f>Variety!P221</f>
        <v>15684958.109817266</v>
      </c>
      <c r="Q95" s="495">
        <f>Variety!Q221</f>
        <v>-285577.28057278693</v>
      </c>
      <c r="R95" s="333">
        <f>Variety!R221</f>
        <v>-1.788150951687113E-2</v>
      </c>
    </row>
    <row r="96" spans="2:18">
      <c r="B96" s="151"/>
      <c r="C96" s="151"/>
      <c r="D96" s="151"/>
      <c r="E96" s="462"/>
      <c r="F96" s="462"/>
      <c r="G96" s="334"/>
      <c r="H96" s="151"/>
      <c r="I96" s="151"/>
      <c r="J96" s="512"/>
      <c r="K96" s="512"/>
      <c r="L96" s="334"/>
      <c r="M96" s="512"/>
      <c r="N96" s="512"/>
      <c r="O96" s="334"/>
      <c r="P96" s="462"/>
      <c r="Q96" s="462"/>
      <c r="R96" s="334"/>
    </row>
    <row r="97" spans="2:18">
      <c r="B97" s="151"/>
      <c r="C97" s="151"/>
      <c r="D97" s="151"/>
      <c r="E97" s="462"/>
      <c r="F97" s="462"/>
      <c r="G97" s="334"/>
      <c r="H97" s="151"/>
      <c r="I97" s="151"/>
      <c r="J97" s="512"/>
      <c r="K97" s="512"/>
      <c r="L97" s="334"/>
      <c r="M97" s="512"/>
      <c r="N97" s="512"/>
      <c r="O97" s="334"/>
      <c r="P97" s="462"/>
      <c r="Q97" s="462"/>
      <c r="R97" s="334"/>
    </row>
    <row r="98" spans="2:18">
      <c r="B98" s="151"/>
      <c r="C98" s="151"/>
      <c r="D98" s="151"/>
      <c r="E98" s="462"/>
      <c r="F98" s="462"/>
      <c r="G98" s="334"/>
      <c r="H98" s="151"/>
      <c r="I98" s="151"/>
      <c r="J98" s="512"/>
      <c r="K98" s="512"/>
      <c r="L98" s="334"/>
      <c r="M98" s="512"/>
      <c r="N98" s="512"/>
      <c r="O98" s="334"/>
      <c r="P98" s="462"/>
      <c r="Q98" s="462"/>
      <c r="R98" s="334"/>
    </row>
    <row r="99" spans="2:18">
      <c r="B99" s="151"/>
      <c r="C99" s="96"/>
      <c r="D99" s="95"/>
      <c r="E99" s="462"/>
      <c r="F99" s="462"/>
      <c r="G99" s="335"/>
      <c r="H99" s="262"/>
      <c r="I99" s="262"/>
      <c r="J99" s="513"/>
      <c r="K99" s="513"/>
      <c r="L99" s="335"/>
      <c r="M99" s="112"/>
      <c r="N99" s="112"/>
      <c r="O99" s="335"/>
      <c r="P99" s="462"/>
      <c r="Q99" s="462"/>
      <c r="R99" s="335"/>
    </row>
    <row r="100" spans="2:18" ht="23.4">
      <c r="B100" s="151"/>
      <c r="C100" s="698" t="s">
        <v>111</v>
      </c>
      <c r="D100" s="698"/>
      <c r="E100" s="699"/>
      <c r="F100" s="699"/>
      <c r="G100" s="700"/>
      <c r="H100" s="698"/>
      <c r="I100" s="698"/>
      <c r="J100" s="701"/>
      <c r="K100" s="701"/>
      <c r="L100" s="700"/>
      <c r="M100" s="701"/>
      <c r="N100" s="701"/>
      <c r="O100" s="700"/>
      <c r="P100" s="699"/>
      <c r="Q100" s="699"/>
      <c r="R100" s="700"/>
    </row>
    <row r="101" spans="2:18">
      <c r="C101" s="702" t="s">
        <v>252</v>
      </c>
      <c r="D101" s="702"/>
      <c r="E101" s="703"/>
      <c r="F101" s="703"/>
      <c r="G101" s="704"/>
      <c r="H101" s="702"/>
      <c r="I101" s="702"/>
      <c r="J101" s="705"/>
      <c r="K101" s="705"/>
      <c r="L101" s="704"/>
      <c r="M101" s="705"/>
      <c r="N101" s="705"/>
      <c r="O101" s="704"/>
      <c r="P101" s="703"/>
      <c r="Q101" s="703"/>
      <c r="R101" s="704"/>
    </row>
    <row r="102" spans="2:18">
      <c r="C102" s="706" t="str">
        <f>'HOME PAGE'!H6</f>
        <v>LATEST 52 WEEKS ENDING 2-22-2026</v>
      </c>
      <c r="D102" s="706"/>
      <c r="E102" s="707"/>
      <c r="F102" s="707"/>
      <c r="G102" s="708"/>
      <c r="H102" s="706"/>
      <c r="I102" s="706"/>
      <c r="J102" s="709"/>
      <c r="K102" s="709"/>
      <c r="L102" s="708"/>
      <c r="M102" s="709"/>
      <c r="N102" s="709"/>
      <c r="O102" s="708"/>
      <c r="P102" s="707"/>
      <c r="Q102" s="707"/>
      <c r="R102" s="708"/>
    </row>
    <row r="103" spans="2:18">
      <c r="D103" s="1"/>
      <c r="G103" s="336"/>
      <c r="H103" s="1"/>
      <c r="I103" s="1"/>
      <c r="J103" s="111"/>
      <c r="K103" s="111"/>
      <c r="L103" s="336"/>
      <c r="O103" s="336"/>
      <c r="R103" s="336"/>
    </row>
    <row r="104" spans="2:18" ht="15" thickBot="1">
      <c r="D104" s="1"/>
      <c r="G104" s="336"/>
      <c r="H104" s="1"/>
      <c r="I104" s="1"/>
      <c r="J104" s="111"/>
      <c r="K104" s="111"/>
      <c r="L104" s="336"/>
      <c r="O104" s="336"/>
      <c r="R104" s="336"/>
    </row>
    <row r="105" spans="2:18">
      <c r="E105" s="710" t="s">
        <v>48</v>
      </c>
      <c r="F105" s="711"/>
      <c r="G105" s="716"/>
      <c r="H105" s="747" t="s">
        <v>17</v>
      </c>
      <c r="I105" s="748"/>
      <c r="J105" s="715" t="s">
        <v>18</v>
      </c>
      <c r="K105" s="715"/>
      <c r="L105" s="716"/>
      <c r="M105" s="714" t="s">
        <v>19</v>
      </c>
      <c r="N105" s="715"/>
      <c r="O105" s="712"/>
      <c r="P105" s="711" t="s">
        <v>20</v>
      </c>
      <c r="Q105" s="711"/>
      <c r="R105" s="712"/>
    </row>
    <row r="106" spans="2:18" ht="29.4" thickBot="1">
      <c r="B106" s="2"/>
      <c r="C106" s="2"/>
      <c r="D106" s="27"/>
      <c r="E106" s="447" t="s">
        <v>16</v>
      </c>
      <c r="F106" s="568" t="s">
        <v>22</v>
      </c>
      <c r="G106" s="340" t="s">
        <v>23</v>
      </c>
      <c r="H106" s="118" t="s">
        <v>16</v>
      </c>
      <c r="I106" s="117" t="s">
        <v>22</v>
      </c>
      <c r="J106" s="269" t="s">
        <v>16</v>
      </c>
      <c r="K106" s="532" t="s">
        <v>22</v>
      </c>
      <c r="L106" s="340" t="s">
        <v>23</v>
      </c>
      <c r="M106" s="113" t="s">
        <v>16</v>
      </c>
      <c r="N106" s="532" t="s">
        <v>22</v>
      </c>
      <c r="O106" s="319" t="s">
        <v>23</v>
      </c>
      <c r="P106" s="575" t="s">
        <v>16</v>
      </c>
      <c r="Q106" s="580" t="s">
        <v>22</v>
      </c>
      <c r="R106" s="319" t="s">
        <v>23</v>
      </c>
    </row>
    <row r="107" spans="2:18">
      <c r="B107" s="720" t="s">
        <v>46</v>
      </c>
      <c r="C107" s="723" t="s">
        <v>355</v>
      </c>
      <c r="D107" s="119" t="s">
        <v>281</v>
      </c>
      <c r="E107" s="560">
        <f>'Segment Data'!E30</f>
        <v>609526.45491623413</v>
      </c>
      <c r="F107" s="485">
        <f>'Segment Data'!F30</f>
        <v>423218.06051232992</v>
      </c>
      <c r="G107" s="357">
        <f>'Segment Data'!G30</f>
        <v>2.2715995265077606</v>
      </c>
      <c r="H107" s="130">
        <f>'Segment Data'!H30</f>
        <v>1.03817600691034E-2</v>
      </c>
      <c r="I107" s="131">
        <f>'Segment Data'!I30</f>
        <v>7.1797458179241724E-3</v>
      </c>
      <c r="J107" s="517">
        <f>'Segment Data'!J30</f>
        <v>12.429226699047405</v>
      </c>
      <c r="K107" s="533">
        <f>'Segment Data'!K30</f>
        <v>-1.0393905845268083</v>
      </c>
      <c r="L107" s="341">
        <f>'Segment Data'!L30</f>
        <v>-7.7171291057056585E-2</v>
      </c>
      <c r="M107" s="498">
        <f>'Segment Data'!M30</f>
        <v>7575942.4872205714</v>
      </c>
      <c r="N107" s="533">
        <f>'Segment Data'!N30</f>
        <v>5066626.0262771863</v>
      </c>
      <c r="O107" s="320">
        <f>'Segment Data'!O30</f>
        <v>2.0191259672255017</v>
      </c>
      <c r="P107" s="465">
        <f>'Segment Data'!P30</f>
        <v>879271.66869009472</v>
      </c>
      <c r="Q107" s="481">
        <f>'Segment Data'!Q30</f>
        <v>494116.95906604268</v>
      </c>
      <c r="R107" s="320">
        <f>'Segment Data'!R30</f>
        <v>1.2829051462160446</v>
      </c>
    </row>
    <row r="108" spans="2:18">
      <c r="B108" s="721"/>
      <c r="C108" s="724"/>
      <c r="D108" s="105" t="s">
        <v>283</v>
      </c>
      <c r="E108" s="561">
        <f>'Segment Data'!E31</f>
        <v>321624976.25977695</v>
      </c>
      <c r="F108" s="483">
        <f>'Segment Data'!F31</f>
        <v>10060101.574526787</v>
      </c>
      <c r="G108" s="358">
        <f>'Segment Data'!G31</f>
        <v>3.2288946514557292E-2</v>
      </c>
      <c r="H108" s="132">
        <f>'Segment Data'!H31</f>
        <v>5.478077791092689</v>
      </c>
      <c r="I108" s="133">
        <f>'Segment Data'!I31</f>
        <v>0.12332621319956072</v>
      </c>
      <c r="J108" s="518">
        <f>'Segment Data'!J31</f>
        <v>8.1400652944102028</v>
      </c>
      <c r="K108" s="534">
        <f>'Segment Data'!K31</f>
        <v>-1.145354421679734E-2</v>
      </c>
      <c r="L108" s="342">
        <f>'Segment Data'!L31</f>
        <v>-1.4050809969944835E-3</v>
      </c>
      <c r="M108" s="499">
        <f>'Segment Data'!M31</f>
        <v>2618048307.0677156</v>
      </c>
      <c r="N108" s="534">
        <f>'Segment Data'!N31</f>
        <v>78321361.616438389</v>
      </c>
      <c r="O108" s="321">
        <f>'Segment Data'!O31</f>
        <v>3.0838496932402187E-2</v>
      </c>
      <c r="P108" s="466">
        <f>'Segment Data'!P31</f>
        <v>1006276840.5321251</v>
      </c>
      <c r="Q108" s="483">
        <f>'Segment Data'!Q31</f>
        <v>52234056.066117883</v>
      </c>
      <c r="R108" s="321">
        <f>'Segment Data'!R31</f>
        <v>5.4750223906734022E-2</v>
      </c>
    </row>
    <row r="109" spans="2:18" ht="15" thickBot="1">
      <c r="B109" s="721"/>
      <c r="C109" s="725"/>
      <c r="D109" s="106" t="s">
        <v>286</v>
      </c>
      <c r="E109" s="562">
        <f>'Segment Data'!E32</f>
        <v>22366305.449830964</v>
      </c>
      <c r="F109" s="484">
        <f>'Segment Data'!F32</f>
        <v>-3088706.5413158163</v>
      </c>
      <c r="G109" s="359">
        <f>'Segment Data'!G32</f>
        <v>-0.12133981875121742</v>
      </c>
      <c r="H109" s="134">
        <f>'Segment Data'!H32</f>
        <v>0.38095412420505326</v>
      </c>
      <c r="I109" s="135">
        <f>'Segment Data'!I32</f>
        <v>-5.6531859292221098E-2</v>
      </c>
      <c r="J109" s="519">
        <f>'Segment Data'!J32</f>
        <v>12.701683895091241</v>
      </c>
      <c r="K109" s="535">
        <f>'Segment Data'!K32</f>
        <v>0.17367684338854872</v>
      </c>
      <c r="L109" s="343">
        <f>'Segment Data'!L32</f>
        <v>1.3863086337019912E-2</v>
      </c>
      <c r="M109" s="500">
        <f>'Segment Data'!M32</f>
        <v>284089741.72480941</v>
      </c>
      <c r="N109" s="535">
        <f>'Segment Data'!N32</f>
        <v>-34810828.001454055</v>
      </c>
      <c r="O109" s="322">
        <f>'Segment Data'!O32</f>
        <v>-0.10915887679766401</v>
      </c>
      <c r="P109" s="467">
        <f>'Segment Data'!P32</f>
        <v>76535996.213846087</v>
      </c>
      <c r="Q109" s="484">
        <f>'Segment Data'!Q32</f>
        <v>-8605713.0821955502</v>
      </c>
      <c r="R109" s="322">
        <f>'Segment Data'!R32</f>
        <v>-0.10107517400517636</v>
      </c>
    </row>
    <row r="110" spans="2:18">
      <c r="B110" s="721"/>
      <c r="C110" s="750" t="s">
        <v>354</v>
      </c>
      <c r="D110" s="119" t="s">
        <v>280</v>
      </c>
      <c r="E110" s="465">
        <f>'Segment Data'!E33</f>
        <v>1461545.404894667</v>
      </c>
      <c r="F110" s="485">
        <f>'Segment Data'!F33</f>
        <v>-1149939.6482224215</v>
      </c>
      <c r="G110" s="341">
        <f>'Segment Data'!G33</f>
        <v>-0.44033935666215851</v>
      </c>
      <c r="H110" s="130">
        <f>'Segment Data'!H33</f>
        <v>2.4893773849081355E-2</v>
      </c>
      <c r="I110" s="131">
        <f>'Segment Data'!I33</f>
        <v>-1.9988864872468537E-2</v>
      </c>
      <c r="J110" s="517">
        <f>'Segment Data'!J33</f>
        <v>23.672598551081975</v>
      </c>
      <c r="K110" s="533">
        <f>'Segment Data'!K33</f>
        <v>0.89823061722720965</v>
      </c>
      <c r="L110" s="341">
        <f>'Segment Data'!L33</f>
        <v>3.9440419151741353E-2</v>
      </c>
      <c r="M110" s="498">
        <f>'Segment Data'!M33</f>
        <v>34598577.634250015</v>
      </c>
      <c r="N110" s="533">
        <f>'Segment Data'!N33</f>
        <v>-24876343.819200814</v>
      </c>
      <c r="O110" s="320">
        <f>'Segment Data'!O33</f>
        <v>-0.41826610630618072</v>
      </c>
      <c r="P110" s="465">
        <f>'Segment Data'!P33</f>
        <v>7016745.6332898289</v>
      </c>
      <c r="Q110" s="481">
        <f>'Segment Data'!Q33</f>
        <v>-5504053.9145483319</v>
      </c>
      <c r="R110" s="320">
        <f>'Segment Data'!R33</f>
        <v>-0.4395928465685453</v>
      </c>
    </row>
    <row r="111" spans="2:18">
      <c r="B111" s="721"/>
      <c r="C111" s="727"/>
      <c r="D111" s="105" t="s">
        <v>282</v>
      </c>
      <c r="E111" s="466">
        <f>'Segment Data'!E34</f>
        <v>21504993.492741499</v>
      </c>
      <c r="F111" s="483">
        <f>'Segment Data'!F34</f>
        <v>-2259367.2659818567</v>
      </c>
      <c r="G111" s="342">
        <f>'Segment Data'!G34</f>
        <v>-9.5073765666198046E-2</v>
      </c>
      <c r="H111" s="132">
        <f>'Segment Data'!H34</f>
        <v>0.36628382727039177</v>
      </c>
      <c r="I111" s="133">
        <f>'Segment Data'!I34</f>
        <v>-4.2145551679813986E-2</v>
      </c>
      <c r="J111" s="518">
        <f>'Segment Data'!J34</f>
        <v>8.0782814605179674</v>
      </c>
      <c r="K111" s="534">
        <f>'Segment Data'!K34</f>
        <v>6.1308370286083047E-2</v>
      </c>
      <c r="L111" s="342">
        <f>'Segment Data'!L34</f>
        <v>7.6473214511325934E-3</v>
      </c>
      <c r="M111" s="499">
        <f>'Segment Data'!M34</f>
        <v>173723390.24097317</v>
      </c>
      <c r="N111" s="534">
        <f>'Segment Data'!N34</f>
        <v>-16794850.468274534</v>
      </c>
      <c r="O111" s="321">
        <f>'Segment Data'!O34</f>
        <v>-8.8153503862684557E-2</v>
      </c>
      <c r="P111" s="466">
        <f>'Segment Data'!P34</f>
        <v>42923098.545503587</v>
      </c>
      <c r="Q111" s="483">
        <f>'Segment Data'!Q34</f>
        <v>-3998824.303037174</v>
      </c>
      <c r="R111" s="321">
        <f>'Segment Data'!R34</f>
        <v>-8.5222941863337009E-2</v>
      </c>
    </row>
    <row r="112" spans="2:18">
      <c r="B112" s="721"/>
      <c r="C112" s="727"/>
      <c r="D112" s="105" t="s">
        <v>284</v>
      </c>
      <c r="E112" s="466">
        <f>'Segment Data'!E35</f>
        <v>4817799096.6681337</v>
      </c>
      <c r="F112" s="483">
        <f>'Segment Data'!F35</f>
        <v>71651208.291568756</v>
      </c>
      <c r="G112" s="342">
        <f>'Segment Data'!G35</f>
        <v>1.5096707893794114E-2</v>
      </c>
      <c r="H112" s="132">
        <f>'Segment Data'!H35</f>
        <v>82.059168850391274</v>
      </c>
      <c r="I112" s="133">
        <f>'Segment Data'!I35</f>
        <v>0.48886051613892789</v>
      </c>
      <c r="J112" s="518">
        <f>'Segment Data'!J35</f>
        <v>5.6611073528069014</v>
      </c>
      <c r="K112" s="534">
        <f>'Segment Data'!K35</f>
        <v>-3.4114102245931477E-2</v>
      </c>
      <c r="L112" s="342">
        <f>'Segment Data'!L35</f>
        <v>-5.9899518421123472E-3</v>
      </c>
      <c r="M112" s="499">
        <f>'Segment Data'!M35</f>
        <v>27274077890.494419</v>
      </c>
      <c r="N112" s="534">
        <f>'Segment Data'!N35</f>
        <v>243714607.75851059</v>
      </c>
      <c r="O112" s="321">
        <f>'Segment Data'!O35</f>
        <v>9.0163274984235708E-3</v>
      </c>
      <c r="P112" s="466">
        <f>'Segment Data'!P35</f>
        <v>6507832684.2964573</v>
      </c>
      <c r="Q112" s="483">
        <f>'Segment Data'!Q35</f>
        <v>71940550.084114075</v>
      </c>
      <c r="R112" s="321">
        <f>'Segment Data'!R35</f>
        <v>1.1178022966184861E-2</v>
      </c>
    </row>
    <row r="113" spans="2:18" ht="15" thickBot="1">
      <c r="B113" s="749"/>
      <c r="C113" s="751"/>
      <c r="D113" s="106" t="s">
        <v>285</v>
      </c>
      <c r="E113" s="467">
        <f>'Segment Data'!E36</f>
        <v>686877557.79110956</v>
      </c>
      <c r="F113" s="484">
        <f>'Segment Data'!F36</f>
        <v>-22977650.25554204</v>
      </c>
      <c r="G113" s="343">
        <f>'Segment Data'!G36</f>
        <v>-3.236948886910463E-2</v>
      </c>
      <c r="H113" s="134">
        <f>'Segment Data'!H36</f>
        <v>11.699242820919071</v>
      </c>
      <c r="I113" s="135">
        <f>'Segment Data'!I36</f>
        <v>-0.50077908207438071</v>
      </c>
      <c r="J113" s="519">
        <f>'Segment Data'!J36</f>
        <v>4.8419298241233433</v>
      </c>
      <c r="K113" s="535">
        <f>'Segment Data'!K36</f>
        <v>-5.7734448629593871E-3</v>
      </c>
      <c r="L113" s="343">
        <f>'Segment Data'!L36</f>
        <v>-1.1909649874602712E-3</v>
      </c>
      <c r="M113" s="500">
        <f>'Segment Data'!M36</f>
        <v>3325812932.5897789</v>
      </c>
      <c r="N113" s="535">
        <f>'Segment Data'!N36</f>
        <v>-115354479.96492577</v>
      </c>
      <c r="O113" s="322">
        <f>'Segment Data'!O36</f>
        <v>-3.3521902928659669E-2</v>
      </c>
      <c r="P113" s="467">
        <f>'Segment Data'!P36</f>
        <v>700868461.75020742</v>
      </c>
      <c r="Q113" s="484">
        <f>'Segment Data'!Q36</f>
        <v>-19612001.259118676</v>
      </c>
      <c r="R113" s="322">
        <f>'Segment Data'!R36</f>
        <v>-2.722072598221836E-2</v>
      </c>
    </row>
    <row r="114" spans="2:18">
      <c r="B114" s="729" t="s">
        <v>47</v>
      </c>
      <c r="C114" s="730"/>
      <c r="D114" s="97" t="str">
        <f>_xlfn.XLOOKUP('TOTAL U.S. MULO+'!E114,'Form Data'!E:E,'Form Data'!D:D,"NOT FOUND",0)</f>
        <v>SHREDDED</v>
      </c>
      <c r="E114" s="470">
        <f>'Form Data'!E62</f>
        <v>1632908684.0109184</v>
      </c>
      <c r="F114" s="569">
        <f>'Form Data'!F62</f>
        <v>-1234742.6945137978</v>
      </c>
      <c r="G114" s="346">
        <f>'Form Data'!G62</f>
        <v>-7.5559016077501883E-4</v>
      </c>
      <c r="H114" s="136">
        <f>'Form Data'!H62</f>
        <v>27.812519104665391</v>
      </c>
      <c r="I114" s="137">
        <f>'Form Data'!I62</f>
        <v>-0.27290644753934856</v>
      </c>
      <c r="J114" s="522">
        <f>'Form Data'!J62</f>
        <v>4.4495019495273995</v>
      </c>
      <c r="K114" s="538">
        <f>'Form Data'!K62</f>
        <v>-0.11439385956180548</v>
      </c>
      <c r="L114" s="346">
        <f>'Form Data'!L62</f>
        <v>-2.5064958611453164E-2</v>
      </c>
      <c r="M114" s="503">
        <f>'Form Data'!M62</f>
        <v>7265630372.9068022</v>
      </c>
      <c r="N114" s="538">
        <f>'Form Data'!N62</f>
        <v>-192429963.68479252</v>
      </c>
      <c r="O114" s="325">
        <f>'Form Data'!O62</f>
        <v>-2.5801609936121121E-2</v>
      </c>
      <c r="P114" s="470">
        <f>'Form Data'!P62</f>
        <v>1977877904.7139497</v>
      </c>
      <c r="Q114" s="487">
        <f>'Form Data'!Q62</f>
        <v>-3791278.6971943378</v>
      </c>
      <c r="R114" s="325">
        <f>'Form Data'!R62</f>
        <v>-1.9131743728628935E-3</v>
      </c>
    </row>
    <row r="115" spans="2:18">
      <c r="B115" s="731"/>
      <c r="C115" s="732"/>
      <c r="D115" s="98" t="str">
        <f>_xlfn.XLOOKUP('TOTAL U.S. MULO+'!E115,'Form Data'!E:E,'Form Data'!D:D,"NOT FOUND",0)</f>
        <v>CHUNK</v>
      </c>
      <c r="E115" s="563">
        <f>'Form Data'!E63</f>
        <v>821691784.65315878</v>
      </c>
      <c r="F115" s="488">
        <f>'Form Data'!F63</f>
        <v>46131952.96301949</v>
      </c>
      <c r="G115" s="360">
        <f>'Form Data'!G63</f>
        <v>5.9482132877467883E-2</v>
      </c>
      <c r="H115" s="138">
        <f>'Form Data'!H63</f>
        <v>13.995466300465685</v>
      </c>
      <c r="I115" s="139">
        <f>'Form Data'!I63</f>
        <v>0.66620305572834404</v>
      </c>
      <c r="J115" s="523">
        <f>'Form Data'!J63</f>
        <v>5.8562183963210241</v>
      </c>
      <c r="K115" s="497">
        <f>'Form Data'!K63</f>
        <v>-7.2913842088997427E-3</v>
      </c>
      <c r="L115" s="347">
        <f>'Form Data'!L63</f>
        <v>-1.2435187254417391E-3</v>
      </c>
      <c r="M115" s="504">
        <f>'Form Data'!M63</f>
        <v>4812006545.3916817</v>
      </c>
      <c r="N115" s="497">
        <f>'Form Data'!N63</f>
        <v>264503886.89040852</v>
      </c>
      <c r="O115" s="326">
        <f>'Form Data'!O63</f>
        <v>5.8164647005963806E-2</v>
      </c>
      <c r="P115" s="471">
        <f>'Form Data'!P63</f>
        <v>1091884894.2215538</v>
      </c>
      <c r="Q115" s="488">
        <f>'Form Data'!Q63</f>
        <v>40718437.308697581</v>
      </c>
      <c r="R115" s="326">
        <f>'Form Data'!R63</f>
        <v>3.87364313624338E-2</v>
      </c>
    </row>
    <row r="116" spans="2:18">
      <c r="B116" s="731"/>
      <c r="C116" s="732"/>
      <c r="D116" s="98" t="str">
        <f>_xlfn.XLOOKUP('TOTAL U.S. MULO+'!E116,'Form Data'!E:E,'Form Data'!D:D,"NOT FOUND",0)</f>
        <v>SLICED</v>
      </c>
      <c r="E116" s="471">
        <f>'Form Data'!E64</f>
        <v>671025144.86894131</v>
      </c>
      <c r="F116" s="570">
        <f>'Form Data'!F64</f>
        <v>10149187.9983114</v>
      </c>
      <c r="G116" s="347">
        <f>'Form Data'!G64</f>
        <v>1.5357175416654111E-2</v>
      </c>
      <c r="H116" s="138">
        <f>'Form Data'!H64</f>
        <v>11.429236578947304</v>
      </c>
      <c r="I116" s="139">
        <f>'Form Data'!I64</f>
        <v>7.1003156711768156E-2</v>
      </c>
      <c r="J116" s="523">
        <f>'Form Data'!J64</f>
        <v>5.7009532612928249</v>
      </c>
      <c r="K116" s="497">
        <f>'Form Data'!K64</f>
        <v>-9.9088722801345064E-2</v>
      </c>
      <c r="L116" s="347">
        <f>'Form Data'!L64</f>
        <v>-1.7084138886077457E-2</v>
      </c>
      <c r="M116" s="504">
        <f>'Form Data'!M64</f>
        <v>3825482988.0500813</v>
      </c>
      <c r="N116" s="497">
        <f>'Form Data'!N64</f>
        <v>-7625308.0779800415</v>
      </c>
      <c r="O116" s="326">
        <f>'Form Data'!O64</f>
        <v>-1.9893275871392928E-3</v>
      </c>
      <c r="P116" s="471">
        <f>'Form Data'!P64</f>
        <v>1098365950.0337772</v>
      </c>
      <c r="Q116" s="488">
        <f>'Form Data'!Q64</f>
        <v>16260458.900557041</v>
      </c>
      <c r="R116" s="326">
        <f>'Form Data'!R64</f>
        <v>1.5026685506907923E-2</v>
      </c>
    </row>
    <row r="117" spans="2:18">
      <c r="B117" s="731"/>
      <c r="C117" s="732"/>
      <c r="D117" s="98" t="str">
        <f>_xlfn.XLOOKUP('TOTAL U.S. MULO+'!E117,'Form Data'!E:E,'Form Data'!D:D,"NOT FOUND",0)</f>
        <v>CREAM CHEESE</v>
      </c>
      <c r="E117" s="471">
        <f>'Form Data'!E65</f>
        <v>556569171.59335601</v>
      </c>
      <c r="F117" s="488">
        <f>'Form Data'!F65</f>
        <v>958267.60285890102</v>
      </c>
      <c r="G117" s="347">
        <f>'Form Data'!G65</f>
        <v>1.7247098571616418E-3</v>
      </c>
      <c r="H117" s="138">
        <f>'Form Data'!H65</f>
        <v>9.4797650778520204</v>
      </c>
      <c r="I117" s="139">
        <f>'Form Data'!I65</f>
        <v>-6.9316370572845898E-2</v>
      </c>
      <c r="J117" s="523">
        <f>'Form Data'!J65</f>
        <v>5.3137607360186774</v>
      </c>
      <c r="K117" s="497">
        <f>'Form Data'!K65</f>
        <v>-0.15920251961660181</v>
      </c>
      <c r="L117" s="347">
        <f>'Form Data'!L65</f>
        <v>-2.9088907083868635E-2</v>
      </c>
      <c r="M117" s="504">
        <f>'Form Data'!M65</f>
        <v>2957475410.8912172</v>
      </c>
      <c r="N117" s="497">
        <f>'Form Data'!N65</f>
        <v>-83362651.079074383</v>
      </c>
      <c r="O117" s="326">
        <f>'Form Data'!O65</f>
        <v>-2.7414367151488522E-2</v>
      </c>
      <c r="P117" s="471">
        <f>'Form Data'!P65</f>
        <v>805350886.38272619</v>
      </c>
      <c r="Q117" s="488">
        <f>'Form Data'!Q65</f>
        <v>-2345832.368005991</v>
      </c>
      <c r="R117" s="326">
        <f>'Form Data'!R65</f>
        <v>-2.9043480226517444E-3</v>
      </c>
    </row>
    <row r="118" spans="2:18">
      <c r="B118" s="731"/>
      <c r="C118" s="732"/>
      <c r="D118" s="98" t="str">
        <f>_xlfn.XLOOKUP('TOTAL U.S. MULO+'!E118,'Form Data'!E:E,'Form Data'!D:D,"NOT FOUND",0)</f>
        <v>STRING AND STICK</v>
      </c>
      <c r="E118" s="471">
        <f>'Form Data'!E66</f>
        <v>319718740.18420786</v>
      </c>
      <c r="F118" s="488">
        <f>'Form Data'!F66</f>
        <v>7675891.2421060205</v>
      </c>
      <c r="G118" s="347">
        <f>'Form Data'!G66</f>
        <v>2.4598837204983497E-2</v>
      </c>
      <c r="H118" s="138">
        <f>'Form Data'!H66</f>
        <v>5.4456098228658654</v>
      </c>
      <c r="I118" s="139">
        <f>'Form Data'!I66</f>
        <v>8.26434761909427E-2</v>
      </c>
      <c r="J118" s="523">
        <f>'Form Data'!J66</f>
        <v>5.6071911219122068</v>
      </c>
      <c r="K118" s="497">
        <f>'Form Data'!K66</f>
        <v>0.15132943844217817</v>
      </c>
      <c r="L118" s="347">
        <f>'Form Data'!L66</f>
        <v>2.7737037194449154E-2</v>
      </c>
      <c r="M118" s="504">
        <f>'Form Data'!M66</f>
        <v>1792724081.4698458</v>
      </c>
      <c r="N118" s="497">
        <f>'Form Data'!N66</f>
        <v>90261458.325806141</v>
      </c>
      <c r="O118" s="326">
        <f>'Form Data'!O66</f>
        <v>5.3018173261927419E-2</v>
      </c>
      <c r="P118" s="471">
        <f>'Form Data'!P66</f>
        <v>324577380.38056469</v>
      </c>
      <c r="Q118" s="488">
        <f>'Form Data'!Q66</f>
        <v>5633999.3067725301</v>
      </c>
      <c r="R118" s="326">
        <f>'Form Data'!R66</f>
        <v>1.7664575097324321E-2</v>
      </c>
    </row>
    <row r="119" spans="2:18">
      <c r="B119" s="731"/>
      <c r="C119" s="732"/>
      <c r="D119" s="98" t="str">
        <f>_xlfn.XLOOKUP('TOTAL U.S. MULO+'!E119,'Form Data'!E:E,'Form Data'!D:D,"NOT FOUND",0)</f>
        <v>UNKNOWN</v>
      </c>
      <c r="E119" s="471">
        <f>'Form Data'!E67</f>
        <v>151693806.56432578</v>
      </c>
      <c r="F119" s="488">
        <f>'Form Data'!F67</f>
        <v>-3633053.5958188772</v>
      </c>
      <c r="G119" s="347">
        <f>'Form Data'!G67</f>
        <v>-2.3389731769979362E-2</v>
      </c>
      <c r="H119" s="138">
        <f>'Form Data'!H67</f>
        <v>2.5837249409235898</v>
      </c>
      <c r="I119" s="139">
        <f>'Form Data'!I67</f>
        <v>-8.5821009568931572E-2</v>
      </c>
      <c r="J119" s="523">
        <f>'Form Data'!J67</f>
        <v>10.189231822340407</v>
      </c>
      <c r="K119" s="497">
        <f>'Form Data'!K67</f>
        <v>0.3218958013590516</v>
      </c>
      <c r="L119" s="347">
        <f>'Form Data'!L67</f>
        <v>3.2622361362234981E-2</v>
      </c>
      <c r="M119" s="504">
        <f>'Form Data'!M67</f>
        <v>1545643361.0971785</v>
      </c>
      <c r="N119" s="497">
        <f>'Form Data'!N67</f>
        <v>12981038.813049316</v>
      </c>
      <c r="O119" s="326">
        <f>'Form Data'!O67</f>
        <v>8.4696013102897004E-3</v>
      </c>
      <c r="P119" s="471">
        <f>'Form Data'!P67</f>
        <v>217886342.94588771</v>
      </c>
      <c r="Q119" s="488">
        <f>'Form Data'!Q67</f>
        <v>-5672265.8657025397</v>
      </c>
      <c r="R119" s="326">
        <f>'Form Data'!R67</f>
        <v>-2.5372612112123973E-2</v>
      </c>
    </row>
    <row r="120" spans="2:18">
      <c r="B120" s="731"/>
      <c r="C120" s="732"/>
      <c r="D120" s="98" t="str">
        <f>_xlfn.XLOOKUP('TOTAL U.S. MULO+'!E120,'Form Data'!E:E,'Form Data'!D:D,"NOT FOUND",0)</f>
        <v>GRATED</v>
      </c>
      <c r="E120" s="471">
        <f>'Form Data'!E68</f>
        <v>111923999.94362035</v>
      </c>
      <c r="F120" s="488">
        <f>'Form Data'!F68</f>
        <v>-1430029.5629631579</v>
      </c>
      <c r="G120" s="347">
        <f>'Form Data'!G68</f>
        <v>-1.2615604131479975E-2</v>
      </c>
      <c r="H120" s="138">
        <f>'Form Data'!H68</f>
        <v>1.9063456623038544</v>
      </c>
      <c r="I120" s="139">
        <f>'Form Data'!I68</f>
        <v>-4.182859506103509E-2</v>
      </c>
      <c r="J120" s="523">
        <f>'Form Data'!J68</f>
        <v>8.0957870324213186</v>
      </c>
      <c r="K120" s="497">
        <f>'Form Data'!K68</f>
        <v>0.16464857432326507</v>
      </c>
      <c r="L120" s="347">
        <f>'Form Data'!L68</f>
        <v>2.0759765472906526E-2</v>
      </c>
      <c r="M120" s="504">
        <f>'Form Data'!M68</f>
        <v>906112867.36028612</v>
      </c>
      <c r="N120" s="497">
        <f>'Form Data'!N68</f>
        <v>7086364.5602401495</v>
      </c>
      <c r="O120" s="326">
        <f>'Form Data'!O68</f>
        <v>7.8822643583581209E-3</v>
      </c>
      <c r="P120" s="471">
        <f>'Form Data'!P68</f>
        <v>195652277.64150947</v>
      </c>
      <c r="Q120" s="488">
        <f>'Form Data'!Q68</f>
        <v>-1093847.0986087024</v>
      </c>
      <c r="R120" s="326">
        <f>'Form Data'!R68</f>
        <v>-5.5596881516907348E-3</v>
      </c>
    </row>
    <row r="121" spans="2:18">
      <c r="B121" s="731"/>
      <c r="C121" s="732"/>
      <c r="D121" s="98" t="str">
        <f>_xlfn.XLOOKUP('TOTAL U.S. MULO+'!E121,'Form Data'!E:E,'Form Data'!D:D,"NOT FOUND",0)</f>
        <v>RICOTTA</v>
      </c>
      <c r="E121" s="471">
        <f>'Form Data'!E69</f>
        <v>104118797.31676386</v>
      </c>
      <c r="F121" s="488">
        <f>'Form Data'!F69</f>
        <v>1517762.9866629392</v>
      </c>
      <c r="G121" s="347">
        <f>'Form Data'!G69</f>
        <v>1.4792862436257725E-2</v>
      </c>
      <c r="H121" s="138">
        <f>'Form Data'!H69</f>
        <v>1.7734035392685288</v>
      </c>
      <c r="I121" s="139">
        <f>'Form Data'!I69</f>
        <v>1.0037078182072889E-2</v>
      </c>
      <c r="J121" s="523">
        <f>'Form Data'!J69</f>
        <v>3.2480493268545447</v>
      </c>
      <c r="K121" s="497">
        <f>'Form Data'!K69</f>
        <v>9.436462772494858E-2</v>
      </c>
      <c r="L121" s="347">
        <f>'Form Data'!L69</f>
        <v>2.9922023514586865E-2</v>
      </c>
      <c r="M121" s="504">
        <f>'Form Data'!M69</f>
        <v>338182989.53761965</v>
      </c>
      <c r="N121" s="497">
        <f>'Form Data'!N69</f>
        <v>14611677.455909967</v>
      </c>
      <c r="O121" s="326">
        <f>'Form Data'!O69</f>
        <v>4.5157518328510414E-2</v>
      </c>
      <c r="P121" s="471">
        <f>'Form Data'!P69</f>
        <v>79474491.638991892</v>
      </c>
      <c r="Q121" s="488">
        <f>'Form Data'!Q69</f>
        <v>1955511.0807304382</v>
      </c>
      <c r="R121" s="326">
        <f>'Form Data'!R69</f>
        <v>2.5226222876611772E-2</v>
      </c>
    </row>
    <row r="122" spans="2:18">
      <c r="B122" s="731"/>
      <c r="C122" s="732"/>
      <c r="D122" s="98" t="str">
        <f>_xlfn.XLOOKUP('TOTAL U.S. MULO+'!E122,'Form Data'!E:E,'Form Data'!D:D,"NOT FOUND",0)</f>
        <v>ROUND</v>
      </c>
      <c r="E122" s="471">
        <f>'Form Data'!E70</f>
        <v>91679285.984065697</v>
      </c>
      <c r="F122" s="488">
        <f>'Form Data'!F70</f>
        <v>6763521.599880904</v>
      </c>
      <c r="G122" s="347">
        <f>'Form Data'!G70</f>
        <v>7.964977585646725E-2</v>
      </c>
      <c r="H122" s="138">
        <f>'Form Data'!H70</f>
        <v>1.5615275476830399</v>
      </c>
      <c r="I122" s="139">
        <f>'Form Data'!I70</f>
        <v>0.10211135455932707</v>
      </c>
      <c r="J122" s="523">
        <f>'Form Data'!J70</f>
        <v>8.0988286443017063</v>
      </c>
      <c r="K122" s="497">
        <f>'Form Data'!K70</f>
        <v>-9.6359097578947228E-2</v>
      </c>
      <c r="L122" s="347">
        <f>'Form Data'!L70</f>
        <v>-1.1758009775238472E-2</v>
      </c>
      <c r="M122" s="504">
        <f>'Form Data'!M70</f>
        <v>742494827.41687918</v>
      </c>
      <c r="N122" s="497">
        <f>'Form Data'!N70</f>
        <v>46594196.043182254</v>
      </c>
      <c r="O122" s="326">
        <f>'Form Data'!O70</f>
        <v>6.6955243238112944E-2</v>
      </c>
      <c r="P122" s="471">
        <f>'Form Data'!P70</f>
        <v>114779499.87549821</v>
      </c>
      <c r="Q122" s="488">
        <f>'Form Data'!Q70</f>
        <v>6237835.1776911914</v>
      </c>
      <c r="R122" s="326">
        <f>'Form Data'!R70</f>
        <v>5.7469499800450553E-2</v>
      </c>
    </row>
    <row r="123" spans="2:18">
      <c r="B123" s="731"/>
      <c r="C123" s="732"/>
      <c r="D123" s="98" t="str">
        <f>_xlfn.XLOOKUP('TOTAL U.S. MULO+'!E123,'Form Data'!E:E,'Form Data'!D:D,"NOT FOUND",0)</f>
        <v>CRUMBLED</v>
      </c>
      <c r="E123" s="471">
        <f>'Form Data'!E71</f>
        <v>74483255.62803565</v>
      </c>
      <c r="F123" s="488">
        <f>'Form Data'!F71</f>
        <v>523627.2395748347</v>
      </c>
      <c r="G123" s="347">
        <f>'Form Data'!G71</f>
        <v>7.0799063081356832E-3</v>
      </c>
      <c r="H123" s="138">
        <f>'Form Data'!H71</f>
        <v>1.2686361401692234</v>
      </c>
      <c r="I123" s="139">
        <f>'Form Data'!I71</f>
        <v>-2.4809496939508513E-3</v>
      </c>
      <c r="J123" s="523">
        <f>'Form Data'!J71</f>
        <v>8.7146099556058623</v>
      </c>
      <c r="K123" s="497">
        <f>'Form Data'!K71</f>
        <v>-5.4779488262514775E-2</v>
      </c>
      <c r="L123" s="347">
        <f>'Form Data'!L71</f>
        <v>-6.2466707189993715E-3</v>
      </c>
      <c r="M123" s="504">
        <f>'Form Data'!M71</f>
        <v>649092521.02201581</v>
      </c>
      <c r="N123" s="497">
        <f>'Form Data'!N71</f>
        <v>511736.55981957912</v>
      </c>
      <c r="O123" s="326">
        <f>'Form Data'!O71</f>
        <v>7.8900974570794843E-4</v>
      </c>
      <c r="P123" s="471">
        <f>'Form Data'!P71</f>
        <v>136018485.04202002</v>
      </c>
      <c r="Q123" s="488">
        <f>'Form Data'!Q71</f>
        <v>-419122.76257261634</v>
      </c>
      <c r="R123" s="326">
        <f>'Form Data'!R71</f>
        <v>-3.0719005508575634E-3</v>
      </c>
    </row>
    <row r="124" spans="2:18">
      <c r="B124" s="731"/>
      <c r="C124" s="732"/>
      <c r="D124" s="98" t="str">
        <f>_xlfn.XLOOKUP('TOTAL U.S. MULO+'!E124,'Form Data'!E:E,'Form Data'!D:D,"NOT FOUND",0)</f>
        <v>SPREAD/COLD PACK</v>
      </c>
      <c r="E124" s="471">
        <f>'Form Data'!E72</f>
        <v>59379391.116948962</v>
      </c>
      <c r="F124" s="488">
        <f>'Form Data'!F72</f>
        <v>-1725292.7478568256</v>
      </c>
      <c r="G124" s="347">
        <f>'Form Data'!G72</f>
        <v>-2.8235032713270207E-2</v>
      </c>
      <c r="H124" s="138">
        <f>'Form Data'!H72</f>
        <v>1.0113795499004763</v>
      </c>
      <c r="I124" s="139">
        <f>'Form Data'!I72</f>
        <v>-3.8804308829666567E-2</v>
      </c>
      <c r="J124" s="523">
        <f>'Form Data'!J72</f>
        <v>9.4843322832337744</v>
      </c>
      <c r="K124" s="497">
        <f>'Form Data'!K72</f>
        <v>0.56585373861175903</v>
      </c>
      <c r="L124" s="347">
        <f>'Form Data'!L72</f>
        <v>6.3447339787903387E-2</v>
      </c>
      <c r="M124" s="504">
        <f>'Form Data'!M72</f>
        <v>563173876.12924385</v>
      </c>
      <c r="N124" s="497">
        <f>'Form Data'!N72</f>
        <v>18213064.105062366</v>
      </c>
      <c r="O124" s="326">
        <f>'Form Data'!O72</f>
        <v>3.3420869360151713E-2</v>
      </c>
      <c r="P124" s="471">
        <f>'Form Data'!P72</f>
        <v>104652263.9714092</v>
      </c>
      <c r="Q124" s="488">
        <f>'Form Data'!Q72</f>
        <v>248525.19493016601</v>
      </c>
      <c r="R124" s="326">
        <f>'Form Data'!R72</f>
        <v>2.3804242821441552E-3</v>
      </c>
    </row>
    <row r="125" spans="2:18">
      <c r="B125" s="731"/>
      <c r="C125" s="732"/>
      <c r="D125" s="98" t="str">
        <f>_xlfn.XLOOKUP('TOTAL U.S. MULO+'!E125,'Form Data'!E:E,'Form Data'!D:D,"NOT FOUND",0)</f>
        <v>GRAB AND GO</v>
      </c>
      <c r="E125" s="471">
        <f>'Form Data'!E73</f>
        <v>51111539.60977336</v>
      </c>
      <c r="F125" s="488">
        <f>'Form Data'!F73</f>
        <v>3620364.1141839251</v>
      </c>
      <c r="G125" s="347">
        <f>'Form Data'!G73</f>
        <v>7.6232354251162995E-2</v>
      </c>
      <c r="H125" s="138">
        <f>'Form Data'!H73</f>
        <v>0.87055735926025513</v>
      </c>
      <c r="I125" s="139">
        <f>'Form Data'!I73</f>
        <v>5.4343891108846964E-2</v>
      </c>
      <c r="J125" s="523">
        <f>'Form Data'!J73</f>
        <v>9.2361944551143615</v>
      </c>
      <c r="K125" s="497">
        <f>'Form Data'!K73</f>
        <v>-4.6252669214451814E-2</v>
      </c>
      <c r="L125" s="347">
        <f>'Form Data'!L73</f>
        <v>-4.9828098770663574E-3</v>
      </c>
      <c r="M125" s="504">
        <f>'Form Data'!M73</f>
        <v>472076118.73614675</v>
      </c>
      <c r="N125" s="497">
        <f>'Form Data'!N73</f>
        <v>31241793.326117575</v>
      </c>
      <c r="O125" s="326">
        <f>'Form Data'!O73</f>
        <v>7.086969304638184E-2</v>
      </c>
      <c r="P125" s="471">
        <f>'Form Data'!P73</f>
        <v>90601399.278970167</v>
      </c>
      <c r="Q125" s="488">
        <f>'Form Data'!Q73</f>
        <v>6882388.5009346306</v>
      </c>
      <c r="R125" s="326">
        <f>'Form Data'!R73</f>
        <v>8.2208191866742525E-2</v>
      </c>
    </row>
    <row r="126" spans="2:18">
      <c r="B126" s="731"/>
      <c r="C126" s="732"/>
      <c r="D126" s="98" t="str">
        <f>_xlfn.XLOOKUP('TOTAL U.S. MULO+'!E126,'Form Data'!E:E,'Form Data'!D:D,"NOT FOUND",0)</f>
        <v>BALL</v>
      </c>
      <c r="E126" s="471">
        <f>'Form Data'!E74</f>
        <v>36569879.965962961</v>
      </c>
      <c r="F126" s="488">
        <f>'Form Data'!F74</f>
        <v>2582491.8564176783</v>
      </c>
      <c r="G126" s="347">
        <f>'Form Data'!G74</f>
        <v>7.5983828121596403E-2</v>
      </c>
      <c r="H126" s="138">
        <f>'Form Data'!H74</f>
        <v>0.6228765240627897</v>
      </c>
      <c r="I126" s="139">
        <f>'Form Data'!I74</f>
        <v>3.8747712071681484E-2</v>
      </c>
      <c r="J126" s="523">
        <f>'Form Data'!J74</f>
        <v>8.8193418008325786</v>
      </c>
      <c r="K126" s="497">
        <f>'Form Data'!K74</f>
        <v>-0.14571080478740939</v>
      </c>
      <c r="L126" s="347">
        <f>'Form Data'!L74</f>
        <v>-1.6253201313739821E-2</v>
      </c>
      <c r="M126" s="504">
        <f>'Form Data'!M74</f>
        <v>322522271.03524703</v>
      </c>
      <c r="N126" s="497">
        <f>'Form Data'!N74</f>
        <v>17823548.705550313</v>
      </c>
      <c r="O126" s="326">
        <f>'Form Data'!O74</f>
        <v>5.8495646352807774E-2</v>
      </c>
      <c r="P126" s="471">
        <f>'Form Data'!P74</f>
        <v>61164310.066563629</v>
      </c>
      <c r="Q126" s="488">
        <f>'Form Data'!Q74</f>
        <v>2830988.9322210103</v>
      </c>
      <c r="R126" s="326">
        <f>'Form Data'!R74</f>
        <v>4.8531248987198849E-2</v>
      </c>
    </row>
    <row r="127" spans="2:18" ht="15.75" customHeight="1">
      <c r="B127" s="731"/>
      <c r="C127" s="732"/>
      <c r="D127" s="98" t="str">
        <f>_xlfn.XLOOKUP('TOTAL U.S. MULO+'!E127,'Form Data'!E:E,'Form Data'!D:D,"NOT FOUND",0)</f>
        <v>CUBE</v>
      </c>
      <c r="E127" s="471">
        <f>'Form Data'!E75</f>
        <v>31724279.687076706</v>
      </c>
      <c r="F127" s="488">
        <f>'Form Data'!F75</f>
        <v>2036300.0233220905</v>
      </c>
      <c r="G127" s="347">
        <f>'Form Data'!G75</f>
        <v>6.8590050464369029E-2</v>
      </c>
      <c r="H127" s="138">
        <f>'Form Data'!H75</f>
        <v>0.54034383154316634</v>
      </c>
      <c r="I127" s="139">
        <f>'Form Data'!I75</f>
        <v>3.0107380436327325E-2</v>
      </c>
      <c r="J127" s="523">
        <f>'Form Data'!J75</f>
        <v>6.6703990323167233</v>
      </c>
      <c r="K127" s="497">
        <f>'Form Data'!K75</f>
        <v>8.5432004597065792E-2</v>
      </c>
      <c r="L127" s="347">
        <f>'Form Data'!L75</f>
        <v>1.2973793830316336E-2</v>
      </c>
      <c r="M127" s="504">
        <f>'Form Data'!M75</f>
        <v>211613604.52562153</v>
      </c>
      <c r="N127" s="497">
        <f>'Form Data'!N75</f>
        <v>16119237.320185661</v>
      </c>
      <c r="O127" s="326">
        <f>'Form Data'!O75</f>
        <v>8.2453717468221013E-2</v>
      </c>
      <c r="P127" s="471">
        <f>'Form Data'!P75</f>
        <v>58661202.563367471</v>
      </c>
      <c r="Q127" s="488">
        <f>'Form Data'!Q75</f>
        <v>5110241.8285886347</v>
      </c>
      <c r="R127" s="326">
        <f>'Form Data'!R75</f>
        <v>9.5427640484324172E-2</v>
      </c>
    </row>
    <row r="128" spans="2:18" ht="15" thickBot="1">
      <c r="B128" s="733"/>
      <c r="C128" s="734"/>
      <c r="D128" s="99" t="str">
        <f>_xlfn.XLOOKUP('TOTAL U.S. MULO+'!E128,'Form Data'!E:E,'Form Data'!D:D,"NOT FOUND",0)</f>
        <v>LOAF</v>
      </c>
      <c r="E128" s="472">
        <f>'Form Data'!E76</f>
        <v>27093339.61176233</v>
      </c>
      <c r="F128" s="489">
        <f>'Form Data'!F76</f>
        <v>4951.5534691810608</v>
      </c>
      <c r="G128" s="348">
        <f>'Form Data'!G76</f>
        <v>1.8279247397539906E-4</v>
      </c>
      <c r="H128" s="140">
        <f>'Form Data'!H76</f>
        <v>0.46146733919646965</v>
      </c>
      <c r="I128" s="141">
        <f>'Form Data'!I76</f>
        <v>-4.0908815248517638E-3</v>
      </c>
      <c r="J128" s="524">
        <f>'Form Data'!J76</f>
        <v>5.6383025329136522</v>
      </c>
      <c r="K128" s="539">
        <f>'Form Data'!K76</f>
        <v>0.22113000062991706</v>
      </c>
      <c r="L128" s="348">
        <f>'Form Data'!L76</f>
        <v>4.0820187895454489E-2</v>
      </c>
      <c r="M128" s="505">
        <f>'Form Data'!M76</f>
        <v>152760445.35808933</v>
      </c>
      <c r="N128" s="539">
        <f>'Form Data'!N76</f>
        <v>6017973.6248609424</v>
      </c>
      <c r="O128" s="327">
        <f>'Form Data'!O76</f>
        <v>4.1010441992563436E-2</v>
      </c>
      <c r="P128" s="472">
        <f>'Form Data'!P76</f>
        <v>17902678.883978818</v>
      </c>
      <c r="Q128" s="489">
        <f>'Form Data'!Q76</f>
        <v>592107.3345229961</v>
      </c>
      <c r="R128" s="327">
        <f>'Form Data'!R76</f>
        <v>3.4204955788511196E-2</v>
      </c>
    </row>
    <row r="129" spans="2:18">
      <c r="B129" s="743" t="s">
        <v>65</v>
      </c>
      <c r="C129" s="736"/>
      <c r="D129" s="272" t="s">
        <v>12</v>
      </c>
      <c r="E129" s="468">
        <f>'NB &amp; PL'!D11</f>
        <v>2508056945.1851821</v>
      </c>
      <c r="F129" s="485">
        <f>'NB &amp; PL'!E11</f>
        <v>-5231119.7150759697</v>
      </c>
      <c r="G129" s="344">
        <f>'NB &amp; PL'!F11</f>
        <v>-2.0813848552149834E-3</v>
      </c>
      <c r="H129" s="270">
        <f>'NB &amp; PL'!G11</f>
        <v>42.766086253608272</v>
      </c>
      <c r="I129" s="271">
        <f>'NB &amp; PL'!H11</f>
        <v>-0.43045587119212314</v>
      </c>
      <c r="J129" s="520">
        <f>'NB &amp; PL'!I11</f>
        <v>6.8965800992530752</v>
      </c>
      <c r="K129" s="536">
        <f>'NB &amp; PL'!J11</f>
        <v>5.9013082853449639E-2</v>
      </c>
      <c r="L129" s="344">
        <f>'NB &amp; PL'!K11</f>
        <v>8.6307136313120095E-3</v>
      </c>
      <c r="M129" s="501">
        <f>'NB &amp; PL'!L11</f>
        <v>17297015615.957588</v>
      </c>
      <c r="N129" s="536">
        <f>'NB &amp; PL'!M11</f>
        <v>112240040.68474197</v>
      </c>
      <c r="O129" s="323">
        <f>'NB &amp; PL'!N11</f>
        <v>6.5313649394551322E-3</v>
      </c>
      <c r="P129" s="468">
        <f>'NB &amp; PL'!O11</f>
        <v>3343472862.1330042</v>
      </c>
      <c r="Q129" s="485">
        <f>'NB &amp; PL'!P11</f>
        <v>-38261174.79703331</v>
      </c>
      <c r="R129" s="369">
        <f>'NB &amp; PL'!Q11</f>
        <v>-1.13140697580603E-2</v>
      </c>
    </row>
    <row r="130" spans="2:18" ht="15" thickBot="1">
      <c r="B130" s="744"/>
      <c r="C130" s="738"/>
      <c r="D130" s="273" t="s">
        <v>11</v>
      </c>
      <c r="E130" s="469">
        <f>'NB &amp; PL'!D12</f>
        <v>3010937106.8133583</v>
      </c>
      <c r="F130" s="486">
        <f>'NB &amp; PL'!E12</f>
        <v>46649041.052469254</v>
      </c>
      <c r="G130" s="345">
        <f>'NB &amp; PL'!F12</f>
        <v>1.573701341353784E-2</v>
      </c>
      <c r="H130" s="274">
        <f>'NB &amp; PL'!G12</f>
        <v>51.340937956519326</v>
      </c>
      <c r="I130" s="276">
        <f>'NB &amp; PL'!H12</f>
        <v>0.39294035491332835</v>
      </c>
      <c r="J130" s="521">
        <f>'NB &amp; PL'!I12</f>
        <v>4.4619340162229051</v>
      </c>
      <c r="K130" s="537">
        <f>'NB &amp; PL'!J12</f>
        <v>-9.0802048258515455E-2</v>
      </c>
      <c r="L130" s="345">
        <f>'NB &amp; PL'!K12</f>
        <v>-1.9944500839158191E-2</v>
      </c>
      <c r="M130" s="502">
        <f>'NB &amp; PL'!L12</f>
        <v>13434602697.598301</v>
      </c>
      <c r="N130" s="537">
        <f>'NB &amp; PL'!M12</f>
        <v>-61018484.903171539</v>
      </c>
      <c r="O130" s="324">
        <f>'NB &amp; PL'!N12</f>
        <v>-4.5213543028525859E-3</v>
      </c>
      <c r="P130" s="469">
        <f>'NB &amp; PL'!O12</f>
        <v>3899281020.9930353</v>
      </c>
      <c r="Q130" s="486">
        <f>'NB &amp; PL'!P12</f>
        <v>71446392.605228901</v>
      </c>
      <c r="R130" s="370">
        <f>'NB &amp; PL'!Q12</f>
        <v>1.8664963234140665E-2</v>
      </c>
    </row>
    <row r="131" spans="2:18">
      <c r="B131" s="689" t="s">
        <v>339</v>
      </c>
      <c r="C131" s="690"/>
      <c r="D131" s="97" t="s">
        <v>83</v>
      </c>
      <c r="E131" s="473">
        <f>'Store location'!D34</f>
        <v>556425873.35483503</v>
      </c>
      <c r="F131" s="490">
        <f>'Store location'!E34</f>
        <v>983863.18110060692</v>
      </c>
      <c r="G131" s="349">
        <f>'Store location'!F34</f>
        <v>1.7713157504828784E-3</v>
      </c>
      <c r="H131" s="145">
        <f>'Store location'!G34</f>
        <v>9.4773243504337952</v>
      </c>
      <c r="I131" s="159">
        <f>'Store location'!H34</f>
        <v>-6.8854381718191249E-2</v>
      </c>
      <c r="J131" s="525">
        <f>'Store location'!I34</f>
        <v>5.3125157918783117</v>
      </c>
      <c r="K131" s="540">
        <f>'Store location'!J34</f>
        <v>-0.15929224085455296</v>
      </c>
      <c r="L131" s="349">
        <f>'Store location'!K34</f>
        <v>-2.9111445412860239E-2</v>
      </c>
      <c r="M131" s="506">
        <f>'Store location'!L34</f>
        <v>2956021239.2072425</v>
      </c>
      <c r="N131" s="540">
        <f>'Store location'!M34</f>
        <v>-83250813.778687</v>
      </c>
      <c r="O131" s="328">
        <f>'Store location'!N34</f>
        <v>-2.73916952241565E-2</v>
      </c>
      <c r="P131" s="473">
        <f>'Store location'!O34</f>
        <v>805073847.6824497</v>
      </c>
      <c r="Q131" s="490">
        <f>'Store location'!P34</f>
        <v>-2290509.1483405828</v>
      </c>
      <c r="R131" s="328">
        <f>'Store location'!Q34</f>
        <v>-2.8370203972487656E-3</v>
      </c>
    </row>
    <row r="132" spans="2:18">
      <c r="B132" s="691"/>
      <c r="C132" s="692"/>
      <c r="D132" s="98" t="s">
        <v>305</v>
      </c>
      <c r="E132" s="474">
        <f>'Store location'!D35</f>
        <v>3211376657.9402385</v>
      </c>
      <c r="F132" s="491">
        <f>'Store location'!E35</f>
        <v>35168698.233364582</v>
      </c>
      <c r="G132" s="350">
        <f>'Store location'!F35</f>
        <v>1.1072542692264467E-2</v>
      </c>
      <c r="H132" s="146">
        <f>'Store location'!G35</f>
        <v>54.697776750045257</v>
      </c>
      <c r="I132" s="160">
        <f>'Store location'!H35</f>
        <v>0.10945192318936847</v>
      </c>
      <c r="J132" s="526">
        <f>'Store location'!I35</f>
        <v>4.857364232909366</v>
      </c>
      <c r="K132" s="541">
        <f>'Store location'!J35</f>
        <v>-5.7616867219247858E-2</v>
      </c>
      <c r="L132" s="350">
        <f>'Store location'!K35</f>
        <v>-1.1722703718584016E-2</v>
      </c>
      <c r="M132" s="507">
        <f>'Store location'!L35</f>
        <v>15598826116.67893</v>
      </c>
      <c r="N132" s="541">
        <f>'Store location'!M35</f>
        <v>-12175975.358421326</v>
      </c>
      <c r="O132" s="329">
        <f>'Store location'!N35</f>
        <v>-7.7996116371234633E-4</v>
      </c>
      <c r="P132" s="474">
        <f>'Store location'!O35</f>
        <v>4202373747.8241529</v>
      </c>
      <c r="Q132" s="491">
        <f>'Store location'!P35</f>
        <v>32398746.04557848</v>
      </c>
      <c r="R132" s="329">
        <f>'Store location'!Q35</f>
        <v>7.7695300407699787E-3</v>
      </c>
    </row>
    <row r="133" spans="2:18">
      <c r="B133" s="691"/>
      <c r="C133" s="692"/>
      <c r="D133" s="98" t="s">
        <v>306</v>
      </c>
      <c r="E133" s="474">
        <f>'Store location'!D36</f>
        <v>50532746.142562643</v>
      </c>
      <c r="F133" s="491">
        <f>'Store location'!E36</f>
        <v>3523589.9561766833</v>
      </c>
      <c r="G133" s="350">
        <f>'Store location'!F36</f>
        <v>7.4955396821122455E-2</v>
      </c>
      <c r="H133" s="146">
        <f>'Store location'!G36</f>
        <v>0.86069905884083897</v>
      </c>
      <c r="I133" s="160">
        <f>'Store location'!H36</f>
        <v>5.276988030692964E-2</v>
      </c>
      <c r="J133" s="526">
        <f>'Store location'!I36</f>
        <v>9.200077092268117</v>
      </c>
      <c r="K133" s="541">
        <f>'Store location'!J36</f>
        <v>-7.1517883057131471E-2</v>
      </c>
      <c r="L133" s="350">
        <f>'Store location'!K36</f>
        <v>-7.7136547969862777E-3</v>
      </c>
      <c r="M133" s="507">
        <f>'Store location'!L36</f>
        <v>464905160.19559062</v>
      </c>
      <c r="N133" s="541">
        <f>'Store location'!M36</f>
        <v>29055303.9036147</v>
      </c>
      <c r="O133" s="329">
        <f>'Store location'!N36</f>
        <v>6.6663561967886822E-2</v>
      </c>
      <c r="P133" s="474">
        <f>'Store location'!O36</f>
        <v>89473417.220623329</v>
      </c>
      <c r="Q133" s="491">
        <f>'Store location'!P36</f>
        <v>6669422.4159816802</v>
      </c>
      <c r="R133" s="329">
        <f>'Store location'!Q36</f>
        <v>8.0544693908992659E-2</v>
      </c>
    </row>
    <row r="134" spans="2:18">
      <c r="B134" s="691"/>
      <c r="C134" s="692"/>
      <c r="D134" s="98" t="s">
        <v>307</v>
      </c>
      <c r="E134" s="474">
        <f>'Store location'!D37</f>
        <v>81833890.403276145</v>
      </c>
      <c r="F134" s="491">
        <f>'Store location'!E37</f>
        <v>3444384.822874248</v>
      </c>
      <c r="G134" s="350">
        <f>'Store location'!F37</f>
        <v>4.3939361491972161E-2</v>
      </c>
      <c r="H134" s="146">
        <f>'Store location'!G37</f>
        <v>1.3938358357306611</v>
      </c>
      <c r="I134" s="160">
        <f>'Store location'!H37</f>
        <v>4.6584066348871023E-2</v>
      </c>
      <c r="J134" s="526">
        <f>'Store location'!I37</f>
        <v>6.1487399199876034</v>
      </c>
      <c r="K134" s="541">
        <f>'Store location'!J37</f>
        <v>-0.20706897289667658</v>
      </c>
      <c r="L134" s="350">
        <f>'Store location'!K37</f>
        <v>-3.2579483805515778E-2</v>
      </c>
      <c r="M134" s="507">
        <f>'Store location'!L37</f>
        <v>503175308.73051447</v>
      </c>
      <c r="N134" s="541">
        <f>'Store location'!M37</f>
        <v>4946592.0537942052</v>
      </c>
      <c r="O134" s="329">
        <f>'Store location'!N37</f>
        <v>9.9283559703039793E-3</v>
      </c>
      <c r="P134" s="474">
        <f>'Store location'!O37</f>
        <v>68954635.027714029</v>
      </c>
      <c r="Q134" s="491">
        <f>'Store location'!P37</f>
        <v>2857394.2739086747</v>
      </c>
      <c r="R134" s="329">
        <f>'Store location'!Q37</f>
        <v>4.3230159705935509E-2</v>
      </c>
    </row>
    <row r="135" spans="2:18">
      <c r="B135" s="691"/>
      <c r="C135" s="692"/>
      <c r="D135" s="98" t="s">
        <v>308</v>
      </c>
      <c r="E135" s="474">
        <f>'Store location'!D38</f>
        <v>59389283.968577437</v>
      </c>
      <c r="F135" s="491">
        <f>'Store location'!E38</f>
        <v>-2437685.5615154654</v>
      </c>
      <c r="G135" s="350">
        <f>'Store location'!F38</f>
        <v>-3.9427543999693795E-2</v>
      </c>
      <c r="H135" s="146">
        <f>'Store location'!G38</f>
        <v>1.0115480499076175</v>
      </c>
      <c r="I135" s="160">
        <f>'Store location'!H38</f>
        <v>-5.1049468448928881E-2</v>
      </c>
      <c r="J135" s="526">
        <f>'Store location'!I38</f>
        <v>9.2856493968480063</v>
      </c>
      <c r="K135" s="541">
        <f>'Store location'!J38</f>
        <v>0.19865199019401558</v>
      </c>
      <c r="L135" s="350">
        <f>'Store location'!K38</f>
        <v>2.1861125441562452E-2</v>
      </c>
      <c r="M135" s="507">
        <f>'Store location'!L38</f>
        <v>551468068.86205602</v>
      </c>
      <c r="N135" s="541">
        <f>'Store location'!M38</f>
        <v>-10353442.919173479</v>
      </c>
      <c r="O135" s="329">
        <f>'Store location'!N38</f>
        <v>-1.8428349043361405E-2</v>
      </c>
      <c r="P135" s="474">
        <f>'Store location'!O38</f>
        <v>105131009.48911878</v>
      </c>
      <c r="Q135" s="491">
        <f>'Store location'!P38</f>
        <v>-3560489.1196985245</v>
      </c>
      <c r="R135" s="329">
        <f>'Store location'!Q38</f>
        <v>-3.275775166660265E-2</v>
      </c>
    </row>
    <row r="136" spans="2:18" s="24" customFormat="1">
      <c r="B136" s="691"/>
      <c r="C136" s="692"/>
      <c r="D136" s="98" t="s">
        <v>309</v>
      </c>
      <c r="E136" s="474">
        <f>'Store location'!D39</f>
        <v>753833769.01252913</v>
      </c>
      <c r="F136" s="491">
        <f>'Store location'!E39</f>
        <v>36466720.563521266</v>
      </c>
      <c r="G136" s="350">
        <f>'Store location'!F39</f>
        <v>5.0834117126462082E-2</v>
      </c>
      <c r="H136" s="146">
        <f>'Store location'!G39</f>
        <v>12.839674568270409</v>
      </c>
      <c r="I136" s="160">
        <f>'Store location'!H39</f>
        <v>0.51054941097708806</v>
      </c>
      <c r="J136" s="526">
        <f>'Store location'!I39</f>
        <v>8.5896194474709855</v>
      </c>
      <c r="K136" s="541">
        <f>'Store location'!J39</f>
        <v>4.9591201820474495E-2</v>
      </c>
      <c r="L136" s="350">
        <f>'Store location'!K39</f>
        <v>5.8069130913860388E-3</v>
      </c>
      <c r="M136" s="507">
        <f>'Store location'!L39</f>
        <v>6475145202.4703712</v>
      </c>
      <c r="N136" s="541">
        <f>'Store location'!M39</f>
        <v>348810346.21690559</v>
      </c>
      <c r="O136" s="329">
        <f>'Store location'!N39</f>
        <v>5.6936219518078889E-2</v>
      </c>
      <c r="P136" s="474">
        <f>'Store location'!O39</f>
        <v>1066379544.5278317</v>
      </c>
      <c r="Q136" s="491">
        <f>'Store location'!P39</f>
        <v>42293774.952973962</v>
      </c>
      <c r="R136" s="329">
        <f>'Store location'!Q39</f>
        <v>4.1299055420457545E-2</v>
      </c>
    </row>
    <row r="137" spans="2:18" s="24" customFormat="1">
      <c r="B137" s="691"/>
      <c r="C137" s="692"/>
      <c r="D137" s="98" t="s">
        <v>310</v>
      </c>
      <c r="E137" s="474">
        <f>'Store location'!D40</f>
        <v>227711.65204134921</v>
      </c>
      <c r="F137" s="491">
        <f>'Store location'!E40</f>
        <v>35909.924875323602</v>
      </c>
      <c r="G137" s="350">
        <f>'Store location'!F40</f>
        <v>0.18722419972912752</v>
      </c>
      <c r="H137" s="146">
        <f>'Store location'!G40</f>
        <v>3.8784989845228835E-3</v>
      </c>
      <c r="I137" s="160">
        <f>'Store location'!H40</f>
        <v>5.8207283179160466E-4</v>
      </c>
      <c r="J137" s="526">
        <f>'Store location'!I40</f>
        <v>8.8040954909084128</v>
      </c>
      <c r="K137" s="541">
        <f>'Store location'!J40</f>
        <v>9.3113925165178912E-2</v>
      </c>
      <c r="L137" s="350">
        <f>'Store location'!K40</f>
        <v>1.0689257515061024E-2</v>
      </c>
      <c r="M137" s="507">
        <f>'Store location'!L40</f>
        <v>2004795.128964548</v>
      </c>
      <c r="N137" s="541">
        <f>'Store location'!M40</f>
        <v>334013.81934358575</v>
      </c>
      <c r="O137" s="329">
        <f>'Store location'!N40</f>
        <v>0.19991474492814443</v>
      </c>
      <c r="P137" s="474">
        <f>'Store location'!O40</f>
        <v>228045.4363049877</v>
      </c>
      <c r="Q137" s="491">
        <f>'Store location'!P40</f>
        <v>34238.13047172979</v>
      </c>
      <c r="R137" s="329">
        <f>'Store location'!Q40</f>
        <v>0.17666068017676567</v>
      </c>
    </row>
    <row r="138" spans="2:18" s="24" customFormat="1" ht="15" thickBot="1">
      <c r="B138" s="693"/>
      <c r="C138" s="694"/>
      <c r="D138" s="99" t="s">
        <v>311</v>
      </c>
      <c r="E138" s="475">
        <f>'Store location'!D41</f>
        <v>88354018.284139067</v>
      </c>
      <c r="F138" s="492">
        <f>'Store location'!E41</f>
        <v>-3437580.2076500952</v>
      </c>
      <c r="G138" s="351">
        <f>'Store location'!F41</f>
        <v>-3.7449834888294162E-2</v>
      </c>
      <c r="H138" s="147">
        <f>'Store location'!G41</f>
        <v>1.5048899216247555</v>
      </c>
      <c r="I138" s="161">
        <f>'Store location'!H41</f>
        <v>-7.2698718165869147E-2</v>
      </c>
      <c r="J138" s="527">
        <f>'Store location'!I41</f>
        <v>7.2560674283973601</v>
      </c>
      <c r="K138" s="542">
        <f>'Store location'!J41</f>
        <v>6.1593217575712345E-2</v>
      </c>
      <c r="L138" s="351">
        <f>'Store location'!K41</f>
        <v>8.5611840102319398E-3</v>
      </c>
      <c r="M138" s="508">
        <f>'Store location'!L41</f>
        <v>641102714.23956633</v>
      </c>
      <c r="N138" s="542">
        <f>'Store location'!M41</f>
        <v>-19289573.879706025</v>
      </c>
      <c r="O138" s="330">
        <f>'Store location'!N41</f>
        <v>-2.9209265805693611E-2</v>
      </c>
      <c r="P138" s="475">
        <f>'Store location'!O41</f>
        <v>147768090.11562845</v>
      </c>
      <c r="Q138" s="492">
        <f>'Store location'!P41</f>
        <v>-5377434.0564289987</v>
      </c>
      <c r="R138" s="330">
        <f>'Store location'!Q41</f>
        <v>-3.5113230278852325E-2</v>
      </c>
    </row>
    <row r="139" spans="2:18" s="24" customFormat="1">
      <c r="B139" s="745" t="s">
        <v>64</v>
      </c>
      <c r="C139" s="746"/>
      <c r="D139" s="97" t="s">
        <v>312</v>
      </c>
      <c r="E139" s="477">
        <f>Variety!E222</f>
        <v>202776599.85429144</v>
      </c>
      <c r="F139" s="496">
        <f>Variety!F222</f>
        <v>19116424.199211985</v>
      </c>
      <c r="G139" s="354">
        <f>Variety!G222</f>
        <v>0.10408584294895444</v>
      </c>
      <c r="H139" s="148">
        <f>Variety!H222</f>
        <v>3.4537926784574928</v>
      </c>
      <c r="I139" s="162">
        <f>Variety!I222</f>
        <v>0.29729239459630996</v>
      </c>
      <c r="J139" s="530">
        <f>Variety!J222</f>
        <v>5.5362602728158983</v>
      </c>
      <c r="K139" s="545">
        <f>Variety!K222</f>
        <v>-8.5296780330512689E-3</v>
      </c>
      <c r="L139" s="354">
        <f>Variety!L222</f>
        <v>-1.5383230219109219E-3</v>
      </c>
      <c r="M139" s="514">
        <f>Variety!M222</f>
        <v>1122624034.0299997</v>
      </c>
      <c r="N139" s="545">
        <f>Variety!N222</f>
        <v>104266937.6865623</v>
      </c>
      <c r="O139" s="337">
        <f>Variety!O222</f>
        <v>0.10238740227858012</v>
      </c>
      <c r="P139" s="477">
        <f>Variety!P222</f>
        <v>208063922.02477038</v>
      </c>
      <c r="Q139" s="496">
        <f>Variety!Q222</f>
        <v>18207429.661418468</v>
      </c>
      <c r="R139" s="337">
        <f>Variety!R222</f>
        <v>9.5901011520705085E-2</v>
      </c>
    </row>
    <row r="140" spans="2:18" s="24" customFormat="1">
      <c r="B140" s="739"/>
      <c r="C140" s="740"/>
      <c r="D140" s="98" t="s">
        <v>313</v>
      </c>
      <c r="E140" s="476">
        <f>Variety!E223</f>
        <v>489192616.70080721</v>
      </c>
      <c r="F140" s="494">
        <f>Variety!F223</f>
        <v>-2005021.9144319296</v>
      </c>
      <c r="G140" s="353">
        <f>Variety!G223</f>
        <v>-4.0819046282152159E-3</v>
      </c>
      <c r="H140" s="149">
        <f>Variety!H223</f>
        <v>8.3321738264216894</v>
      </c>
      <c r="I140" s="163">
        <f>Variety!I223</f>
        <v>-0.10986038263174969</v>
      </c>
      <c r="J140" s="529">
        <f>Variety!J223</f>
        <v>4.6719836432594315</v>
      </c>
      <c r="K140" s="544">
        <f>Variety!K223</f>
        <v>-0.10958604416804008</v>
      </c>
      <c r="L140" s="353">
        <f>Variety!L223</f>
        <v>-2.2918424561746455E-2</v>
      </c>
      <c r="M140" s="510">
        <f>Variety!M223</f>
        <v>2285499903.6294518</v>
      </c>
      <c r="N140" s="544">
        <f>Variety!N223</f>
        <v>-63195835.709129333</v>
      </c>
      <c r="O140" s="332">
        <f>Variety!O223</f>
        <v>-2.6906778366671703E-2</v>
      </c>
      <c r="P140" s="476">
        <f>Variety!P223</f>
        <v>627143030.25598848</v>
      </c>
      <c r="Q140" s="494">
        <f>Variety!Q223</f>
        <v>2116362.5590183735</v>
      </c>
      <c r="R140" s="332">
        <f>Variety!R223</f>
        <v>3.3860356179945326E-3</v>
      </c>
    </row>
    <row r="141" spans="2:18" s="24" customFormat="1">
      <c r="B141" s="739"/>
      <c r="C141" s="740"/>
      <c r="D141" s="98" t="s">
        <v>314</v>
      </c>
      <c r="E141" s="476">
        <f>Variety!E224</f>
        <v>35476763.874422655</v>
      </c>
      <c r="F141" s="494">
        <f>Variety!F224</f>
        <v>1441158.7730687186</v>
      </c>
      <c r="G141" s="353">
        <f>Variety!G224</f>
        <v>4.234268110636262E-2</v>
      </c>
      <c r="H141" s="149">
        <f>Variety!H224</f>
        <v>0.60425802293209308</v>
      </c>
      <c r="I141" s="163">
        <f>Variety!I224</f>
        <v>1.9300523133254477E-2</v>
      </c>
      <c r="J141" s="529">
        <f>Variety!J224</f>
        <v>6.7876783352637906</v>
      </c>
      <c r="K141" s="544">
        <f>Variety!K224</f>
        <v>-0.1137526147020278</v>
      </c>
      <c r="L141" s="353">
        <f>Variety!L224</f>
        <v>-1.6482467987684671E-2</v>
      </c>
      <c r="M141" s="510">
        <f>Variety!M224</f>
        <v>240804861.55568776</v>
      </c>
      <c r="N141" s="544">
        <f>Variety!N224</f>
        <v>5910483.1083891988</v>
      </c>
      <c r="O141" s="332">
        <f>Variety!O224</f>
        <v>2.516230123282958E-2</v>
      </c>
      <c r="P141" s="476">
        <f>Variety!P224</f>
        <v>31088140.157271065</v>
      </c>
      <c r="Q141" s="494">
        <f>Variety!Q224</f>
        <v>59862.61565105617</v>
      </c>
      <c r="R141" s="332">
        <f>Variety!R224</f>
        <v>1.9292922583523694E-3</v>
      </c>
    </row>
    <row r="142" spans="2:18" s="24" customFormat="1">
      <c r="B142" s="739"/>
      <c r="C142" s="740"/>
      <c r="D142" s="98" t="s">
        <v>315</v>
      </c>
      <c r="E142" s="476">
        <f>Variety!E225</f>
        <v>1789860.650735209</v>
      </c>
      <c r="F142" s="494">
        <f>Variety!F225</f>
        <v>56658.920911379158</v>
      </c>
      <c r="G142" s="353">
        <f>Variety!G225</f>
        <v>3.2690321003278837E-2</v>
      </c>
      <c r="H142" s="149">
        <f>Variety!H225</f>
        <v>3.0485803664774307E-2</v>
      </c>
      <c r="I142" s="163">
        <f>Variety!I225</f>
        <v>6.9789927742323205E-4</v>
      </c>
      <c r="J142" s="529">
        <f>Variety!J225</f>
        <v>6.4228728840483829</v>
      </c>
      <c r="K142" s="544">
        <f>Variety!K225</f>
        <v>-0.2760969346516271</v>
      </c>
      <c r="L142" s="353">
        <f>Variety!L225</f>
        <v>-4.1214834836381747E-2</v>
      </c>
      <c r="M142" s="510">
        <f>Variety!M225</f>
        <v>11496047.439832367</v>
      </c>
      <c r="N142" s="544">
        <f>Variety!N225</f>
        <v>-114618.63797611743</v>
      </c>
      <c r="O142" s="332">
        <f>Variety!O225</f>
        <v>-9.8718400140013086E-3</v>
      </c>
      <c r="P142" s="476">
        <f>Variety!P225</f>
        <v>2428633.0317518683</v>
      </c>
      <c r="Q142" s="494">
        <f>Variety!Q225</f>
        <v>45243.152014237829</v>
      </c>
      <c r="R142" s="332">
        <f>Variety!R225</f>
        <v>1.898269032644307E-2</v>
      </c>
    </row>
    <row r="143" spans="2:18" s="24" customFormat="1">
      <c r="B143" s="739"/>
      <c r="C143" s="740"/>
      <c r="D143" s="98" t="s">
        <v>316</v>
      </c>
      <c r="E143" s="476">
        <f>Variety!E226</f>
        <v>2974304.9408138986</v>
      </c>
      <c r="F143" s="494">
        <f>Variety!F226</f>
        <v>-391258.97612119932</v>
      </c>
      <c r="G143" s="353">
        <f>Variety!G226</f>
        <v>-0.11625361626693018</v>
      </c>
      <c r="H143" s="149">
        <f>Variety!H226</f>
        <v>5.0659852445817555E-2</v>
      </c>
      <c r="I143" s="163">
        <f>Variety!I226</f>
        <v>-7.1828639801414934E-3</v>
      </c>
      <c r="J143" s="529">
        <f>Variety!J226</f>
        <v>15.814817020456672</v>
      </c>
      <c r="K143" s="544">
        <f>Variety!K226</f>
        <v>0.47424159942089439</v>
      </c>
      <c r="L143" s="353">
        <f>Variety!L226</f>
        <v>3.0914198874873376E-2</v>
      </c>
      <c r="M143" s="510">
        <f>Variety!M226</f>
        <v>47038088.40201202</v>
      </c>
      <c r="N143" s="544">
        <f>Variety!N226</f>
        <v>-4591598.7000474408</v>
      </c>
      <c r="O143" s="332">
        <f>Variety!O226</f>
        <v>-8.8933304805255853E-2</v>
      </c>
      <c r="P143" s="476">
        <f>Variety!P226</f>
        <v>4552258.8656572979</v>
      </c>
      <c r="Q143" s="494">
        <f>Variety!Q226</f>
        <v>-717991.19996423274</v>
      </c>
      <c r="R143" s="332">
        <f>Variety!R226</f>
        <v>-0.1362347499690337</v>
      </c>
    </row>
    <row r="144" spans="2:18" s="24" customFormat="1">
      <c r="B144" s="739"/>
      <c r="C144" s="740"/>
      <c r="D144" s="98" t="s">
        <v>96</v>
      </c>
      <c r="E144" s="476">
        <f>Variety!E227</f>
        <v>4464182.8379160641</v>
      </c>
      <c r="F144" s="494">
        <f>Variety!F227</f>
        <v>43370.787637699395</v>
      </c>
      <c r="G144" s="353">
        <f>Variety!G227</f>
        <v>9.8105929735168157E-3</v>
      </c>
      <c r="H144" s="149">
        <f>Variety!H227</f>
        <v>7.6036199502157675E-2</v>
      </c>
      <c r="I144" s="163">
        <f>Variety!I227</f>
        <v>5.731925864060905E-5</v>
      </c>
      <c r="J144" s="529">
        <f>Variety!J227</f>
        <v>11.070216624537318</v>
      </c>
      <c r="K144" s="544">
        <f>Variety!K227</f>
        <v>-2.6270695898741536E-2</v>
      </c>
      <c r="L144" s="353">
        <f>Variety!L227</f>
        <v>-2.3674785668758077E-3</v>
      </c>
      <c r="M144" s="510">
        <f>Variety!M227</f>
        <v>49419471.067272596</v>
      </c>
      <c r="N144" s="544">
        <f>Variety!N227</f>
        <v>363986.20532777905</v>
      </c>
      <c r="O144" s="332">
        <f>Variety!O227</f>
        <v>7.4198880380477953E-3</v>
      </c>
      <c r="P144" s="476">
        <f>Variety!P227</f>
        <v>9636322.7043039054</v>
      </c>
      <c r="Q144" s="494">
        <f>Variety!Q227</f>
        <v>153527.17935364693</v>
      </c>
      <c r="R144" s="332">
        <f>Variety!R227</f>
        <v>1.6190075906382287E-2</v>
      </c>
    </row>
    <row r="145" spans="2:18" s="24" customFormat="1">
      <c r="B145" s="739"/>
      <c r="C145" s="740"/>
      <c r="D145" s="98" t="s">
        <v>317</v>
      </c>
      <c r="E145" s="476">
        <f>Variety!E228</f>
        <v>8712092.3214285001</v>
      </c>
      <c r="F145" s="494">
        <f>Variety!F228</f>
        <v>423202.54931308236</v>
      </c>
      <c r="G145" s="353">
        <f>Variety!G228</f>
        <v>5.1056602385614346E-2</v>
      </c>
      <c r="H145" s="149">
        <f>Variety!H228</f>
        <v>0.14838872283792615</v>
      </c>
      <c r="I145" s="163">
        <f>Variety!I228</f>
        <v>5.930605147169421E-3</v>
      </c>
      <c r="J145" s="529">
        <f>Variety!J228</f>
        <v>10.600266762045285</v>
      </c>
      <c r="K145" s="544">
        <f>Variety!K228</f>
        <v>0.23438096161661015</v>
      </c>
      <c r="L145" s="353">
        <f>Variety!L228</f>
        <v>2.2610799127935354E-2</v>
      </c>
      <c r="M145" s="510">
        <f>Variety!M228</f>
        <v>92350502.662708476</v>
      </c>
      <c r="N145" s="544">
        <f>Variety!N228</f>
        <v>6428817.8726187944</v>
      </c>
      <c r="O145" s="332">
        <f>Variety!O228</f>
        <v>7.4821832094245699E-2</v>
      </c>
      <c r="P145" s="476">
        <f>Variety!P228</f>
        <v>15738702.179308822</v>
      </c>
      <c r="Q145" s="494">
        <f>Variety!Q228</f>
        <v>739422.41073633358</v>
      </c>
      <c r="R145" s="332">
        <f>Variety!R228</f>
        <v>4.9297194408335639E-2</v>
      </c>
    </row>
    <row r="146" spans="2:18" s="24" customFormat="1">
      <c r="B146" s="739"/>
      <c r="C146" s="740"/>
      <c r="D146" s="98" t="s">
        <v>95</v>
      </c>
      <c r="E146" s="476">
        <f>Variety!E229</f>
        <v>8998939.9789642543</v>
      </c>
      <c r="F146" s="494">
        <f>Variety!F229</f>
        <v>-399290.61492329091</v>
      </c>
      <c r="G146" s="353">
        <f>Variety!G229</f>
        <v>-4.2485722278721591E-2</v>
      </c>
      <c r="H146" s="149">
        <f>Variety!H229</f>
        <v>0.15327445590644376</v>
      </c>
      <c r="I146" s="163">
        <f>Variety!I229</f>
        <v>-8.249496858971278E-3</v>
      </c>
      <c r="J146" s="529">
        <f>Variety!J229</f>
        <v>13.24749782856119</v>
      </c>
      <c r="K146" s="544">
        <f>Variety!K229</f>
        <v>0.12283798681691671</v>
      </c>
      <c r="L146" s="353">
        <f>Variety!L229</f>
        <v>9.3593272738557685E-3</v>
      </c>
      <c r="M146" s="510">
        <f>Variety!M229</f>
        <v>119213437.83068144</v>
      </c>
      <c r="N146" s="544">
        <f>Variety!N229</f>
        <v>-4135141.8283668607</v>
      </c>
      <c r="O146" s="332">
        <f>Variety!O229</f>
        <v>-3.3524032784138548E-2</v>
      </c>
      <c r="P146" s="476">
        <f>Variety!P229</f>
        <v>25718829.952233687</v>
      </c>
      <c r="Q146" s="494">
        <f>Variety!Q229</f>
        <v>-1718897.4929088876</v>
      </c>
      <c r="R146" s="332">
        <f>Variety!R229</f>
        <v>-6.2647225297559825E-2</v>
      </c>
    </row>
    <row r="147" spans="2:18" s="24" customFormat="1">
      <c r="B147" s="739"/>
      <c r="C147" s="740"/>
      <c r="D147" s="98" t="s">
        <v>92</v>
      </c>
      <c r="E147" s="476">
        <f>Variety!E230</f>
        <v>12717540.955673493</v>
      </c>
      <c r="F147" s="494">
        <f>Variety!F230</f>
        <v>-356951.45888995565</v>
      </c>
      <c r="G147" s="353">
        <f>Variety!G230</f>
        <v>-2.7301362651169055E-2</v>
      </c>
      <c r="H147" s="149">
        <f>Variety!H230</f>
        <v>0.21661153146985695</v>
      </c>
      <c r="I147" s="163">
        <f>Variety!I230</f>
        <v>-8.0949889867949487E-3</v>
      </c>
      <c r="J147" s="529">
        <f>Variety!J230</f>
        <v>13.486394073888649</v>
      </c>
      <c r="K147" s="544">
        <f>Variety!K230</f>
        <v>0.38322249537650066</v>
      </c>
      <c r="L147" s="353">
        <f>Variety!L230</f>
        <v>2.9246544859791508E-2</v>
      </c>
      <c r="M147" s="510">
        <f>Variety!M230</f>
        <v>171513768.97903118</v>
      </c>
      <c r="N147" s="544">
        <f>Variety!N230</f>
        <v>196451.56905072927</v>
      </c>
      <c r="O147" s="332">
        <f>Variety!O230</f>
        <v>1.146711681111606E-3</v>
      </c>
      <c r="P147" s="476">
        <f>Variety!P230</f>
        <v>24394690.994230326</v>
      </c>
      <c r="Q147" s="494">
        <f>Variety!Q230</f>
        <v>-703096.89318687841</v>
      </c>
      <c r="R147" s="332">
        <f>Variety!R230</f>
        <v>-2.801429736918673E-2</v>
      </c>
    </row>
    <row r="148" spans="2:18" s="24" customFormat="1">
      <c r="B148" s="739"/>
      <c r="C148" s="740"/>
      <c r="D148" s="98" t="s">
        <v>318</v>
      </c>
      <c r="E148" s="476">
        <f>Variety!E231</f>
        <v>1003769.674020808</v>
      </c>
      <c r="F148" s="494">
        <f>Variety!F231</f>
        <v>-211239.77282801783</v>
      </c>
      <c r="G148" s="353">
        <f>Variety!G231</f>
        <v>-0.17385854354949781</v>
      </c>
      <c r="H148" s="149">
        <f>Variety!H231</f>
        <v>1.7096708167914192E-2</v>
      </c>
      <c r="I148" s="163">
        <f>Variety!I231</f>
        <v>-3.7852149283314554E-3</v>
      </c>
      <c r="J148" s="529">
        <f>Variety!J231</f>
        <v>13.541767845314165</v>
      </c>
      <c r="K148" s="544">
        <f>Variety!K231</f>
        <v>0.68044978045521276</v>
      </c>
      <c r="L148" s="353">
        <f>Variety!L231</f>
        <v>5.2906690980173275E-2</v>
      </c>
      <c r="M148" s="510">
        <f>Variety!M231</f>
        <v>13592815.895756459</v>
      </c>
      <c r="N148" s="544">
        <f>Variety!N231</f>
        <v>-2033807.0519746281</v>
      </c>
      <c r="O148" s="332">
        <f>Variety!O231</f>
        <v>-0.13015013280716084</v>
      </c>
      <c r="P148" s="476">
        <f>Variety!P231</f>
        <v>2162618.0776701556</v>
      </c>
      <c r="Q148" s="494">
        <f>Variety!Q231</f>
        <v>-448952.86725183669</v>
      </c>
      <c r="R148" s="332">
        <f>Variety!R231</f>
        <v>-0.17190912164373423</v>
      </c>
    </row>
    <row r="149" spans="2:18" s="24" customFormat="1">
      <c r="B149" s="739"/>
      <c r="C149" s="740"/>
      <c r="D149" s="98" t="s">
        <v>82</v>
      </c>
      <c r="E149" s="476">
        <f>Variety!E232</f>
        <v>76964107.164790988</v>
      </c>
      <c r="F149" s="494">
        <f>Variety!F232</f>
        <v>-530779.34923408926</v>
      </c>
      <c r="G149" s="353">
        <f>Variety!G232</f>
        <v>-6.84921771113283E-3</v>
      </c>
      <c r="H149" s="149">
        <f>Variety!H232</f>
        <v>1.3108912469228757</v>
      </c>
      <c r="I149" s="163">
        <f>Variety!I232</f>
        <v>-2.0985031681483912E-2</v>
      </c>
      <c r="J149" s="529">
        <f>Variety!J232</f>
        <v>8.9088000554991584</v>
      </c>
      <c r="K149" s="544">
        <f>Variety!K232</f>
        <v>0.27991938242776015</v>
      </c>
      <c r="L149" s="353">
        <f>Variety!L232</f>
        <v>3.2439825399523635E-2</v>
      </c>
      <c r="M149" s="510">
        <f>Variety!M232</f>
        <v>685657842.18113315</v>
      </c>
      <c r="N149" s="544">
        <f>Variety!N232</f>
        <v>16963713.678400874</v>
      </c>
      <c r="O149" s="332">
        <f>Variety!O232</f>
        <v>2.5368420261718448E-2</v>
      </c>
      <c r="P149" s="476">
        <f>Variety!P232</f>
        <v>112088707.10491185</v>
      </c>
      <c r="Q149" s="494">
        <f>Variety!Q232</f>
        <v>-1261476.8474823684</v>
      </c>
      <c r="R149" s="332">
        <f>Variety!R232</f>
        <v>-1.1129023381313384E-2</v>
      </c>
    </row>
    <row r="150" spans="2:18" s="24" customFormat="1">
      <c r="B150" s="739"/>
      <c r="C150" s="740"/>
      <c r="D150" s="98" t="s">
        <v>319</v>
      </c>
      <c r="E150" s="476">
        <f>Variety!E233</f>
        <v>998752412.85198867</v>
      </c>
      <c r="F150" s="494">
        <f>Variety!F233</f>
        <v>-5249744.3069388866</v>
      </c>
      <c r="G150" s="353">
        <f>Variety!G233</f>
        <v>-5.2288177565218948E-3</v>
      </c>
      <c r="H150" s="149">
        <f>Variety!H233</f>
        <v>17.011251661082394</v>
      </c>
      <c r="I150" s="163">
        <f>Variety!I233</f>
        <v>-0.24416630182504662</v>
      </c>
      <c r="J150" s="529">
        <f>Variety!J233</f>
        <v>4.7733510299023854</v>
      </c>
      <c r="K150" s="544">
        <f>Variety!K233</f>
        <v>-8.4326927072680746E-2</v>
      </c>
      <c r="L150" s="353">
        <f>Variety!L233</f>
        <v>-1.7359513705843137E-2</v>
      </c>
      <c r="M150" s="510">
        <f>Variety!M233</f>
        <v>4767395858.5045328</v>
      </c>
      <c r="N150" s="544">
        <f>Variety!N233</f>
        <v>-109723289.08180523</v>
      </c>
      <c r="O150" s="332">
        <f>Variety!O233</f>
        <v>-2.2497561728855187E-2</v>
      </c>
      <c r="P150" s="476">
        <f>Variety!P233</f>
        <v>1342577102.9618254</v>
      </c>
      <c r="Q150" s="494">
        <f>Variety!Q233</f>
        <v>-16552906.265860081</v>
      </c>
      <c r="R150" s="332">
        <f>Variety!R233</f>
        <v>-1.2179045531682533E-2</v>
      </c>
    </row>
    <row r="151" spans="2:18" s="24" customFormat="1">
      <c r="B151" s="739"/>
      <c r="C151" s="740"/>
      <c r="D151" s="98" t="s">
        <v>91</v>
      </c>
      <c r="E151" s="476">
        <f>Variety!E234</f>
        <v>12265959.388181571</v>
      </c>
      <c r="F151" s="494">
        <f>Variety!F234</f>
        <v>-1049295.8202623874</v>
      </c>
      <c r="G151" s="353">
        <f>Variety!G234</f>
        <v>-7.8804033706914564E-2</v>
      </c>
      <c r="H151" s="149">
        <f>Variety!H234</f>
        <v>0.2089199678838678</v>
      </c>
      <c r="I151" s="163">
        <f>Variety!I234</f>
        <v>-1.9924454676581993E-2</v>
      </c>
      <c r="J151" s="529">
        <f>Variety!J234</f>
        <v>5.4483489781615431</v>
      </c>
      <c r="K151" s="544">
        <f>Variety!K234</f>
        <v>-4.20061883633851E-2</v>
      </c>
      <c r="L151" s="353">
        <f>Variety!L234</f>
        <v>-7.6509054677372625E-3</v>
      </c>
      <c r="M151" s="510">
        <f>Variety!M234</f>
        <v>66829227.298770048</v>
      </c>
      <c r="N151" s="544">
        <f>Variety!N234</f>
        <v>-6276252.9285081998</v>
      </c>
      <c r="O151" s="332">
        <f>Variety!O234</f>
        <v>-8.5852016962283867E-2</v>
      </c>
      <c r="P151" s="476">
        <f>Variety!P234</f>
        <v>19847306.527453873</v>
      </c>
      <c r="Q151" s="494">
        <f>Variety!Q234</f>
        <v>-1863933.4460771456</v>
      </c>
      <c r="R151" s="332">
        <f>Variety!R234</f>
        <v>-8.5851082128406128E-2</v>
      </c>
    </row>
    <row r="152" spans="2:18" s="24" customFormat="1">
      <c r="B152" s="739"/>
      <c r="C152" s="740"/>
      <c r="D152" s="98" t="s">
        <v>320</v>
      </c>
      <c r="E152" s="476">
        <f>Variety!E235</f>
        <v>361070686.498546</v>
      </c>
      <c r="F152" s="494">
        <f>Variety!F235</f>
        <v>13742973.55483073</v>
      </c>
      <c r="G152" s="353">
        <f>Variety!G235</f>
        <v>3.9567742632324272E-2</v>
      </c>
      <c r="H152" s="149">
        <f>Variety!H235</f>
        <v>6.1499368977012034</v>
      </c>
      <c r="I152" s="163">
        <f>Variety!I235</f>
        <v>0.18054249529869715</v>
      </c>
      <c r="J152" s="529">
        <f>Variety!J235</f>
        <v>4.7932879807574409</v>
      </c>
      <c r="K152" s="544">
        <f>Variety!K235</f>
        <v>-0.13575948311835795</v>
      </c>
      <c r="L152" s="353">
        <f>Variety!L235</f>
        <v>-2.7542742104497371E-2</v>
      </c>
      <c r="M152" s="510">
        <f>Variety!M235</f>
        <v>1730715781.7973185</v>
      </c>
      <c r="N152" s="544">
        <f>Variety!N235</f>
        <v>18720999.17831707</v>
      </c>
      <c r="O152" s="332">
        <f>Variety!O235</f>
        <v>1.0935196396847528E-2</v>
      </c>
      <c r="P152" s="476">
        <f>Variety!P235</f>
        <v>500928602.94905651</v>
      </c>
      <c r="Q152" s="494">
        <f>Variety!Q235</f>
        <v>18883154.209574163</v>
      </c>
      <c r="R152" s="332">
        <f>Variety!R235</f>
        <v>3.9172974786822259E-2</v>
      </c>
    </row>
    <row r="153" spans="2:18" s="24" customFormat="1">
      <c r="B153" s="739"/>
      <c r="C153" s="740"/>
      <c r="D153" s="98" t="s">
        <v>98</v>
      </c>
      <c r="E153" s="476">
        <f>Variety!E236</f>
        <v>7386136.6727839159</v>
      </c>
      <c r="F153" s="494">
        <f>Variety!F236</f>
        <v>1636987.8573627854</v>
      </c>
      <c r="G153" s="353">
        <f>Variety!G236</f>
        <v>0.2847356904333106</v>
      </c>
      <c r="H153" s="149">
        <f>Variety!H236</f>
        <v>0.12580438167361649</v>
      </c>
      <c r="I153" s="163">
        <f>Variety!I236</f>
        <v>2.6995863152333655E-2</v>
      </c>
      <c r="J153" s="529">
        <f>Variety!J236</f>
        <v>7.5240196817301905</v>
      </c>
      <c r="K153" s="544">
        <f>Variety!K236</f>
        <v>0.41896320638023621</v>
      </c>
      <c r="L153" s="353">
        <f>Variety!L236</f>
        <v>5.8966907277060103E-2</v>
      </c>
      <c r="M153" s="510">
        <f>Variety!M236</f>
        <v>55573437.69797533</v>
      </c>
      <c r="N153" s="544">
        <f>Variety!N236</f>
        <v>14725410.679216906</v>
      </c>
      <c r="O153" s="332">
        <f>Variety!O236</f>
        <v>0.36049258076662144</v>
      </c>
      <c r="P153" s="476">
        <f>Variety!P236</f>
        <v>9601875.5734957773</v>
      </c>
      <c r="Q153" s="494">
        <f>Variety!Q236</f>
        <v>2416858.2882835092</v>
      </c>
      <c r="R153" s="332">
        <f>Variety!R236</f>
        <v>0.33637473541750951</v>
      </c>
    </row>
    <row r="154" spans="2:18" s="24" customFormat="1">
      <c r="B154" s="739"/>
      <c r="C154" s="740"/>
      <c r="D154" s="98" t="s">
        <v>321</v>
      </c>
      <c r="E154" s="476">
        <f>Variety!E237</f>
        <v>175614.25100001635</v>
      </c>
      <c r="F154" s="494">
        <f>Variety!F237</f>
        <v>6965.4237960636092</v>
      </c>
      <c r="G154" s="353">
        <f>Variety!G237</f>
        <v>4.1301347371008316E-2</v>
      </c>
      <c r="H154" s="149">
        <f>Variety!H237</f>
        <v>2.9911499392557585E-3</v>
      </c>
      <c r="I154" s="163">
        <f>Variety!I237</f>
        <v>9.2644212342557399E-5</v>
      </c>
      <c r="J154" s="529">
        <f>Variety!J237</f>
        <v>7.9899760685196615</v>
      </c>
      <c r="K154" s="544">
        <f>Variety!K237</f>
        <v>-0.13111780584675081</v>
      </c>
      <c r="L154" s="353">
        <f>Variety!L237</f>
        <v>-1.6145338038834122E-2</v>
      </c>
      <c r="M154" s="510">
        <f>Variety!M237</f>
        <v>1403153.6627811356</v>
      </c>
      <c r="N154" s="544">
        <f>Variety!N237</f>
        <v>33540.705256035551</v>
      </c>
      <c r="O154" s="332">
        <f>Variety!O237</f>
        <v>2.4489185117409981E-2</v>
      </c>
      <c r="P154" s="476">
        <f>Variety!P237</f>
        <v>198413.49326301407</v>
      </c>
      <c r="Q154" s="494">
        <f>Variety!Q237</f>
        <v>6461.9499539289682</v>
      </c>
      <c r="R154" s="332">
        <f>Variety!R237</f>
        <v>3.3664485539060124E-2</v>
      </c>
    </row>
    <row r="155" spans="2:18" s="24" customFormat="1">
      <c r="B155" s="739"/>
      <c r="C155" s="740"/>
      <c r="D155" s="98" t="s">
        <v>112</v>
      </c>
      <c r="E155" s="476">
        <f>Variety!E238</f>
        <v>8532222.702259481</v>
      </c>
      <c r="F155" s="494">
        <f>Variety!F238</f>
        <v>609490.08851522114</v>
      </c>
      <c r="G155" s="353">
        <f>Variety!G238</f>
        <v>7.6929276580391615E-2</v>
      </c>
      <c r="H155" s="149">
        <f>Variety!H238</f>
        <v>0.14532509333526514</v>
      </c>
      <c r="I155" s="163">
        <f>Variety!I238</f>
        <v>9.1599848405082562E-3</v>
      </c>
      <c r="J155" s="529">
        <f>Variety!J238</f>
        <v>8.7573425808111303</v>
      </c>
      <c r="K155" s="544">
        <f>Variety!K238</f>
        <v>0.31019800801224306</v>
      </c>
      <c r="L155" s="353">
        <f>Variety!L238</f>
        <v>3.6722232624161383E-2</v>
      </c>
      <c r="M155" s="510">
        <f>Variety!M238</f>
        <v>74719597.179460362</v>
      </c>
      <c r="N155" s="544">
        <f>Variety!N238</f>
        <v>7795129.3795337975</v>
      </c>
      <c r="O155" s="332">
        <f>Variety!O238</f>
        <v>0.11647652399474667</v>
      </c>
      <c r="P155" s="476">
        <f>Variety!P238</f>
        <v>7747515.5896798028</v>
      </c>
      <c r="Q155" s="494">
        <f>Variety!Q238</f>
        <v>580584.56384180766</v>
      </c>
      <c r="R155" s="332">
        <f>Variety!R238</f>
        <v>8.1008811407379588E-2</v>
      </c>
    </row>
    <row r="156" spans="2:18" s="24" customFormat="1">
      <c r="B156" s="739"/>
      <c r="C156" s="740"/>
      <c r="D156" s="98" t="s">
        <v>322</v>
      </c>
      <c r="E156" s="476">
        <f>Variety!E239</f>
        <v>869432.61462352786</v>
      </c>
      <c r="F156" s="494">
        <f>Variety!F239</f>
        <v>-86045.480213833391</v>
      </c>
      <c r="G156" s="353">
        <f>Variety!G239</f>
        <v>-9.0054895741466273E-2</v>
      </c>
      <c r="H156" s="149">
        <f>Variety!H239</f>
        <v>1.4808612043779401E-2</v>
      </c>
      <c r="I156" s="163">
        <f>Variety!I239</f>
        <v>-1.6128406027723936E-3</v>
      </c>
      <c r="J156" s="529">
        <f>Variety!J239</f>
        <v>9.2363711566730036</v>
      </c>
      <c r="K156" s="544">
        <f>Variety!K239</f>
        <v>0.15063095059469944</v>
      </c>
      <c r="L156" s="353">
        <f>Variety!L239</f>
        <v>1.6578830912854878E-2</v>
      </c>
      <c r="M156" s="510">
        <f>Variety!M239</f>
        <v>8030402.3243795475</v>
      </c>
      <c r="N156" s="544">
        <f>Variety!N239</f>
        <v>-650823.4179113647</v>
      </c>
      <c r="O156" s="332">
        <f>Variety!O239</f>
        <v>-7.4969069717983991E-2</v>
      </c>
      <c r="P156" s="476">
        <f>Variety!P239</f>
        <v>1600426.1380499445</v>
      </c>
      <c r="Q156" s="494">
        <f>Variety!Q239</f>
        <v>-117677.07468077983</v>
      </c>
      <c r="R156" s="332">
        <f>Variety!R239</f>
        <v>-6.849243619872282E-2</v>
      </c>
    </row>
    <row r="157" spans="2:18" s="24" customFormat="1">
      <c r="B157" s="739"/>
      <c r="C157" s="740"/>
      <c r="D157" s="98" t="s">
        <v>323</v>
      </c>
      <c r="E157" s="476">
        <f>Variety!E240</f>
        <v>90201.387715112651</v>
      </c>
      <c r="F157" s="494">
        <f>Variety!F240</f>
        <v>-37468.55170193431</v>
      </c>
      <c r="G157" s="353">
        <f>Variety!G240</f>
        <v>-0.29347982675498452</v>
      </c>
      <c r="H157" s="149">
        <f>Variety!H240</f>
        <v>1.5363552436574138E-3</v>
      </c>
      <c r="I157" s="163">
        <f>Variety!I240</f>
        <v>-6.5786132274334467E-4</v>
      </c>
      <c r="J157" s="529">
        <f>Variety!J240</f>
        <v>21.979166229976808</v>
      </c>
      <c r="K157" s="544">
        <f>Variety!K240</f>
        <v>3.737467766033614</v>
      </c>
      <c r="L157" s="353">
        <f>Variety!L240</f>
        <v>0.20488595255650929</v>
      </c>
      <c r="M157" s="510">
        <f>Variety!M240</f>
        <v>1982551.2947650489</v>
      </c>
      <c r="N157" s="544">
        <f>Variety!N240</f>
        <v>-346365.24299061741</v>
      </c>
      <c r="O157" s="332">
        <f>Variety!O240</f>
        <v>-0.14872376805928958</v>
      </c>
      <c r="P157" s="476">
        <f>Variety!P240</f>
        <v>239207.86201146743</v>
      </c>
      <c r="Q157" s="494">
        <f>Variety!Q240</f>
        <v>-85863.681062908698</v>
      </c>
      <c r="R157" s="332">
        <f>Variety!R240</f>
        <v>-0.26413779640890667</v>
      </c>
    </row>
    <row r="158" spans="2:18" s="24" customFormat="1" ht="14.4" customHeight="1">
      <c r="B158" s="739"/>
      <c r="C158" s="740"/>
      <c r="D158" s="98" t="s">
        <v>102</v>
      </c>
      <c r="E158" s="476">
        <f>Variety!E241</f>
        <v>2842706.9554818389</v>
      </c>
      <c r="F158" s="494">
        <f>Variety!F241</f>
        <v>554458.59429265419</v>
      </c>
      <c r="G158" s="353">
        <f>Variety!G241</f>
        <v>0.24230699940477896</v>
      </c>
      <c r="H158" s="149">
        <f>Variety!H241</f>
        <v>4.8418409603959961E-2</v>
      </c>
      <c r="I158" s="163">
        <f>Variety!I241</f>
        <v>9.0911217154667281E-3</v>
      </c>
      <c r="J158" s="529">
        <f>Variety!J241</f>
        <v>6.4834109346577842</v>
      </c>
      <c r="K158" s="544">
        <f>Variety!K241</f>
        <v>-6.5838232067001456E-2</v>
      </c>
      <c r="L158" s="353">
        <f>Variety!L241</f>
        <v>-1.0052790845324717E-2</v>
      </c>
      <c r="M158" s="510">
        <f>Variety!M241</f>
        <v>18430437.359198693</v>
      </c>
      <c r="N158" s="544">
        <f>Variety!N241</f>
        <v>3444128.6864210684</v>
      </c>
      <c r="O158" s="332">
        <f>Variety!O241</f>
        <v>0.22981834697407971</v>
      </c>
      <c r="P158" s="476">
        <f>Variety!P241</f>
        <v>3516319.4592673378</v>
      </c>
      <c r="Q158" s="494">
        <f>Variety!Q241</f>
        <v>555443.68969312729</v>
      </c>
      <c r="R158" s="332">
        <f>Variety!R241</f>
        <v>0.18759439197038755</v>
      </c>
    </row>
    <row r="159" spans="2:18" s="24" customFormat="1">
      <c r="B159" s="739"/>
      <c r="C159" s="740"/>
      <c r="D159" s="98" t="s">
        <v>90</v>
      </c>
      <c r="E159" s="476">
        <f>Variety!E242</f>
        <v>62675896.729651742</v>
      </c>
      <c r="F159" s="494">
        <f>Variety!F242</f>
        <v>1542171.2538129315</v>
      </c>
      <c r="G159" s="353">
        <f>Variety!G242</f>
        <v>2.5226194572788244E-2</v>
      </c>
      <c r="H159" s="149">
        <f>Variety!H242</f>
        <v>1.0675272856738749</v>
      </c>
      <c r="I159" s="163">
        <f>Variety!I242</f>
        <v>1.6844299393937279E-2</v>
      </c>
      <c r="J159" s="529">
        <f>Variety!J242</f>
        <v>9.5288119159742486</v>
      </c>
      <c r="K159" s="544">
        <f>Variety!K242</f>
        <v>-8.5508737466229334E-2</v>
      </c>
      <c r="L159" s="353">
        <f>Variety!L242</f>
        <v>-8.8938928238918354E-3</v>
      </c>
      <c r="M159" s="510">
        <f>Variety!M242</f>
        <v>597226831.60187697</v>
      </c>
      <c r="N159" s="544">
        <f>Variety!N242</f>
        <v>9467592.1377595663</v>
      </c>
      <c r="O159" s="332">
        <f>Variety!O242</f>
        <v>1.610794267801138E-2</v>
      </c>
      <c r="P159" s="476">
        <f>Variety!P242</f>
        <v>113819069.85147415</v>
      </c>
      <c r="Q159" s="494">
        <f>Variety!Q242</f>
        <v>2114612.7164447606</v>
      </c>
      <c r="R159" s="332">
        <f>Variety!R242</f>
        <v>1.893042382264655E-2</v>
      </c>
    </row>
    <row r="160" spans="2:18" s="24" customFormat="1">
      <c r="B160" s="739"/>
      <c r="C160" s="740"/>
      <c r="D160" s="98" t="s">
        <v>106</v>
      </c>
      <c r="E160" s="476">
        <f>Variety!E243</f>
        <v>1948008.8217293234</v>
      </c>
      <c r="F160" s="494">
        <f>Variety!F243</f>
        <v>-160610.16197572276</v>
      </c>
      <c r="G160" s="353">
        <f>Variety!G243</f>
        <v>-7.6168413173211255E-2</v>
      </c>
      <c r="H160" s="149">
        <f>Variety!H243</f>
        <v>3.3179462575533267E-2</v>
      </c>
      <c r="I160" s="163">
        <f>Variety!I243</f>
        <v>-3.0606008834062337E-3</v>
      </c>
      <c r="J160" s="529">
        <f>Variety!J243</f>
        <v>13.23251027539118</v>
      </c>
      <c r="K160" s="544">
        <f>Variety!K243</f>
        <v>0.46168562525217816</v>
      </c>
      <c r="L160" s="353">
        <f>Variety!L243</f>
        <v>3.615159066859109E-2</v>
      </c>
      <c r="M160" s="510">
        <f>Variety!M243</f>
        <v>25777046.750085935</v>
      </c>
      <c r="N160" s="544">
        <f>Variety!N243</f>
        <v>-1151756.5447655171</v>
      </c>
      <c r="O160" s="332">
        <f>Variety!O243</f>
        <v>-4.2770431799534249E-2</v>
      </c>
      <c r="P160" s="476">
        <f>Variety!P243</f>
        <v>4034181.6552034062</v>
      </c>
      <c r="Q160" s="494">
        <f>Variety!Q243</f>
        <v>-249756.12081645103</v>
      </c>
      <c r="R160" s="332">
        <f>Variety!R243</f>
        <v>-5.8300594890641884E-2</v>
      </c>
    </row>
    <row r="161" spans="2:18" s="24" customFormat="1">
      <c r="B161" s="739"/>
      <c r="C161" s="740"/>
      <c r="D161" s="98" t="s">
        <v>324</v>
      </c>
      <c r="E161" s="476">
        <f>Variety!E244</f>
        <v>21624997.430428267</v>
      </c>
      <c r="F161" s="494">
        <f>Variety!F244</f>
        <v>306004.34835168719</v>
      </c>
      <c r="G161" s="353">
        <f>Variety!G244</f>
        <v>1.4353602310090004E-2</v>
      </c>
      <c r="H161" s="149">
        <f>Variety!H244</f>
        <v>0.36832779448192637</v>
      </c>
      <c r="I161" s="163">
        <f>Variety!I244</f>
        <v>1.9260556444944399E-3</v>
      </c>
      <c r="J161" s="529">
        <f>Variety!J244</f>
        <v>13.342763185632924</v>
      </c>
      <c r="K161" s="544">
        <f>Variety!K244</f>
        <v>-0.1136546298048664</v>
      </c>
      <c r="L161" s="353">
        <f>Variety!L244</f>
        <v>-8.4461281868400996E-3</v>
      </c>
      <c r="M161" s="510">
        <f>Variety!M244</f>
        <v>288537219.60412484</v>
      </c>
      <c r="N161" s="544">
        <f>Variety!N244</f>
        <v>1659941.2872745395</v>
      </c>
      <c r="O161" s="332">
        <f>Variety!O244</f>
        <v>5.786241758195876E-3</v>
      </c>
      <c r="P161" s="476">
        <f>Variety!P244</f>
        <v>57427622.942491703</v>
      </c>
      <c r="Q161" s="494">
        <f>Variety!Q244</f>
        <v>293135.72930366546</v>
      </c>
      <c r="R161" s="332">
        <f>Variety!R244</f>
        <v>5.1306267650548295E-3</v>
      </c>
    </row>
    <row r="162" spans="2:18" s="24" customFormat="1">
      <c r="B162" s="739"/>
      <c r="C162" s="740"/>
      <c r="D162" s="98" t="s">
        <v>103</v>
      </c>
      <c r="E162" s="476">
        <f>Variety!E245</f>
        <v>2271956.7680310532</v>
      </c>
      <c r="F162" s="494">
        <f>Variety!F245</f>
        <v>-238361.02740522521</v>
      </c>
      <c r="G162" s="353">
        <f>Variety!G245</f>
        <v>-9.4952530647140418E-2</v>
      </c>
      <c r="H162" s="149">
        <f>Variety!H245</f>
        <v>3.86971063566314E-2</v>
      </c>
      <c r="I162" s="163">
        <f>Variety!I245</f>
        <v>-4.4468076988446875E-3</v>
      </c>
      <c r="J162" s="529">
        <f>Variety!J245</f>
        <v>13.55360900428129</v>
      </c>
      <c r="K162" s="544">
        <f>Variety!K245</f>
        <v>0.2551561038540946</v>
      </c>
      <c r="L162" s="353">
        <f>Variety!L245</f>
        <v>1.9186901345937622E-2</v>
      </c>
      <c r="M162" s="510">
        <f>Variety!M245</f>
        <v>30793213.708523501</v>
      </c>
      <c r="N162" s="544">
        <f>Variety!N245</f>
        <v>-2590129.2591900788</v>
      </c>
      <c r="O162" s="332">
        <f>Variety!O245</f>
        <v>-7.7587474139276608E-2</v>
      </c>
      <c r="P162" s="476">
        <f>Variety!P245</f>
        <v>6278126.690913788</v>
      </c>
      <c r="Q162" s="494">
        <f>Variety!Q245</f>
        <v>-477243.30966888461</v>
      </c>
      <c r="R162" s="332">
        <f>Variety!R245</f>
        <v>-7.0646509314474387E-2</v>
      </c>
    </row>
    <row r="163" spans="2:18" s="24" customFormat="1">
      <c r="B163" s="739"/>
      <c r="C163" s="740"/>
      <c r="D163" s="98" t="s">
        <v>93</v>
      </c>
      <c r="E163" s="476">
        <f>Variety!E246</f>
        <v>50242709.532496214</v>
      </c>
      <c r="F163" s="494">
        <f>Variety!F246</f>
        <v>3696603.8509087339</v>
      </c>
      <c r="G163" s="353">
        <f>Variety!G246</f>
        <v>7.941811235931219E-2</v>
      </c>
      <c r="H163" s="149">
        <f>Variety!H246</f>
        <v>0.85575900993454568</v>
      </c>
      <c r="I163" s="163">
        <f>Variety!I246</f>
        <v>5.5788111112746397E-2</v>
      </c>
      <c r="J163" s="529">
        <f>Variety!J246</f>
        <v>8.1388837389757072</v>
      </c>
      <c r="K163" s="544">
        <f>Variety!K246</f>
        <v>-0.20029303904113505</v>
      </c>
      <c r="L163" s="353">
        <f>Variety!L246</f>
        <v>-2.4018322716114333E-2</v>
      </c>
      <c r="M163" s="510">
        <f>Variety!M246</f>
        <v>408919571.61611319</v>
      </c>
      <c r="N163" s="544">
        <f>Variety!N246</f>
        <v>20763368.009101093</v>
      </c>
      <c r="O163" s="332">
        <f>Variety!O246</f>
        <v>5.3492299791047318E-2</v>
      </c>
      <c r="P163" s="476">
        <f>Variety!P246</f>
        <v>91301243.018819109</v>
      </c>
      <c r="Q163" s="494">
        <f>Variety!Q246</f>
        <v>6857690.9718073308</v>
      </c>
      <c r="R163" s="332">
        <f>Variety!R246</f>
        <v>8.121035657038074E-2</v>
      </c>
    </row>
    <row r="164" spans="2:18" s="24" customFormat="1">
      <c r="B164" s="739"/>
      <c r="C164" s="740"/>
      <c r="D164" s="98" t="s">
        <v>101</v>
      </c>
      <c r="E164" s="476">
        <f>Variety!E247</f>
        <v>8989878.6154146865</v>
      </c>
      <c r="F164" s="494">
        <f>Variety!F247</f>
        <v>-86695.946746569127</v>
      </c>
      <c r="G164" s="353">
        <f>Variety!G247</f>
        <v>-9.5516151112766973E-3</v>
      </c>
      <c r="H164" s="149">
        <f>Variety!H247</f>
        <v>0.15312011822099666</v>
      </c>
      <c r="I164" s="163">
        <f>Variety!I247</f>
        <v>-2.8756499402803615E-3</v>
      </c>
      <c r="J164" s="529">
        <f>Variety!J247</f>
        <v>17.649195274104287</v>
      </c>
      <c r="K164" s="544">
        <f>Variety!K247</f>
        <v>1.3470812142744393</v>
      </c>
      <c r="L164" s="353">
        <f>Variety!L247</f>
        <v>8.2632302125390689E-2</v>
      </c>
      <c r="M164" s="510">
        <f>Variety!M247</f>
        <v>158664123.17394808</v>
      </c>
      <c r="N164" s="544">
        <f>Variety!N247</f>
        <v>10696769.389045119</v>
      </c>
      <c r="O164" s="332">
        <f>Variety!O247</f>
        <v>7.2291415068453463E-2</v>
      </c>
      <c r="P164" s="476">
        <f>Variety!P247</f>
        <v>17863486.705205586</v>
      </c>
      <c r="Q164" s="494">
        <f>Variety!Q247</f>
        <v>-59954.405355442315</v>
      </c>
      <c r="R164" s="332">
        <f>Variety!R247</f>
        <v>-3.3450276085720716E-3</v>
      </c>
    </row>
    <row r="165" spans="2:18" s="24" customFormat="1">
      <c r="B165" s="739"/>
      <c r="C165" s="740"/>
      <c r="D165" s="98" t="s">
        <v>94</v>
      </c>
      <c r="E165" s="476">
        <f>Variety!E248</f>
        <v>31333156.433062553</v>
      </c>
      <c r="F165" s="494">
        <f>Variety!F248</f>
        <v>-1421767.6897276901</v>
      </c>
      <c r="G165" s="353">
        <f>Variety!G248</f>
        <v>-4.3406227546057774E-2</v>
      </c>
      <c r="H165" s="149">
        <f>Variety!H248</f>
        <v>0.53368202425347311</v>
      </c>
      <c r="I165" s="163">
        <f>Variety!I248</f>
        <v>-2.9264879846253034E-2</v>
      </c>
      <c r="J165" s="529">
        <f>Variety!J248</f>
        <v>7.3086549584957794</v>
      </c>
      <c r="K165" s="544">
        <f>Variety!K248</f>
        <v>0.19219207428827545</v>
      </c>
      <c r="L165" s="353">
        <f>Variety!L248</f>
        <v>2.7006685401926064E-2</v>
      </c>
      <c r="M165" s="510">
        <f>Variety!M248</f>
        <v>229003229.12982655</v>
      </c>
      <c r="N165" s="544">
        <f>Variety!N248</f>
        <v>-4095972.6650432646</v>
      </c>
      <c r="O165" s="332">
        <f>Variety!O248</f>
        <v>-1.7571800475952602E-2</v>
      </c>
      <c r="P165" s="476">
        <f>Variety!P248</f>
        <v>49043377.736136109</v>
      </c>
      <c r="Q165" s="494">
        <f>Variety!Q248</f>
        <v>-2479573.6557103619</v>
      </c>
      <c r="R165" s="332">
        <f>Variety!R248</f>
        <v>-4.8125613706647162E-2</v>
      </c>
    </row>
    <row r="166" spans="2:18" s="24" customFormat="1">
      <c r="B166" s="739"/>
      <c r="C166" s="740"/>
      <c r="D166" s="98" t="s">
        <v>107</v>
      </c>
      <c r="E166" s="476">
        <f>Variety!E249</f>
        <v>7852626.0424956204</v>
      </c>
      <c r="F166" s="494">
        <f>Variety!F249</f>
        <v>-914263.43224971276</v>
      </c>
      <c r="G166" s="353">
        <f>Variety!G249</f>
        <v>-0.10428595397300489</v>
      </c>
      <c r="H166" s="149">
        <f>Variety!H249</f>
        <v>0.13374986241866429</v>
      </c>
      <c r="I166" s="163">
        <f>Variety!I249</f>
        <v>-1.6923461381175564E-2</v>
      </c>
      <c r="J166" s="529">
        <f>Variety!J249</f>
        <v>8.791478352772172</v>
      </c>
      <c r="K166" s="544">
        <f>Variety!K249</f>
        <v>0.85606645189868846</v>
      </c>
      <c r="L166" s="353">
        <f>Variety!L249</f>
        <v>0.10787927111943083</v>
      </c>
      <c r="M166" s="510">
        <f>Variety!M249</f>
        <v>69036191.865015253</v>
      </c>
      <c r="N166" s="544">
        <f>Variety!N249</f>
        <v>-532687.20652134717</v>
      </c>
      <c r="O166" s="332">
        <f>Variety!O249</f>
        <v>-7.656975556176393E-3</v>
      </c>
      <c r="P166" s="476">
        <f>Variety!P249</f>
        <v>7427885.4500892721</v>
      </c>
      <c r="Q166" s="494">
        <f>Variety!Q249</f>
        <v>-821869.69520943891</v>
      </c>
      <c r="R166" s="332">
        <f>Variety!R249</f>
        <v>-9.9623525878558702E-2</v>
      </c>
    </row>
    <row r="167" spans="2:18" s="24" customFormat="1">
      <c r="B167" s="739"/>
      <c r="C167" s="740"/>
      <c r="D167" s="98" t="s">
        <v>325</v>
      </c>
      <c r="E167" s="476">
        <f>Variety!E250</f>
        <v>5792328.2910929862</v>
      </c>
      <c r="F167" s="494">
        <f>Variety!F250</f>
        <v>134738.45066255983</v>
      </c>
      <c r="G167" s="353">
        <f>Variety!G250</f>
        <v>2.381552117823886E-2</v>
      </c>
      <c r="H167" s="149">
        <f>Variety!H250</f>
        <v>9.8657838514771709E-2</v>
      </c>
      <c r="I167" s="163">
        <f>Variety!I250</f>
        <v>1.4229106182248596E-3</v>
      </c>
      <c r="J167" s="529">
        <f>Variety!J250</f>
        <v>15.160329757103597</v>
      </c>
      <c r="K167" s="544">
        <f>Variety!K250</f>
        <v>-0.15428647019349562</v>
      </c>
      <c r="L167" s="353">
        <f>Variety!L250</f>
        <v>-1.0074458798287885E-2</v>
      </c>
      <c r="M167" s="510">
        <f>Variety!M250</f>
        <v>87813606.954370022</v>
      </c>
      <c r="N167" s="544">
        <f>Variety!N250</f>
        <v>1169789.7767230421</v>
      </c>
      <c r="O167" s="332">
        <f>Variety!O250</f>
        <v>1.3501133893080986E-2</v>
      </c>
      <c r="P167" s="476">
        <f>Variety!P250</f>
        <v>6829678.6900510443</v>
      </c>
      <c r="Q167" s="494">
        <f>Variety!Q250</f>
        <v>-49579.836821570992</v>
      </c>
      <c r="R167" s="332">
        <f>Variety!R250</f>
        <v>-7.2071483616869565E-3</v>
      </c>
    </row>
    <row r="168" spans="2:18" s="24" customFormat="1">
      <c r="B168" s="739"/>
      <c r="C168" s="740"/>
      <c r="D168" s="98" t="s">
        <v>326</v>
      </c>
      <c r="E168" s="476">
        <f>Variety!E251</f>
        <v>455942.019231304</v>
      </c>
      <c r="F168" s="494">
        <f>Variety!F251</f>
        <v>-7317.1447509244899</v>
      </c>
      <c r="G168" s="353">
        <f>Variety!G251</f>
        <v>-1.5794927159185543E-2</v>
      </c>
      <c r="H168" s="149">
        <f>Variety!H251</f>
        <v>7.765832985432008E-3</v>
      </c>
      <c r="I168" s="163">
        <f>Variety!I251</f>
        <v>-1.9603287577357655E-4</v>
      </c>
      <c r="J168" s="529">
        <f>Variety!J251</f>
        <v>5.8855873774066723</v>
      </c>
      <c r="K168" s="544">
        <f>Variety!K251</f>
        <v>0.10441843790093053</v>
      </c>
      <c r="L168" s="353">
        <f>Variety!L251</f>
        <v>1.8061820886669633E-2</v>
      </c>
      <c r="M168" s="510">
        <f>Variety!M251</f>
        <v>2683486.593217073</v>
      </c>
      <c r="N168" s="544">
        <f>Variety!N251</f>
        <v>5307.1034616166726</v>
      </c>
      <c r="O168" s="332">
        <f>Variety!O251</f>
        <v>1.9816085822168933E-3</v>
      </c>
      <c r="P168" s="476">
        <f>Variety!P251</f>
        <v>486167.21105247154</v>
      </c>
      <c r="Q168" s="494">
        <f>Variety!Q251</f>
        <v>-17240.708367010811</v>
      </c>
      <c r="R168" s="332">
        <f>Variety!R251</f>
        <v>-3.4247987967476502E-2</v>
      </c>
    </row>
    <row r="169" spans="2:18" s="24" customFormat="1">
      <c r="B169" s="739"/>
      <c r="C169" s="740"/>
      <c r="D169" s="98" t="s">
        <v>327</v>
      </c>
      <c r="E169" s="476">
        <f>Variety!E252</f>
        <v>43685.004429116845</v>
      </c>
      <c r="F169" s="494">
        <f>Variety!F252</f>
        <v>-4399.4327960461378</v>
      </c>
      <c r="G169" s="353">
        <f>Variety!G252</f>
        <v>-9.1493902183883272E-2</v>
      </c>
      <c r="H169" s="149">
        <f>Variety!H252</f>
        <v>7.4406488995319773E-4</v>
      </c>
      <c r="I169" s="163">
        <f>Variety!I252</f>
        <v>-8.2344750618952231E-5</v>
      </c>
      <c r="J169" s="529">
        <f>Variety!J252</f>
        <v>8.7412189932067808</v>
      </c>
      <c r="K169" s="544">
        <f>Variety!K252</f>
        <v>0.33295034447257699</v>
      </c>
      <c r="L169" s="353">
        <f>Variety!L252</f>
        <v>3.9597966999151475E-2</v>
      </c>
      <c r="M169" s="510">
        <f>Variety!M252</f>
        <v>381860.1904341185</v>
      </c>
      <c r="N169" s="544">
        <f>Variety!N252</f>
        <v>-22446.67557824729</v>
      </c>
      <c r="O169" s="332">
        <f>Variety!O252</f>
        <v>-5.5518907704032797E-2</v>
      </c>
      <c r="P169" s="476">
        <f>Variety!P252</f>
        <v>61292.897198200226</v>
      </c>
      <c r="Q169" s="494">
        <f>Variety!Q252</f>
        <v>-6081.6472854614258</v>
      </c>
      <c r="R169" s="332">
        <f>Variety!R252</f>
        <v>-9.026624717197497E-2</v>
      </c>
    </row>
    <row r="170" spans="2:18" s="24" customFormat="1">
      <c r="B170" s="739"/>
      <c r="C170" s="740"/>
      <c r="D170" s="98" t="s">
        <v>85</v>
      </c>
      <c r="E170" s="476">
        <f>Variety!E253</f>
        <v>89197182.79381606</v>
      </c>
      <c r="F170" s="494">
        <f>Variety!F253</f>
        <v>-438164.2066578269</v>
      </c>
      <c r="G170" s="353">
        <f>Variety!G253</f>
        <v>-4.8882970984148741E-3</v>
      </c>
      <c r="H170" s="149">
        <f>Variety!H253</f>
        <v>1.5192511221397564</v>
      </c>
      <c r="I170" s="163">
        <f>Variety!I253</f>
        <v>-2.1278811700401468E-2</v>
      </c>
      <c r="J170" s="529">
        <f>Variety!J253</f>
        <v>4.6682729406842247</v>
      </c>
      <c r="K170" s="544">
        <f>Variety!K253</f>
        <v>-0.15308057520389085</v>
      </c>
      <c r="L170" s="353">
        <f>Variety!L253</f>
        <v>-3.175053949050502E-2</v>
      </c>
      <c r="M170" s="510">
        <f>Variety!M253</f>
        <v>416396794.82163602</v>
      </c>
      <c r="N170" s="544">
        <f>Variety!N253</f>
        <v>-15766900.586950004</v>
      </c>
      <c r="O170" s="332">
        <f>Variety!O253</f>
        <v>-3.6483630518855364E-2</v>
      </c>
      <c r="P170" s="476">
        <f>Variety!P253</f>
        <v>111118220.65773289</v>
      </c>
      <c r="Q170" s="494">
        <f>Variety!Q253</f>
        <v>-3443846.1476873159</v>
      </c>
      <c r="R170" s="332">
        <f>Variety!R253</f>
        <v>-3.0060963840121462E-2</v>
      </c>
    </row>
    <row r="171" spans="2:18" s="24" customFormat="1">
      <c r="B171" s="739"/>
      <c r="C171" s="740"/>
      <c r="D171" s="98" t="s">
        <v>84</v>
      </c>
      <c r="E171" s="476">
        <f>Variety!E254</f>
        <v>885311140.29208946</v>
      </c>
      <c r="F171" s="494">
        <f>Variety!F254</f>
        <v>20761731.324468136</v>
      </c>
      <c r="G171" s="353">
        <f>Variety!G254</f>
        <v>2.4014511037906097E-2</v>
      </c>
      <c r="H171" s="149">
        <f>Variety!H254</f>
        <v>15.079063051135204</v>
      </c>
      <c r="I171" s="163">
        <f>Variety!I254</f>
        <v>0.22036848066183801</v>
      </c>
      <c r="J171" s="529">
        <f>Variety!J254</f>
        <v>4.8152677835122422</v>
      </c>
      <c r="K171" s="544">
        <f>Variety!K254</f>
        <v>3.9368082824022821E-3</v>
      </c>
      <c r="L171" s="353">
        <f>Variety!L254</f>
        <v>8.1823684603494118E-4</v>
      </c>
      <c r="M171" s="510">
        <f>Variety!M254</f>
        <v>4263010212.232985</v>
      </c>
      <c r="N171" s="544">
        <f>Variety!N254</f>
        <v>103376861.25041771</v>
      </c>
      <c r="O171" s="332">
        <f>Variety!O254</f>
        <v>2.4852397441711672E-2</v>
      </c>
      <c r="P171" s="476">
        <f>Variety!P254</f>
        <v>894404822.93377137</v>
      </c>
      <c r="Q171" s="494">
        <f>Variety!Q254</f>
        <v>20012490.612517834</v>
      </c>
      <c r="R171" s="332">
        <f>Variety!R254</f>
        <v>2.2887312562989405E-2</v>
      </c>
    </row>
    <row r="172" spans="2:18" s="24" customFormat="1">
      <c r="B172" s="739"/>
      <c r="C172" s="740"/>
      <c r="D172" s="98" t="s">
        <v>89</v>
      </c>
      <c r="E172" s="476">
        <f>Variety!E255</f>
        <v>49546518.852750286</v>
      </c>
      <c r="F172" s="494">
        <f>Variety!F255</f>
        <v>411609.90650051832</v>
      </c>
      <c r="G172" s="353">
        <f>Variety!G255</f>
        <v>8.3771378705675727E-3</v>
      </c>
      <c r="H172" s="149">
        <f>Variety!H255</f>
        <v>0.84390114135284222</v>
      </c>
      <c r="I172" s="163">
        <f>Variety!I255</f>
        <v>-5.6257258590308723E-4</v>
      </c>
      <c r="J172" s="529">
        <f>Variety!J255</f>
        <v>5.9843060685492073</v>
      </c>
      <c r="K172" s="544">
        <f>Variety!K255</f>
        <v>-0.13437383690242566</v>
      </c>
      <c r="L172" s="353">
        <f>Variety!L255</f>
        <v>-2.1961246376477547E-2</v>
      </c>
      <c r="M172" s="510">
        <f>Variety!M255</f>
        <v>296501533.44600123</v>
      </c>
      <c r="N172" s="544">
        <f>Variety!N255</f>
        <v>-4139246.5796129107</v>
      </c>
      <c r="O172" s="332">
        <f>Variety!O255</f>
        <v>-1.3768080894615339E-2</v>
      </c>
      <c r="P172" s="476">
        <f>Variety!P255</f>
        <v>80916206.232877448</v>
      </c>
      <c r="Q172" s="494">
        <f>Variety!Q255</f>
        <v>-4349.812456458807</v>
      </c>
      <c r="R172" s="332">
        <f>Variety!R255</f>
        <v>-5.3754109821266217E-5</v>
      </c>
    </row>
    <row r="173" spans="2:18" s="24" customFormat="1">
      <c r="B173" s="739"/>
      <c r="C173" s="740"/>
      <c r="D173" s="98" t="s">
        <v>105</v>
      </c>
      <c r="E173" s="476">
        <f>Variety!E256</f>
        <v>5858954.8975849766</v>
      </c>
      <c r="F173" s="494">
        <f>Variety!F256</f>
        <v>13434.721517778933</v>
      </c>
      <c r="G173" s="353">
        <f>Variety!G256</f>
        <v>2.2982935843389165E-3</v>
      </c>
      <c r="H173" s="149">
        <f>Variety!H256</f>
        <v>9.9792656269176605E-2</v>
      </c>
      <c r="I173" s="163">
        <f>Variety!I256</f>
        <v>-6.7216158945788973E-4</v>
      </c>
      <c r="J173" s="529">
        <f>Variety!J256</f>
        <v>6.0598417251821033</v>
      </c>
      <c r="K173" s="544">
        <f>Variety!K256</f>
        <v>0.83331623952892553</v>
      </c>
      <c r="L173" s="353">
        <f>Variety!L256</f>
        <v>0.15943981174804947</v>
      </c>
      <c r="M173" s="510">
        <f>Variety!M256</f>
        <v>35504339.354345478</v>
      </c>
      <c r="N173" s="544">
        <f>Variety!N256</f>
        <v>4952579.1772304177</v>
      </c>
      <c r="O173" s="332">
        <f>Variety!O256</f>
        <v>0.16210454482881712</v>
      </c>
      <c r="P173" s="476">
        <f>Variety!P256</f>
        <v>6179885.7838467713</v>
      </c>
      <c r="Q173" s="494">
        <f>Variety!Q256</f>
        <v>519044.30676883738</v>
      </c>
      <c r="R173" s="332">
        <f>Variety!R256</f>
        <v>9.1690309447909596E-2</v>
      </c>
    </row>
    <row r="174" spans="2:18" s="24" customFormat="1">
      <c r="B174" s="739"/>
      <c r="C174" s="740"/>
      <c r="D174" s="98" t="s">
        <v>100</v>
      </c>
      <c r="E174" s="476">
        <f>Variety!E257</f>
        <v>19882243.171124086</v>
      </c>
      <c r="F174" s="494">
        <f>Variety!F257</f>
        <v>3494952.1579242442</v>
      </c>
      <c r="G174" s="353">
        <f>Variety!G257</f>
        <v>0.21327211160826315</v>
      </c>
      <c r="H174" s="149">
        <f>Variety!H257</f>
        <v>0.33864433048528902</v>
      </c>
      <c r="I174" s="163">
        <f>Variety!I257</f>
        <v>5.7001951834702635E-2</v>
      </c>
      <c r="J174" s="529">
        <f>Variety!J257</f>
        <v>4.1166192413052505</v>
      </c>
      <c r="K174" s="544">
        <f>Variety!K257</f>
        <v>-0.25594134994210105</v>
      </c>
      <c r="L174" s="353">
        <f>Variety!L257</f>
        <v>-5.8533517055069366E-2</v>
      </c>
      <c r="M174" s="510">
        <f>Variety!M257</f>
        <v>81847624.798559323</v>
      </c>
      <c r="N174" s="544">
        <f>Variety!N257</f>
        <v>10193201.91693981</v>
      </c>
      <c r="O174" s="332">
        <f>Variety!O257</f>
        <v>0.14225502777100069</v>
      </c>
      <c r="P174" s="476">
        <f>Variety!P257</f>
        <v>14399070.496581798</v>
      </c>
      <c r="Q174" s="494">
        <f>Variety!Q257</f>
        <v>2172450.588437859</v>
      </c>
      <c r="R174" s="332">
        <f>Variety!R257</f>
        <v>0.1776820253478909</v>
      </c>
    </row>
    <row r="175" spans="2:18" s="24" customFormat="1">
      <c r="B175" s="739"/>
      <c r="C175" s="740"/>
      <c r="D175" s="98" t="s">
        <v>86</v>
      </c>
      <c r="E175" s="476">
        <f>Variety!E258</f>
        <v>199037470.78526911</v>
      </c>
      <c r="F175" s="494">
        <f>Variety!F258</f>
        <v>4668025.9050197601</v>
      </c>
      <c r="G175" s="353">
        <f>Variety!G258</f>
        <v>2.4016253726997689E-2</v>
      </c>
      <c r="H175" s="149">
        <f>Variety!H258</f>
        <v>3.3901059581373167</v>
      </c>
      <c r="I175" s="163">
        <f>Variety!I258</f>
        <v>4.9549379934570759E-2</v>
      </c>
      <c r="J175" s="529">
        <f>Variety!J258</f>
        <v>9.3159659094232268</v>
      </c>
      <c r="K175" s="544">
        <f>Variety!K258</f>
        <v>0.3136576852789581</v>
      </c>
      <c r="L175" s="353">
        <f>Variety!L258</f>
        <v>3.4841918035835015E-2</v>
      </c>
      <c r="M175" s="510">
        <f>Variety!M258</f>
        <v>1854226292.5333884</v>
      </c>
      <c r="N175" s="544">
        <f>Variety!N258</f>
        <v>104452640.36556363</v>
      </c>
      <c r="O175" s="332">
        <f>Variety!O258</f>
        <v>5.969494410671658E-2</v>
      </c>
      <c r="P175" s="476">
        <f>Variety!P258</f>
        <v>400593704.77811235</v>
      </c>
      <c r="Q175" s="494">
        <f>Variety!Q258</f>
        <v>10036417.589358568</v>
      </c>
      <c r="R175" s="332">
        <f>Variety!R258</f>
        <v>2.5697683588497566E-2</v>
      </c>
    </row>
    <row r="176" spans="2:18" s="24" customFormat="1">
      <c r="B176" s="739"/>
      <c r="C176" s="740"/>
      <c r="D176" s="98" t="s">
        <v>328</v>
      </c>
      <c r="E176" s="476">
        <f>Variety!E259</f>
        <v>1956768.2942758529</v>
      </c>
      <c r="F176" s="494">
        <f>Variety!F259</f>
        <v>152559.45545357931</v>
      </c>
      <c r="G176" s="353">
        <f>Variety!G259</f>
        <v>8.4557536894212845E-2</v>
      </c>
      <c r="H176" s="149">
        <f>Variety!H259</f>
        <v>3.3328658302111638E-2</v>
      </c>
      <c r="I176" s="163">
        <f>Variety!I259</f>
        <v>2.3203806960684428E-3</v>
      </c>
      <c r="J176" s="529">
        <f>Variety!J259</f>
        <v>22.692838228504435</v>
      </c>
      <c r="K176" s="544">
        <f>Variety!K259</f>
        <v>0.66394357959591588</v>
      </c>
      <c r="L176" s="353">
        <f>Variety!L259</f>
        <v>3.0139668384532983E-2</v>
      </c>
      <c r="M176" s="510">
        <f>Variety!M259</f>
        <v>44404626.352668487</v>
      </c>
      <c r="N176" s="544">
        <f>Variety!N259</f>
        <v>4659899.9176230505</v>
      </c>
      <c r="O176" s="332">
        <f>Variety!O259</f>
        <v>0.11724574140015019</v>
      </c>
      <c r="P176" s="476">
        <f>Variety!P259</f>
        <v>4739514.3868570831</v>
      </c>
      <c r="Q176" s="494">
        <f>Variety!Q259</f>
        <v>392815.84734377451</v>
      </c>
      <c r="R176" s="332">
        <f>Variety!R259</f>
        <v>9.0371081355864483E-2</v>
      </c>
    </row>
    <row r="177" spans="2:18" s="24" customFormat="1">
      <c r="B177" s="739"/>
      <c r="C177" s="740"/>
      <c r="D177" s="98" t="s">
        <v>97</v>
      </c>
      <c r="E177" s="476">
        <f>Variety!E260</f>
        <v>6342766.6411666628</v>
      </c>
      <c r="F177" s="494">
        <f>Variety!F260</f>
        <v>31724.543111597188</v>
      </c>
      <c r="G177" s="353">
        <f>Variety!G260</f>
        <v>5.0268311665000688E-3</v>
      </c>
      <c r="H177" s="149">
        <f>Variety!H260</f>
        <v>0.10803318036779004</v>
      </c>
      <c r="I177" s="163">
        <f>Variety!I260</f>
        <v>-4.3239254651822323E-4</v>
      </c>
      <c r="J177" s="529">
        <f>Variety!J260</f>
        <v>14.434208371703942</v>
      </c>
      <c r="K177" s="544">
        <f>Variety!K260</f>
        <v>0.59121448293433509</v>
      </c>
      <c r="L177" s="353">
        <f>Variety!L260</f>
        <v>4.2708570680939847E-2</v>
      </c>
      <c r="M177" s="510">
        <f>Variety!M260</f>
        <v>91552815.351692334</v>
      </c>
      <c r="N177" s="544">
        <f>Variety!N260</f>
        <v>4189098.1565483361</v>
      </c>
      <c r="O177" s="332">
        <f>Variety!O260</f>
        <v>4.795009062161542E-2</v>
      </c>
      <c r="P177" s="476">
        <f>Variety!P260</f>
        <v>7773591.8965531616</v>
      </c>
      <c r="Q177" s="494">
        <f>Variety!Q260</f>
        <v>-51788.407464909367</v>
      </c>
      <c r="R177" s="332">
        <f>Variety!R260</f>
        <v>-6.6180051898970015E-3</v>
      </c>
    </row>
    <row r="178" spans="2:18" s="24" customFormat="1">
      <c r="B178" s="739"/>
      <c r="C178" s="740"/>
      <c r="D178" s="98" t="s">
        <v>88</v>
      </c>
      <c r="E178" s="476">
        <f>Variety!E261</f>
        <v>92025289.65104793</v>
      </c>
      <c r="F178" s="494">
        <f>Variety!F261</f>
        <v>872678.70160150528</v>
      </c>
      <c r="G178" s="353">
        <f>Variety!G261</f>
        <v>9.5738201299082493E-3</v>
      </c>
      <c r="H178" s="149">
        <f>Variety!H261</f>
        <v>1.5674208555528903</v>
      </c>
      <c r="I178" s="163">
        <f>Variety!I261</f>
        <v>8.142610074819423E-4</v>
      </c>
      <c r="J178" s="529">
        <f>Variety!J261</f>
        <v>6.2401591459745251</v>
      </c>
      <c r="K178" s="544">
        <f>Variety!K261</f>
        <v>-0.11873315824050312</v>
      </c>
      <c r="L178" s="353">
        <f>Variety!L261</f>
        <v>-1.8671987597871434E-2</v>
      </c>
      <c r="M178" s="510">
        <f>Variety!M261</f>
        <v>574252452.87694156</v>
      </c>
      <c r="N178" s="544">
        <f>Variety!N261</f>
        <v>-5377183.3985998631</v>
      </c>
      <c r="O178" s="332">
        <f>Variety!O261</f>
        <v>-9.276929718693136E-3</v>
      </c>
      <c r="P178" s="476">
        <f>Variety!P261</f>
        <v>162250055.19211233</v>
      </c>
      <c r="Q178" s="494">
        <f>Variety!Q261</f>
        <v>1598695.8128400743</v>
      </c>
      <c r="R178" s="332">
        <f>Variety!R261</f>
        <v>9.9513369760277498E-3</v>
      </c>
    </row>
    <row r="179" spans="2:18" s="24" customFormat="1">
      <c r="B179" s="739"/>
      <c r="C179" s="740"/>
      <c r="D179" s="98" t="s">
        <v>329</v>
      </c>
      <c r="E179" s="476">
        <f>Variety!E262</f>
        <v>676578.28340432479</v>
      </c>
      <c r="F179" s="494">
        <f>Variety!F262</f>
        <v>121910.9957229034</v>
      </c>
      <c r="G179" s="353">
        <f>Variety!G262</f>
        <v>0.219791212552856</v>
      </c>
      <c r="H179" s="149">
        <f>Variety!H262</f>
        <v>1.1523820417663162E-2</v>
      </c>
      <c r="I179" s="163">
        <f>Variety!I262</f>
        <v>1.9909565577102065E-3</v>
      </c>
      <c r="J179" s="529">
        <f>Variety!J262</f>
        <v>5.5356559547748958</v>
      </c>
      <c r="K179" s="544">
        <f>Variety!K262</f>
        <v>-0.97012940932666325</v>
      </c>
      <c r="L179" s="353">
        <f>Variety!L262</f>
        <v>-0.14911795502504055</v>
      </c>
      <c r="M179" s="510">
        <f>Variety!M262</f>
        <v>3745304.6033985275</v>
      </c>
      <c r="N179" s="544">
        <f>Variety!N262</f>
        <v>136758.28125482751</v>
      </c>
      <c r="O179" s="332">
        <f>Variety!O262</f>
        <v>3.7898441379459587E-2</v>
      </c>
      <c r="P179" s="476">
        <f>Variety!P262</f>
        <v>676388.98318940646</v>
      </c>
      <c r="Q179" s="494">
        <f>Variety!Q262</f>
        <v>6859.5779067933327</v>
      </c>
      <c r="R179" s="332">
        <f>Variety!R262</f>
        <v>1.0245372126557841E-2</v>
      </c>
    </row>
    <row r="180" spans="2:18" s="24" customFormat="1">
      <c r="B180" s="739"/>
      <c r="C180" s="740"/>
      <c r="D180" s="98" t="s">
        <v>99</v>
      </c>
      <c r="E180" s="476">
        <f>Variety!E263</f>
        <v>18360485.644964661</v>
      </c>
      <c r="F180" s="494">
        <f>Variety!F263</f>
        <v>1249823.0590343699</v>
      </c>
      <c r="G180" s="353">
        <f>Variety!G263</f>
        <v>7.304352200025678E-2</v>
      </c>
      <c r="H180" s="149">
        <f>Variety!H263</f>
        <v>0.31272499360907313</v>
      </c>
      <c r="I180" s="163">
        <f>Variety!I263</f>
        <v>1.8650292237915367E-2</v>
      </c>
      <c r="J180" s="529">
        <f>Variety!J263</f>
        <v>5.0458647183334993</v>
      </c>
      <c r="K180" s="544">
        <f>Variety!K263</f>
        <v>-3.0106320663012553E-3</v>
      </c>
      <c r="L180" s="353">
        <f>Variety!L263</f>
        <v>-5.9629756279541647E-4</v>
      </c>
      <c r="M180" s="510">
        <f>Variety!M263</f>
        <v>92644526.727395862</v>
      </c>
      <c r="N180" s="544">
        <f>Variety!N263</f>
        <v>6254924.1682843119</v>
      </c>
      <c r="O180" s="332">
        <f>Variety!O263</f>
        <v>7.2403668763314652E-2</v>
      </c>
      <c r="P180" s="476">
        <f>Variety!P263</f>
        <v>15911034.699862998</v>
      </c>
      <c r="Q180" s="494">
        <f>Variety!Q263</f>
        <v>1097798.4673570376</v>
      </c>
      <c r="R180" s="332">
        <f>Variety!R263</f>
        <v>7.4109293210894989E-2</v>
      </c>
    </row>
    <row r="181" spans="2:18" s="24" customFormat="1">
      <c r="B181" s="739"/>
      <c r="C181" s="740"/>
      <c r="D181" s="98" t="s">
        <v>104</v>
      </c>
      <c r="E181" s="476">
        <f>Variety!E264</f>
        <v>7766432.8526531179</v>
      </c>
      <c r="F181" s="494">
        <f>Variety!F264</f>
        <v>797186.16708602104</v>
      </c>
      <c r="G181" s="353">
        <f>Variety!G264</f>
        <v>0.11438627488060468</v>
      </c>
      <c r="H181" s="149">
        <f>Variety!H264</f>
        <v>0.13228177681004455</v>
      </c>
      <c r="I181" s="163">
        <f>Variety!I264</f>
        <v>1.2503882321883986E-2</v>
      </c>
      <c r="J181" s="529">
        <f>Variety!J264</f>
        <v>5.8451191417084152</v>
      </c>
      <c r="K181" s="544">
        <f>Variety!K264</f>
        <v>1.773948781632928E-2</v>
      </c>
      <c r="L181" s="353">
        <f>Variety!L264</f>
        <v>3.0441620196276623E-3</v>
      </c>
      <c r="M181" s="510">
        <f>Variety!M264</f>
        <v>45395725.329835832</v>
      </c>
      <c r="N181" s="544">
        <f>Variety!N264</f>
        <v>4783278.9914072752</v>
      </c>
      <c r="O181" s="332">
        <f>Variety!O264</f>
        <v>0.11777864725379056</v>
      </c>
      <c r="P181" s="476">
        <f>Variety!P264</f>
        <v>6556707.4791441616</v>
      </c>
      <c r="Q181" s="494">
        <f>Variety!Q264</f>
        <v>780647.48033800721</v>
      </c>
      <c r="R181" s="332">
        <f>Variety!R264</f>
        <v>0.13515224573487086</v>
      </c>
    </row>
    <row r="182" spans="2:18" s="24" customFormat="1">
      <c r="B182" s="739"/>
      <c r="C182" s="740"/>
      <c r="D182" s="98" t="s">
        <v>330</v>
      </c>
      <c r="E182" s="476">
        <f>Variety!E265</f>
        <v>0</v>
      </c>
      <c r="F182" s="494">
        <f>Variety!F265</f>
        <v>0</v>
      </c>
      <c r="G182" s="353">
        <f>Variety!G265</f>
        <v>0</v>
      </c>
      <c r="H182" s="149">
        <f>Variety!H265</f>
        <v>0</v>
      </c>
      <c r="I182" s="163">
        <f>Variety!I265</f>
        <v>0</v>
      </c>
      <c r="J182" s="529">
        <f>Variety!J265</f>
        <v>0</v>
      </c>
      <c r="K182" s="544">
        <f>Variety!K265</f>
        <v>0</v>
      </c>
      <c r="L182" s="353">
        <f>Variety!L265</f>
        <v>0</v>
      </c>
      <c r="M182" s="510">
        <f>Variety!M265</f>
        <v>0</v>
      </c>
      <c r="N182" s="544">
        <f>Variety!N265</f>
        <v>0</v>
      </c>
      <c r="O182" s="332">
        <f>Variety!O265</f>
        <v>0</v>
      </c>
      <c r="P182" s="476">
        <f>Variety!P265</f>
        <v>0</v>
      </c>
      <c r="Q182" s="494">
        <f>Variety!Q265</f>
        <v>0</v>
      </c>
      <c r="R182" s="332">
        <f>Variety!R265</f>
        <v>0</v>
      </c>
    </row>
    <row r="183" spans="2:18" s="24" customFormat="1">
      <c r="B183" s="739"/>
      <c r="C183" s="740"/>
      <c r="D183" s="98" t="s">
        <v>87</v>
      </c>
      <c r="E183" s="476">
        <f>Variety!E266</f>
        <v>90580552.808986664</v>
      </c>
      <c r="F183" s="494">
        <f>Variety!F266</f>
        <v>4843724.9793566912</v>
      </c>
      <c r="G183" s="353">
        <f>Variety!G266</f>
        <v>5.6495266992870219E-2</v>
      </c>
      <c r="H183" s="149">
        <f>Variety!H266</f>
        <v>1.542813373570282</v>
      </c>
      <c r="I183" s="163">
        <f>Variety!I266</f>
        <v>6.9285863230565292E-2</v>
      </c>
      <c r="J183" s="529">
        <f>Variety!J266</f>
        <v>5.1483613195102595</v>
      </c>
      <c r="K183" s="544">
        <f>Variety!K266</f>
        <v>3.5628305423902162E-2</v>
      </c>
      <c r="L183" s="353">
        <f>Variety!L266</f>
        <v>6.9685440889913006E-3</v>
      </c>
      <c r="M183" s="510">
        <f>Variety!M266</f>
        <v>466341414.38164335</v>
      </c>
      <c r="N183" s="544">
        <f>Variety!N266</f>
        <v>27991904.214056253</v>
      </c>
      <c r="O183" s="332">
        <f>Variety!O266</f>
        <v>6.3857500840720824E-2</v>
      </c>
      <c r="P183" s="476">
        <f>Variety!P266</f>
        <v>97207008.784729093</v>
      </c>
      <c r="Q183" s="494">
        <f>Variety!Q266</f>
        <v>4804264.2370069623</v>
      </c>
      <c r="R183" s="332">
        <f>Variety!R266</f>
        <v>5.1992657366640903E-2</v>
      </c>
    </row>
    <row r="184" spans="2:18" s="24" customFormat="1">
      <c r="B184" s="739"/>
      <c r="C184" s="740"/>
      <c r="D184" s="98" t="s">
        <v>109</v>
      </c>
      <c r="E184" s="476">
        <f>Variety!E267</f>
        <v>104213255.58811533</v>
      </c>
      <c r="F184" s="494">
        <f>Variety!F267</f>
        <v>1519323.6280289441</v>
      </c>
      <c r="G184" s="353">
        <f>Variety!G267</f>
        <v>1.4794677728567771E-2</v>
      </c>
      <c r="H184" s="149">
        <f>Variety!H267</f>
        <v>1.7750123998877916</v>
      </c>
      <c r="I184" s="163">
        <f>Variety!I267</f>
        <v>1.0049341202681861E-2</v>
      </c>
      <c r="J184" s="529">
        <f>Variety!J267</f>
        <v>3.2541292184981239</v>
      </c>
      <c r="K184" s="544">
        <f>Variety!K267</f>
        <v>9.4025746128089782E-2</v>
      </c>
      <c r="L184" s="353">
        <f>Variety!L267</f>
        <v>2.975400867414375E-2</v>
      </c>
      <c r="M184" s="510">
        <f>Variety!M267</f>
        <v>339123399.96409899</v>
      </c>
      <c r="N184" s="544">
        <f>Variety!N267</f>
        <v>14599948.985697985</v>
      </c>
      <c r="O184" s="332">
        <f>Variety!O267</f>
        <v>4.4988887372178536E-2</v>
      </c>
      <c r="P184" s="476">
        <f>Variety!P267</f>
        <v>79645484.985832617</v>
      </c>
      <c r="Q184" s="494">
        <f>Variety!Q267</f>
        <v>1944886.670463413</v>
      </c>
      <c r="R184" s="332">
        <f>Variety!R267</f>
        <v>2.5030523736375321E-2</v>
      </c>
    </row>
    <row r="185" spans="2:18" s="24" customFormat="1">
      <c r="B185" s="739"/>
      <c r="C185" s="740"/>
      <c r="D185" s="98" t="s">
        <v>110</v>
      </c>
      <c r="E185" s="476">
        <f>Variety!E268</f>
        <v>2144645.929063912</v>
      </c>
      <c r="F185" s="494">
        <f>Variety!F268</f>
        <v>73676.83108454803</v>
      </c>
      <c r="G185" s="353">
        <f>Variety!G268</f>
        <v>3.5576016637058568E-2</v>
      </c>
      <c r="H185" s="149">
        <f>Variety!H268</f>
        <v>3.6528684340338839E-2</v>
      </c>
      <c r="I185" s="163">
        <f>Variety!I268</f>
        <v>9.3569570073113312E-4</v>
      </c>
      <c r="J185" s="529">
        <f>Variety!J268</f>
        <v>12.791903441971867</v>
      </c>
      <c r="K185" s="544">
        <f>Variety!K268</f>
        <v>2.2681067230289287E-2</v>
      </c>
      <c r="L185" s="353">
        <f>Variety!L268</f>
        <v>1.7762293242816443E-3</v>
      </c>
      <c r="M185" s="510">
        <f>Variety!M268</f>
        <v>27434103.641803607</v>
      </c>
      <c r="N185" s="544">
        <f>Variety!N268</f>
        <v>989438.69848712906</v>
      </c>
      <c r="O185" s="332">
        <f>Variety!O268</f>
        <v>3.7415437125332004E-2</v>
      </c>
      <c r="P185" s="476">
        <f>Variety!P268</f>
        <v>5051016.8665110255</v>
      </c>
      <c r="Q185" s="494">
        <f>Variety!Q268</f>
        <v>91767.594985474832</v>
      </c>
      <c r="R185" s="332">
        <f>Variety!R268</f>
        <v>1.850433199887239E-2</v>
      </c>
    </row>
    <row r="186" spans="2:18" s="24" customFormat="1">
      <c r="B186" s="739"/>
      <c r="C186" s="740"/>
      <c r="D186" s="98" t="s">
        <v>331</v>
      </c>
      <c r="E186" s="476">
        <f>Variety!E269</f>
        <v>210298.33275225593</v>
      </c>
      <c r="F186" s="494">
        <f>Variety!F269</f>
        <v>63.322860118147219</v>
      </c>
      <c r="G186" s="353">
        <f>Variety!G269</f>
        <v>3.0120035740305746E-4</v>
      </c>
      <c r="H186" s="149">
        <f>Variety!H269</f>
        <v>3.5819066029979486E-3</v>
      </c>
      <c r="I186" s="163">
        <f>Variety!I269</f>
        <v>-3.1325639839330406E-5</v>
      </c>
      <c r="J186" s="529">
        <f>Variety!J269</f>
        <v>24.005836920859092</v>
      </c>
      <c r="K186" s="544">
        <f>Variety!K269</f>
        <v>0.41423508860481206</v>
      </c>
      <c r="L186" s="353">
        <f>Variety!L269</f>
        <v>1.7558582564685059E-2</v>
      </c>
      <c r="M186" s="510">
        <f>Variety!M269</f>
        <v>5048387.4807792166</v>
      </c>
      <c r="N186" s="544">
        <f>Variety!N269</f>
        <v>88606.836203861982</v>
      </c>
      <c r="O186" s="332">
        <f>Variety!O269</f>
        <v>1.7865071573432114E-2</v>
      </c>
      <c r="P186" s="476">
        <f>Variety!P269</f>
        <v>582167.57621717069</v>
      </c>
      <c r="Q186" s="494">
        <f>Variety!Q269</f>
        <v>-62592.60246568569</v>
      </c>
      <c r="R186" s="332">
        <f>Variety!R269</f>
        <v>-9.7078890004578963E-2</v>
      </c>
    </row>
    <row r="187" spans="2:18" s="24" customFormat="1">
      <c r="B187" s="739"/>
      <c r="C187" s="740"/>
      <c r="D187" s="98" t="s">
        <v>332</v>
      </c>
      <c r="E187" s="476">
        <f>Variety!E270</f>
        <v>347201.64968903997</v>
      </c>
      <c r="F187" s="494">
        <f>Variety!F270</f>
        <v>-21034.35081700288</v>
      </c>
      <c r="G187" s="353">
        <f>Variety!G270</f>
        <v>-5.7121929382506695E-2</v>
      </c>
      <c r="H187" s="149">
        <f>Variety!H270</f>
        <v>5.9137125117298961E-3</v>
      </c>
      <c r="I187" s="163">
        <f>Variety!I270</f>
        <v>-4.1502498391609612E-4</v>
      </c>
      <c r="J187" s="529">
        <f>Variety!J270</f>
        <v>19.95713438680551</v>
      </c>
      <c r="K187" s="544">
        <f>Variety!K270</f>
        <v>0.49549038823066027</v>
      </c>
      <c r="L187" s="353">
        <f>Variety!L270</f>
        <v>2.5459842357970601E-2</v>
      </c>
      <c r="M187" s="510">
        <f>Variety!M270</f>
        <v>6929149.9821647406</v>
      </c>
      <c r="N187" s="544">
        <f>Variety!N270</f>
        <v>-237327.96714289393</v>
      </c>
      <c r="O187" s="332">
        <f>Variety!O270</f>
        <v>-3.3116402341797843E-2</v>
      </c>
      <c r="P187" s="476">
        <f>Variety!P270</f>
        <v>793210.30554936756</v>
      </c>
      <c r="Q187" s="494">
        <f>Variety!Q270</f>
        <v>27142.528501841472</v>
      </c>
      <c r="R187" s="332">
        <f>Variety!R270</f>
        <v>3.543097531976936E-2</v>
      </c>
    </row>
    <row r="188" spans="2:18" s="24" customFormat="1">
      <c r="B188" s="739"/>
      <c r="C188" s="740"/>
      <c r="D188" s="98" t="s">
        <v>333</v>
      </c>
      <c r="E188" s="476">
        <f>Variety!E271</f>
        <v>54041.985823439536</v>
      </c>
      <c r="F188" s="494">
        <f>Variety!F271</f>
        <v>8075.6574069724375</v>
      </c>
      <c r="G188" s="353">
        <f>Variety!G271</f>
        <v>0.17568637054943445</v>
      </c>
      <c r="H188" s="149">
        <f>Variety!H271</f>
        <v>9.2047018788370821E-4</v>
      </c>
      <c r="I188" s="163">
        <f>Variety!I271</f>
        <v>1.3046370892267223E-4</v>
      </c>
      <c r="J188" s="529">
        <f>Variety!J271</f>
        <v>6.6317680549817117</v>
      </c>
      <c r="K188" s="544">
        <f>Variety!K271</f>
        <v>-0.10723503034073723</v>
      </c>
      <c r="L188" s="353">
        <f>Variety!L271</f>
        <v>-1.5912595525337442E-2</v>
      </c>
      <c r="M188" s="510">
        <f>Variety!M271</f>
        <v>358393.91521166085</v>
      </c>
      <c r="N188" s="544">
        <f>Variety!N271</f>
        <v>48626.686192144116</v>
      </c>
      <c r="O188" s="332">
        <f>Variety!O271</f>
        <v>0.15697814887022932</v>
      </c>
      <c r="P188" s="476">
        <f>Variety!P271</f>
        <v>38870.508724093437</v>
      </c>
      <c r="Q188" s="494">
        <f>Variety!Q271</f>
        <v>6066.112687587738</v>
      </c>
      <c r="R188" s="332">
        <f>Variety!R271</f>
        <v>0.18491767630280981</v>
      </c>
    </row>
    <row r="189" spans="2:18" s="24" customFormat="1">
      <c r="B189" s="739"/>
      <c r="C189" s="740"/>
      <c r="D189" s="98" t="s">
        <v>334</v>
      </c>
      <c r="E189" s="476">
        <f>Variety!E272</f>
        <v>972846.59281692759</v>
      </c>
      <c r="F189" s="494">
        <f>Variety!F272</f>
        <v>175643.87603665434</v>
      </c>
      <c r="G189" s="353">
        <f>Variety!G272</f>
        <v>0.22032523514977645</v>
      </c>
      <c r="H189" s="149">
        <f>Variety!H272</f>
        <v>1.6570010750490027E-2</v>
      </c>
      <c r="I189" s="163">
        <f>Variety!I272</f>
        <v>2.8687791534034914E-3</v>
      </c>
      <c r="J189" s="529">
        <f>Variety!J272</f>
        <v>15.563392344585937</v>
      </c>
      <c r="K189" s="544">
        <f>Variety!K272</f>
        <v>-0.8573019876822574</v>
      </c>
      <c r="L189" s="353">
        <f>Variety!L272</f>
        <v>-5.2208632006356705E-2</v>
      </c>
      <c r="M189" s="510">
        <f>Variety!M272</f>
        <v>15140793.215103483</v>
      </c>
      <c r="N189" s="544">
        <f>Variety!N272</f>
        <v>2050171.0820008442</v>
      </c>
      <c r="O189" s="332">
        <f>Variety!O272</f>
        <v>0.15661372401977111</v>
      </c>
      <c r="P189" s="476">
        <f>Variety!P272</f>
        <v>2386023.7849495132</v>
      </c>
      <c r="Q189" s="494">
        <f>Variety!Q272</f>
        <v>286794.29823868675</v>
      </c>
      <c r="R189" s="332">
        <f>Variety!R272</f>
        <v>0.13661884041465605</v>
      </c>
    </row>
    <row r="190" spans="2:18" s="24" customFormat="1">
      <c r="B190" s="739"/>
      <c r="C190" s="740"/>
      <c r="D190" s="98" t="s">
        <v>335</v>
      </c>
      <c r="E190" s="476">
        <f>Variety!E273</f>
        <v>184859.10044046218</v>
      </c>
      <c r="F190" s="494">
        <f>Variety!F273</f>
        <v>-21999.828764726117</v>
      </c>
      <c r="G190" s="353">
        <f>Variety!G273</f>
        <v>-0.10635184494696849</v>
      </c>
      <c r="H190" s="149">
        <f>Variety!H273</f>
        <v>3.1486128483576839E-3</v>
      </c>
      <c r="I190" s="163">
        <f>Variety!I273</f>
        <v>-4.0659593017284288E-4</v>
      </c>
      <c r="J190" s="529">
        <f>Variety!J273</f>
        <v>10.042956925908619</v>
      </c>
      <c r="K190" s="544">
        <f>Variety!K273</f>
        <v>0.28287378497267568</v>
      </c>
      <c r="L190" s="353">
        <f>Variety!L273</f>
        <v>2.8982722881349295E-2</v>
      </c>
      <c r="M190" s="510">
        <f>Variety!M273</f>
        <v>1856531.9830857767</v>
      </c>
      <c r="N190" s="544">
        <f>Variety!N273</f>
        <v>-162428.3644018434</v>
      </c>
      <c r="O190" s="332">
        <f>Variety!O273</f>
        <v>-8.045148811563739E-2</v>
      </c>
      <c r="P190" s="476">
        <f>Variety!P273</f>
        <v>303579.32112815452</v>
      </c>
      <c r="Q190" s="494">
        <f>Variety!Q273</f>
        <v>-20012.915206428035</v>
      </c>
      <c r="R190" s="332">
        <f>Variety!R273</f>
        <v>-6.1846091961660701E-2</v>
      </c>
    </row>
    <row r="191" spans="2:18" s="24" customFormat="1">
      <c r="B191" s="739"/>
      <c r="C191" s="740"/>
      <c r="D191" s="98" t="s">
        <v>336</v>
      </c>
      <c r="E191" s="476">
        <f>Variety!E274</f>
        <v>732234607.30515862</v>
      </c>
      <c r="F191" s="494">
        <f>Variety!F274</f>
        <v>16624012.491702557</v>
      </c>
      <c r="G191" s="353">
        <f>Variety!G274</f>
        <v>2.3230528743130294E-2</v>
      </c>
      <c r="H191" s="149">
        <f>Variety!H274</f>
        <v>12.471786820772227</v>
      </c>
      <c r="I191" s="163">
        <f>Variety!I274</f>
        <v>0.17284918986796427</v>
      </c>
      <c r="J191" s="529">
        <f>Variety!J274</f>
        <v>6.1450961861045386</v>
      </c>
      <c r="K191" s="544">
        <f>Variety!K274</f>
        <v>-9.022276749405389E-2</v>
      </c>
      <c r="L191" s="353">
        <f>Variety!L274</f>
        <v>-1.4469631492064023E-2</v>
      </c>
      <c r="M191" s="510">
        <f>Variety!M274</f>
        <v>4499652092.6846848</v>
      </c>
      <c r="N191" s="544">
        <f>Variety!N274</f>
        <v>37591787.448379517</v>
      </c>
      <c r="O191" s="332">
        <f>Variety!O274</f>
        <v>8.4247600607873681E-3</v>
      </c>
      <c r="P191" s="476">
        <f>Variety!P274</f>
        <v>1039431244.5497724</v>
      </c>
      <c r="Q191" s="494">
        <f>Variety!Q274</f>
        <v>15196955.489010453</v>
      </c>
      <c r="R191" s="332">
        <f>Variety!R274</f>
        <v>1.4837382082713017E-2</v>
      </c>
    </row>
    <row r="192" spans="2:18" s="24" customFormat="1">
      <c r="B192" s="739"/>
      <c r="C192" s="740"/>
      <c r="D192" s="98" t="s">
        <v>337</v>
      </c>
      <c r="E192" s="476">
        <f>Variety!E275</f>
        <v>105334557.77489488</v>
      </c>
      <c r="F192" s="494">
        <f>Variety!F275</f>
        <v>-636915.70985344052</v>
      </c>
      <c r="G192" s="353">
        <f>Variety!G275</f>
        <v>-6.0102562407524417E-3</v>
      </c>
      <c r="H192" s="149">
        <f>Variety!H275</f>
        <v>1.7941109807192113</v>
      </c>
      <c r="I192" s="163">
        <f>Variety!I275</f>
        <v>-2.7181985721140833E-2</v>
      </c>
      <c r="J192" s="529">
        <f>Variety!J275</f>
        <v>5.283150866577901</v>
      </c>
      <c r="K192" s="544">
        <f>Variety!K275</f>
        <v>-9.8065246554240204E-2</v>
      </c>
      <c r="L192" s="353">
        <f>Variety!L275</f>
        <v>-1.8223621667028952E-2</v>
      </c>
      <c r="M192" s="510">
        <f>Variety!M275</f>
        <v>556498360.18903589</v>
      </c>
      <c r="N192" s="544">
        <f>Variety!N275</f>
        <v>-13757040.459447265</v>
      </c>
      <c r="O192" s="332">
        <f>Variety!O275</f>
        <v>-2.4124349271928035E-2</v>
      </c>
      <c r="P192" s="476">
        <f>Variety!P275</f>
        <v>180218853.1131629</v>
      </c>
      <c r="Q192" s="494">
        <f>Variety!Q275</f>
        <v>-543857.54688370228</v>
      </c>
      <c r="R192" s="332">
        <f>Variety!R275</f>
        <v>-3.0086821828342351E-3</v>
      </c>
    </row>
    <row r="193" spans="2:18" s="24" customFormat="1" ht="15" thickBot="1">
      <c r="B193" s="741"/>
      <c r="C193" s="742"/>
      <c r="D193" s="99" t="s">
        <v>338</v>
      </c>
      <c r="E193" s="478">
        <f>Variety!E276</f>
        <v>110830635.95483768</v>
      </c>
      <c r="F193" s="495">
        <f>Variety!F276</f>
        <v>-2014738.2657203078</v>
      </c>
      <c r="G193" s="355">
        <f>Variety!G276</f>
        <v>-1.7853973010736546E-2</v>
      </c>
      <c r="H193" s="150">
        <f>Variety!H276</f>
        <v>1.8877229388630823</v>
      </c>
      <c r="I193" s="164">
        <f>Variety!I276</f>
        <v>-5.1709246090081651E-2</v>
      </c>
      <c r="J193" s="531">
        <f>Variety!J276</f>
        <v>6.7341711528612453</v>
      </c>
      <c r="K193" s="546">
        <f>Variety!K276</f>
        <v>-1.8677423769546841E-2</v>
      </c>
      <c r="L193" s="355">
        <f>Variety!L276</f>
        <v>-2.7658585199411643E-3</v>
      </c>
      <c r="M193" s="511">
        <f>Variety!M276</f>
        <v>746352471.50033426</v>
      </c>
      <c r="N193" s="546">
        <f>Variety!N276</f>
        <v>-15675253.184329867</v>
      </c>
      <c r="O193" s="333">
        <f>Variety!O276</f>
        <v>-2.0570449967311187E-2</v>
      </c>
      <c r="P193" s="478">
        <f>Variety!P276</f>
        <v>208428554.75913113</v>
      </c>
      <c r="Q193" s="495">
        <f>Variety!Q276</f>
        <v>-3546285.395706296</v>
      </c>
      <c r="R193" s="333">
        <f>Variety!R276</f>
        <v>-1.6729746762002062E-2</v>
      </c>
    </row>
    <row r="194" spans="2:18" s="24" customFormat="1">
      <c r="C194" s="1"/>
      <c r="D194" s="1"/>
      <c r="E194" s="446"/>
      <c r="F194" s="446"/>
      <c r="G194" s="336"/>
      <c r="H194" s="1"/>
      <c r="I194" s="1"/>
      <c r="J194" s="111"/>
      <c r="K194" s="111"/>
      <c r="L194" s="336"/>
      <c r="M194" s="111"/>
      <c r="N194" s="111"/>
      <c r="O194" s="336"/>
      <c r="P194" s="446"/>
      <c r="Q194" s="446"/>
      <c r="R194" s="336"/>
    </row>
    <row r="195" spans="2:18" s="24" customFormat="1" ht="10.199999999999999" customHeight="1">
      <c r="C195" s="1"/>
      <c r="D195" s="1"/>
      <c r="E195" s="446"/>
      <c r="F195" s="446"/>
      <c r="G195" s="336"/>
      <c r="H195" s="1"/>
      <c r="I195" s="1"/>
      <c r="J195" s="111"/>
      <c r="K195" s="111"/>
      <c r="L195" s="336"/>
      <c r="M195" s="111"/>
      <c r="N195" s="111"/>
      <c r="O195" s="336"/>
      <c r="P195" s="446"/>
      <c r="Q195" s="446"/>
      <c r="R195" s="336"/>
    </row>
    <row r="196" spans="2:18" s="24" customFormat="1" hidden="1">
      <c r="C196" s="1"/>
      <c r="D196" s="1"/>
      <c r="E196" s="446"/>
      <c r="F196" s="446"/>
      <c r="G196" s="336"/>
      <c r="H196" s="1"/>
      <c r="I196" s="1"/>
      <c r="J196" s="111"/>
      <c r="K196" s="111"/>
      <c r="L196" s="336"/>
      <c r="M196" s="111"/>
      <c r="N196" s="111"/>
      <c r="O196" s="336"/>
      <c r="P196" s="446"/>
      <c r="Q196" s="446"/>
      <c r="R196" s="336"/>
    </row>
    <row r="197" spans="2:18" s="24" customFormat="1" hidden="1">
      <c r="C197" s="1"/>
      <c r="D197" s="1"/>
      <c r="E197" s="446"/>
      <c r="F197" s="446"/>
      <c r="G197" s="336"/>
      <c r="H197" s="1"/>
      <c r="I197" s="1"/>
      <c r="J197" s="111"/>
      <c r="K197" s="111"/>
      <c r="L197" s="336"/>
      <c r="M197" s="111"/>
      <c r="N197" s="111"/>
      <c r="O197" s="336"/>
      <c r="P197" s="446"/>
      <c r="Q197" s="446"/>
      <c r="R197" s="336"/>
    </row>
    <row r="198" spans="2:18" s="24" customFormat="1">
      <c r="C198" s="91"/>
      <c r="D198" s="91"/>
      <c r="E198" s="462"/>
      <c r="F198" s="462"/>
      <c r="G198" s="335"/>
      <c r="H198" s="262"/>
      <c r="I198" s="262"/>
      <c r="J198" s="513"/>
      <c r="K198" s="513"/>
      <c r="L198" s="335"/>
      <c r="M198" s="112"/>
      <c r="N198" s="112"/>
      <c r="O198" s="335"/>
      <c r="P198" s="462"/>
      <c r="Q198" s="462"/>
      <c r="R198" s="335"/>
    </row>
    <row r="199" spans="2:18" s="24" customFormat="1" ht="23.4">
      <c r="C199" s="698" t="s">
        <v>111</v>
      </c>
      <c r="D199" s="698"/>
      <c r="E199" s="699"/>
      <c r="F199" s="699"/>
      <c r="G199" s="700"/>
      <c r="H199" s="698"/>
      <c r="I199" s="698"/>
      <c r="J199" s="701"/>
      <c r="K199" s="701"/>
      <c r="L199" s="700"/>
      <c r="M199" s="701"/>
      <c r="N199" s="701"/>
      <c r="O199" s="700"/>
      <c r="P199" s="699"/>
      <c r="Q199" s="699"/>
      <c r="R199" s="700"/>
    </row>
    <row r="200" spans="2:18" s="24" customFormat="1">
      <c r="C200" s="702" t="s">
        <v>252</v>
      </c>
      <c r="D200" s="702"/>
      <c r="E200" s="703"/>
      <c r="F200" s="703"/>
      <c r="G200" s="704"/>
      <c r="H200" s="702"/>
      <c r="I200" s="702"/>
      <c r="J200" s="705"/>
      <c r="K200" s="705"/>
      <c r="L200" s="704"/>
      <c r="M200" s="705"/>
      <c r="N200" s="705"/>
      <c r="O200" s="704"/>
      <c r="P200" s="703"/>
      <c r="Q200" s="703"/>
      <c r="R200" s="704"/>
    </row>
    <row r="201" spans="2:18" s="24" customFormat="1">
      <c r="C201" s="706" t="str">
        <f>'HOME PAGE'!H7</f>
        <v>YTD ENDING 2-22-2026</v>
      </c>
      <c r="D201" s="706"/>
      <c r="E201" s="707"/>
      <c r="F201" s="707"/>
      <c r="G201" s="708"/>
      <c r="H201" s="706"/>
      <c r="I201" s="706"/>
      <c r="J201" s="709"/>
      <c r="K201" s="709"/>
      <c r="L201" s="708"/>
      <c r="M201" s="709"/>
      <c r="N201" s="709"/>
      <c r="O201" s="708"/>
      <c r="P201" s="707"/>
      <c r="Q201" s="707"/>
      <c r="R201" s="708"/>
    </row>
    <row r="202" spans="2:18" s="24" customFormat="1" ht="15" thickBot="1">
      <c r="C202" s="1"/>
      <c r="D202" s="1"/>
      <c r="E202" s="446"/>
      <c r="F202" s="446"/>
      <c r="G202" s="336"/>
      <c r="H202" s="115"/>
      <c r="I202" s="115"/>
      <c r="J202" s="111"/>
      <c r="K202" s="111"/>
      <c r="L202" s="336"/>
      <c r="M202" s="111"/>
      <c r="N202" s="111"/>
      <c r="O202" s="336"/>
      <c r="P202" s="446"/>
      <c r="Q202" s="446"/>
      <c r="R202" s="338"/>
    </row>
    <row r="203" spans="2:18" s="24" customFormat="1">
      <c r="B203" s="1"/>
      <c r="C203" s="1"/>
      <c r="D203" s="26"/>
      <c r="E203" s="710" t="s">
        <v>48</v>
      </c>
      <c r="F203" s="711"/>
      <c r="G203" s="716"/>
      <c r="H203" s="747" t="s">
        <v>17</v>
      </c>
      <c r="I203" s="748"/>
      <c r="J203" s="715" t="s">
        <v>18</v>
      </c>
      <c r="K203" s="715"/>
      <c r="L203" s="716"/>
      <c r="M203" s="714" t="s">
        <v>19</v>
      </c>
      <c r="N203" s="715"/>
      <c r="O203" s="712"/>
      <c r="P203" s="710" t="s">
        <v>20</v>
      </c>
      <c r="Q203" s="711"/>
      <c r="R203" s="712"/>
    </row>
    <row r="204" spans="2:18" s="24" customFormat="1" ht="29.4" thickBot="1">
      <c r="B204" s="2"/>
      <c r="C204" s="2"/>
      <c r="D204" s="27"/>
      <c r="E204" s="447" t="s">
        <v>16</v>
      </c>
      <c r="F204" s="482" t="s">
        <v>22</v>
      </c>
      <c r="G204" s="340" t="s">
        <v>23</v>
      </c>
      <c r="H204" s="118" t="s">
        <v>16</v>
      </c>
      <c r="I204" s="117" t="s">
        <v>22</v>
      </c>
      <c r="J204" s="269" t="s">
        <v>16</v>
      </c>
      <c r="K204" s="532" t="s">
        <v>22</v>
      </c>
      <c r="L204" s="340" t="s">
        <v>23</v>
      </c>
      <c r="M204" s="113" t="s">
        <v>16</v>
      </c>
      <c r="N204" s="532" t="s">
        <v>22</v>
      </c>
      <c r="O204" s="319" t="s">
        <v>23</v>
      </c>
      <c r="P204" s="480" t="s">
        <v>16</v>
      </c>
      <c r="Q204" s="580" t="s">
        <v>22</v>
      </c>
      <c r="R204" s="319" t="s">
        <v>23</v>
      </c>
    </row>
    <row r="205" spans="2:18" s="24" customFormat="1">
      <c r="B205" s="720" t="s">
        <v>46</v>
      </c>
      <c r="C205" s="723" t="s">
        <v>355</v>
      </c>
      <c r="D205" s="119" t="s">
        <v>281</v>
      </c>
      <c r="E205" s="465">
        <f>'Segment Data'!E37</f>
        <v>139374.90732201084</v>
      </c>
      <c r="F205" s="481">
        <f>'Segment Data'!F37</f>
        <v>90645.971608702297</v>
      </c>
      <c r="G205" s="341">
        <f>'Segment Data'!G37</f>
        <v>1.8602083193855929</v>
      </c>
      <c r="H205" s="130">
        <f>'Segment Data'!H37</f>
        <v>1.5251820812370323E-2</v>
      </c>
      <c r="I205" s="131">
        <f>'Segment Data'!I37</f>
        <v>9.8717177388809325E-3</v>
      </c>
      <c r="J205" s="517">
        <f>'Segment Data'!J37</f>
        <v>11.756003260704013</v>
      </c>
      <c r="K205" s="533">
        <f>'Segment Data'!K37</f>
        <v>-1.899154987026952</v>
      </c>
      <c r="L205" s="341">
        <f>'Segment Data'!L37</f>
        <v>-0.13907967616138969</v>
      </c>
      <c r="M205" s="498">
        <f>'Segment Data'!M37</f>
        <v>1638491.8649378789</v>
      </c>
      <c r="N205" s="533">
        <f>'Segment Data'!N37</f>
        <v>973090.53652914171</v>
      </c>
      <c r="O205" s="320">
        <f>'Segment Data'!O37</f>
        <v>1.4624114725713317</v>
      </c>
      <c r="P205" s="448">
        <f>'Segment Data'!P37</f>
        <v>211046.65740049817</v>
      </c>
      <c r="Q205" s="481">
        <f>'Segment Data'!Q37</f>
        <v>122897.61501193978</v>
      </c>
      <c r="R205" s="320">
        <f>'Segment Data'!R37</f>
        <v>1.394202497064128</v>
      </c>
    </row>
    <row r="206" spans="2:18" s="24" customFormat="1">
      <c r="B206" s="721"/>
      <c r="C206" s="724"/>
      <c r="D206" s="105" t="s">
        <v>283</v>
      </c>
      <c r="E206" s="466">
        <f>'Segment Data'!E38</f>
        <v>46583129.641062044</v>
      </c>
      <c r="F206" s="483">
        <f>'Segment Data'!F38</f>
        <v>-551378.9048589319</v>
      </c>
      <c r="G206" s="342">
        <f>'Segment Data'!G38</f>
        <v>-1.1697987777293761E-2</v>
      </c>
      <c r="H206" s="132">
        <f>'Segment Data'!H38</f>
        <v>5.0976001334545273</v>
      </c>
      <c r="I206" s="133">
        <f>'Segment Data'!I38</f>
        <v>-0.10646415777650109</v>
      </c>
      <c r="J206" s="518">
        <f>'Segment Data'!J38</f>
        <v>8.3292583684313239</v>
      </c>
      <c r="K206" s="534">
        <f>'Segment Data'!K38</f>
        <v>0.33307624884342868</v>
      </c>
      <c r="L206" s="342">
        <f>'Segment Data'!L38</f>
        <v>4.1654410049954523E-2</v>
      </c>
      <c r="M206" s="499">
        <f>'Segment Data'!M38</f>
        <v>388002922.39053726</v>
      </c>
      <c r="N206" s="534">
        <f>'Segment Data'!N38</f>
        <v>11106807.94008112</v>
      </c>
      <c r="O206" s="321">
        <f>'Segment Data'!O38</f>
        <v>2.9469149493025974E-2</v>
      </c>
      <c r="P206" s="449">
        <f>'Segment Data'!P38</f>
        <v>146704048.82164019</v>
      </c>
      <c r="Q206" s="483">
        <f>'Segment Data'!Q38</f>
        <v>524630.92686915398</v>
      </c>
      <c r="R206" s="321">
        <f>'Segment Data'!R38</f>
        <v>3.5889520865845536E-3</v>
      </c>
    </row>
    <row r="207" spans="2:18" s="24" customFormat="1" ht="15" thickBot="1">
      <c r="B207" s="721"/>
      <c r="C207" s="725"/>
      <c r="D207" s="106" t="s">
        <v>286</v>
      </c>
      <c r="E207" s="467">
        <f>'Segment Data'!E39</f>
        <v>3575328.9122877256</v>
      </c>
      <c r="F207" s="484">
        <f>'Segment Data'!F39</f>
        <v>-229737.71849320084</v>
      </c>
      <c r="G207" s="343">
        <f>'Segment Data'!G39</f>
        <v>-6.0376792520463962E-2</v>
      </c>
      <c r="H207" s="134">
        <f>'Segment Data'!H39</f>
        <v>0.39124887659665236</v>
      </c>
      <c r="I207" s="135">
        <f>'Segment Data'!I39</f>
        <v>-2.8863944983099299E-2</v>
      </c>
      <c r="J207" s="519">
        <f>'Segment Data'!J39</f>
        <v>11.977412353677233</v>
      </c>
      <c r="K207" s="535">
        <f>'Segment Data'!K39</f>
        <v>-0.46633835421697789</v>
      </c>
      <c r="L207" s="343">
        <f>'Segment Data'!L39</f>
        <v>-3.7475706896083733E-2</v>
      </c>
      <c r="M207" s="500">
        <f>'Segment Data'!M39</f>
        <v>42823188.682494387</v>
      </c>
      <c r="N207" s="535">
        <f>'Segment Data'!N39</f>
        <v>-4526111.8978704065</v>
      </c>
      <c r="O207" s="322">
        <f>'Segment Data'!O39</f>
        <v>-9.5589836436725167E-2</v>
      </c>
      <c r="P207" s="450">
        <f>'Segment Data'!P39</f>
        <v>11671132.553638175</v>
      </c>
      <c r="Q207" s="484">
        <f>'Segment Data'!Q39</f>
        <v>-1227599.0040990598</v>
      </c>
      <c r="R207" s="322">
        <f>'Segment Data'!R39</f>
        <v>-9.5172071657130597E-2</v>
      </c>
    </row>
    <row r="208" spans="2:18" s="24" customFormat="1">
      <c r="B208" s="721"/>
      <c r="C208" s="750" t="s">
        <v>354</v>
      </c>
      <c r="D208" s="119" t="s">
        <v>280</v>
      </c>
      <c r="E208" s="465">
        <f>'Segment Data'!E40</f>
        <v>307353.53755939007</v>
      </c>
      <c r="F208" s="481">
        <f>'Segment Data'!F40</f>
        <v>119604.90227311416</v>
      </c>
      <c r="G208" s="341">
        <f>'Segment Data'!G40</f>
        <v>0.63704805145849741</v>
      </c>
      <c r="H208" s="130">
        <f>'Segment Data'!H40</f>
        <v>3.3633752093362945E-2</v>
      </c>
      <c r="I208" s="131">
        <f>'Segment Data'!I40</f>
        <v>1.2904651509471936E-2</v>
      </c>
      <c r="J208" s="517">
        <f>'Segment Data'!J40</f>
        <v>20.874979644185615</v>
      </c>
      <c r="K208" s="533">
        <f>'Segment Data'!K40</f>
        <v>-5.5647452468177576</v>
      </c>
      <c r="L208" s="341">
        <f>'Segment Data'!L40</f>
        <v>-0.21046910547512049</v>
      </c>
      <c r="M208" s="498">
        <f>'Segment Data'!M40</f>
        <v>6415998.8401207067</v>
      </c>
      <c r="N208" s="533">
        <f>'Segment Data'!N40</f>
        <v>1451976.5744902436</v>
      </c>
      <c r="O208" s="320">
        <f>'Segment Data'!O40</f>
        <v>0.29250001244823848</v>
      </c>
      <c r="P208" s="448">
        <f>'Segment Data'!P40</f>
        <v>1220498.9566035178</v>
      </c>
      <c r="Q208" s="481">
        <f>'Segment Data'!Q40</f>
        <v>126276.25082288519</v>
      </c>
      <c r="R208" s="320">
        <f>'Segment Data'!R40</f>
        <v>0.11540269650390603</v>
      </c>
    </row>
    <row r="209" spans="2:18" s="24" customFormat="1">
      <c r="B209" s="721"/>
      <c r="C209" s="727"/>
      <c r="D209" s="105" t="s">
        <v>282</v>
      </c>
      <c r="E209" s="466">
        <f>'Segment Data'!E41</f>
        <v>3336920.0354166795</v>
      </c>
      <c r="F209" s="483">
        <f>'Segment Data'!F41</f>
        <v>-309994.48248629086</v>
      </c>
      <c r="G209" s="342">
        <f>'Segment Data'!G41</f>
        <v>-8.5001850458656283E-2</v>
      </c>
      <c r="H209" s="132">
        <f>'Segment Data'!H41</f>
        <v>0.36515975094281661</v>
      </c>
      <c r="I209" s="133">
        <f>'Segment Data'!I41</f>
        <v>-3.7491686428185622E-2</v>
      </c>
      <c r="J209" s="518">
        <f>'Segment Data'!J41</f>
        <v>8.0837557518190355</v>
      </c>
      <c r="K209" s="534">
        <f>'Segment Data'!K41</f>
        <v>0.15467037209793588</v>
      </c>
      <c r="L209" s="342">
        <f>'Segment Data'!L41</f>
        <v>1.9506710382197489E-2</v>
      </c>
      <c r="M209" s="499">
        <f>'Segment Data'!M41</f>
        <v>26974846.529659763</v>
      </c>
      <c r="N209" s="534">
        <f>'Segment Data'!N41</f>
        <v>-1941850.0553373024</v>
      </c>
      <c r="O209" s="321">
        <f>'Segment Data'!O41</f>
        <v>-6.7153246555306675E-2</v>
      </c>
      <c r="P209" s="449">
        <f>'Segment Data'!P41</f>
        <v>6687420.2263361234</v>
      </c>
      <c r="Q209" s="483">
        <f>'Segment Data'!Q41</f>
        <v>-540080.40990159195</v>
      </c>
      <c r="R209" s="321">
        <f>'Segment Data'!R41</f>
        <v>-7.4725750585714443E-2</v>
      </c>
    </row>
    <row r="210" spans="2:18" s="24" customFormat="1">
      <c r="B210" s="721"/>
      <c r="C210" s="727"/>
      <c r="D210" s="105" t="s">
        <v>284</v>
      </c>
      <c r="E210" s="466">
        <f>'Segment Data'!E42</f>
        <v>750789467.20427418</v>
      </c>
      <c r="F210" s="483">
        <f>'Segment Data'!F42</f>
        <v>10999621.166078687</v>
      </c>
      <c r="G210" s="342">
        <f>'Segment Data'!G42</f>
        <v>1.4868575481246567E-2</v>
      </c>
      <c r="H210" s="132">
        <f>'Segment Data'!H42</f>
        <v>82.159024473167733</v>
      </c>
      <c r="I210" s="133">
        <f>'Segment Data'!I42</f>
        <v>0.47971902264245614</v>
      </c>
      <c r="J210" s="518">
        <f>'Segment Data'!J42</f>
        <v>5.6179435216873621</v>
      </c>
      <c r="K210" s="534">
        <f>'Segment Data'!K42</f>
        <v>-0.12256151147726957</v>
      </c>
      <c r="L210" s="342">
        <f>'Segment Data'!L42</f>
        <v>-2.1350301196357235E-2</v>
      </c>
      <c r="M210" s="499">
        <f>'Segment Data'!M42</f>
        <v>4217892823.4313583</v>
      </c>
      <c r="N210" s="534">
        <f>'Segment Data'!N42</f>
        <v>-28874511.234991074</v>
      </c>
      <c r="O210" s="321">
        <f>'Segment Data'!O42</f>
        <v>-6.7991742799961095E-3</v>
      </c>
      <c r="P210" s="449">
        <f>'Segment Data'!P42</f>
        <v>1020132503.2317238</v>
      </c>
      <c r="Q210" s="483">
        <f>'Segment Data'!Q42</f>
        <v>14396974.485525846</v>
      </c>
      <c r="R210" s="321">
        <f>'Segment Data'!R42</f>
        <v>1.431487113065784E-2</v>
      </c>
    </row>
    <row r="211" spans="2:18" s="24" customFormat="1" ht="15" thickBot="1">
      <c r="B211" s="749"/>
      <c r="C211" s="751"/>
      <c r="D211" s="106" t="s">
        <v>285</v>
      </c>
      <c r="E211" s="467">
        <f>'Segment Data'!E43</f>
        <v>109255244.44938916</v>
      </c>
      <c r="F211" s="484">
        <f>'Segment Data'!F43</f>
        <v>-2013562.4812629819</v>
      </c>
      <c r="G211" s="343">
        <f>'Segment Data'!G43</f>
        <v>-1.8096378821765628E-2</v>
      </c>
      <c r="H211" s="134">
        <f>'Segment Data'!H43</f>
        <v>11.955820765526299</v>
      </c>
      <c r="I211" s="135">
        <f>'Segment Data'!I43</f>
        <v>-0.32923412820500353</v>
      </c>
      <c r="J211" s="519">
        <f>'Segment Data'!J43</f>
        <v>4.8510221172894443</v>
      </c>
      <c r="K211" s="535">
        <f>'Segment Data'!K43</f>
        <v>2.2033556025832013E-2</v>
      </c>
      <c r="L211" s="343">
        <f>'Segment Data'!L43</f>
        <v>4.5627683201772675E-3</v>
      </c>
      <c r="M211" s="500">
        <f>'Segment Data'!M43</f>
        <v>529999607.25385165</v>
      </c>
      <c r="N211" s="535">
        <f>'Segment Data'!N43</f>
        <v>-7316188.6397168636</v>
      </c>
      <c r="O211" s="322">
        <f>'Segment Data'!O43</f>
        <v>-1.361618008558612E-2</v>
      </c>
      <c r="P211" s="450">
        <f>'Segment Data'!P43</f>
        <v>110728898.41085148</v>
      </c>
      <c r="Q211" s="484">
        <f>'Segment Data'!Q43</f>
        <v>-737024.88957163692</v>
      </c>
      <c r="R211" s="322">
        <f>'Segment Data'!R43</f>
        <v>-6.6121094927389275E-3</v>
      </c>
    </row>
    <row r="212" spans="2:18" s="24" customFormat="1">
      <c r="B212" s="729" t="s">
        <v>47</v>
      </c>
      <c r="C212" s="736"/>
      <c r="D212" s="277" t="str">
        <f>_xlfn.XLOOKUP('TOTAL U.S. MULO+'!E212,'Form Data'!E:E,'Form Data'!D:D,"NOT FOUND",0)</f>
        <v>SHREDDED</v>
      </c>
      <c r="E212" s="564">
        <f>'Form Data'!E77</f>
        <v>261591453.47362331</v>
      </c>
      <c r="F212" s="570">
        <f>'Form Data'!F77</f>
        <v>-814542.79262492061</v>
      </c>
      <c r="G212" s="361">
        <f>'Form Data'!G77</f>
        <v>-3.1041317813425688E-3</v>
      </c>
      <c r="H212" s="110">
        <f>'Form Data'!H77</f>
        <v>28.625999120554241</v>
      </c>
      <c r="I212" s="266">
        <f>'Form Data'!I77</f>
        <v>-0.34593072663331625</v>
      </c>
      <c r="J212" s="547">
        <f>'Form Data'!J77</f>
        <v>4.4174193106432629</v>
      </c>
      <c r="K212" s="555">
        <f>'Form Data'!K77</f>
        <v>-0.23721167488449524</v>
      </c>
      <c r="L212" s="361">
        <f>'Form Data'!L77</f>
        <v>-5.0962509299241336E-2</v>
      </c>
      <c r="M212" s="551">
        <f>'Form Data'!M77</f>
        <v>1155559138.0736222</v>
      </c>
      <c r="N212" s="555">
        <f>'Form Data'!N77</f>
        <v>-65843942.935538054</v>
      </c>
      <c r="O212" s="365">
        <f>'Form Data'!O77</f>
        <v>-5.3908446735811237E-2</v>
      </c>
      <c r="P212" s="576">
        <f>'Form Data'!P77</f>
        <v>317912741.24717039</v>
      </c>
      <c r="Q212" s="570">
        <f>'Form Data'!Q77</f>
        <v>-5131319.8937453032</v>
      </c>
      <c r="R212" s="365">
        <f>'Form Data'!R77</f>
        <v>-1.5884272490949647E-2</v>
      </c>
    </row>
    <row r="213" spans="2:18" s="24" customFormat="1">
      <c r="B213" s="731"/>
      <c r="C213" s="732"/>
      <c r="D213" s="98" t="str">
        <f>_xlfn.XLOOKUP('TOTAL U.S. MULO+'!E213,'Form Data'!E:E,'Form Data'!D:D,"NOT FOUND",0)</f>
        <v>CHUNK</v>
      </c>
      <c r="E213" s="471">
        <f>'Form Data'!E78</f>
        <v>129191180.39425847</v>
      </c>
      <c r="F213" s="488">
        <f>'Form Data'!F78</f>
        <v>5515490.1998857856</v>
      </c>
      <c r="G213" s="347">
        <f>'Form Data'!G78</f>
        <v>4.4596397167603948E-2</v>
      </c>
      <c r="H213" s="138">
        <f>'Form Data'!H78</f>
        <v>14.137413769606601</v>
      </c>
      <c r="I213" s="139">
        <f>'Form Data'!I78</f>
        <v>0.48252984508576624</v>
      </c>
      <c r="J213" s="523">
        <f>'Form Data'!J78</f>
        <v>5.8276833958218939</v>
      </c>
      <c r="K213" s="497">
        <f>'Form Data'!K78</f>
        <v>-9.1189571561251626E-2</v>
      </c>
      <c r="L213" s="347">
        <f>'Form Data'!L78</f>
        <v>-1.5406576904719142E-2</v>
      </c>
      <c r="M213" s="504">
        <f>'Form Data'!M78</f>
        <v>752885296.87025106</v>
      </c>
      <c r="N213" s="497">
        <f>'Form Data'!N78</f>
        <v>20864597.456325769</v>
      </c>
      <c r="O213" s="326">
        <f>'Form Data'!O78</f>
        <v>2.8502742440248623E-2</v>
      </c>
      <c r="P213" s="454">
        <f>'Form Data'!P78</f>
        <v>171894747.06441984</v>
      </c>
      <c r="Q213" s="488">
        <f>'Form Data'!Q78</f>
        <v>5769460.0688659847</v>
      </c>
      <c r="R213" s="326">
        <f>'Form Data'!R78</f>
        <v>3.4729571717883004E-2</v>
      </c>
    </row>
    <row r="214" spans="2:18" s="24" customFormat="1" ht="15" thickBot="1">
      <c r="B214" s="731"/>
      <c r="C214" s="732"/>
      <c r="D214" s="98" t="str">
        <f>_xlfn.XLOOKUP('TOTAL U.S. MULO+'!E214,'Form Data'!E:E,'Form Data'!D:D,"NOT FOUND",0)</f>
        <v>SLICED</v>
      </c>
      <c r="E214" s="471">
        <f>'Form Data'!E79</f>
        <v>99206384.775779024</v>
      </c>
      <c r="F214" s="571">
        <f>'Form Data'!F79</f>
        <v>533373.02427172661</v>
      </c>
      <c r="G214" s="347">
        <f>'Form Data'!G79</f>
        <v>5.4054600625239252E-3</v>
      </c>
      <c r="H214" s="138">
        <f>'Form Data'!H79</f>
        <v>10.856172270288507</v>
      </c>
      <c r="I214" s="139">
        <f>'Form Data'!I79</f>
        <v>-3.8196055711088306E-2</v>
      </c>
      <c r="J214" s="523">
        <f>'Form Data'!J79</f>
        <v>5.6090487240373497</v>
      </c>
      <c r="K214" s="497">
        <f>'Form Data'!K79</f>
        <v>-0.25772644446524051</v>
      </c>
      <c r="L214" s="347">
        <f>'Form Data'!L79</f>
        <v>-4.392983147691025E-2</v>
      </c>
      <c r="M214" s="504">
        <f>'Form Data'!M79</f>
        <v>556453445.94294167</v>
      </c>
      <c r="N214" s="497">
        <f>'Form Data'!N79</f>
        <v>-22438929.202165604</v>
      </c>
      <c r="O214" s="326">
        <f>'Form Data'!O79</f>
        <v>-3.8761832363988176E-2</v>
      </c>
      <c r="P214" s="454">
        <f>'Form Data'!P79</f>
        <v>166502551.94047806</v>
      </c>
      <c r="Q214" s="488">
        <f>'Form Data'!Q79</f>
        <v>3423524.5923531651</v>
      </c>
      <c r="R214" s="326">
        <f>'Form Data'!R79</f>
        <v>2.0993040294782758E-2</v>
      </c>
    </row>
    <row r="215" spans="2:18" s="24" customFormat="1" ht="15" thickBot="1">
      <c r="B215" s="731"/>
      <c r="C215" s="732"/>
      <c r="D215" s="98" t="str">
        <f>_xlfn.XLOOKUP('TOTAL U.S. MULO+'!E215,'Form Data'!E:E,'Form Data'!D:D,"NOT FOUND",0)</f>
        <v>CREAM CHEESE</v>
      </c>
      <c r="E215" s="563">
        <f>'Form Data'!E80</f>
        <v>84507775.293494716</v>
      </c>
      <c r="F215" s="572">
        <f>'Form Data'!F80</f>
        <v>937579.90284100175</v>
      </c>
      <c r="G215" s="360">
        <f>'Form Data'!G80</f>
        <v>1.1219070369026066E-2</v>
      </c>
      <c r="H215" s="138">
        <f>'Form Data'!H80</f>
        <v>9.2477008293220049</v>
      </c>
      <c r="I215" s="139">
        <f>'Form Data'!I80</f>
        <v>2.0816258753219685E-2</v>
      </c>
      <c r="J215" s="523">
        <f>'Form Data'!J80</f>
        <v>5.3095159783824064</v>
      </c>
      <c r="K215" s="497">
        <f>'Form Data'!K80</f>
        <v>-0.22013775820173631</v>
      </c>
      <c r="L215" s="347">
        <f>'Form Data'!L80</f>
        <v>-3.9810405621839712E-2</v>
      </c>
      <c r="M215" s="504">
        <f>'Form Data'!M80</f>
        <v>448695383.21836019</v>
      </c>
      <c r="N215" s="497">
        <f>'Form Data'!N80</f>
        <v>-13418859.990635037</v>
      </c>
      <c r="O215" s="326">
        <f>'Form Data'!O80</f>
        <v>-2.9037970994904478E-2</v>
      </c>
      <c r="P215" s="454">
        <f>'Form Data'!P80</f>
        <v>124141306.4036286</v>
      </c>
      <c r="Q215" s="488">
        <f>'Form Data'!Q80</f>
        <v>2069773.6978776753</v>
      </c>
      <c r="R215" s="326">
        <f>'Form Data'!R80</f>
        <v>1.6955416647932084E-2</v>
      </c>
    </row>
    <row r="216" spans="2:18" s="24" customFormat="1">
      <c r="B216" s="731"/>
      <c r="C216" s="732"/>
      <c r="D216" s="98" t="str">
        <f>_xlfn.XLOOKUP('TOTAL U.S. MULO+'!E216,'Form Data'!E:E,'Form Data'!D:D,"NOT FOUND",0)</f>
        <v>STRING AND STICK</v>
      </c>
      <c r="E216" s="471">
        <f>'Form Data'!E81</f>
        <v>50841936.231992267</v>
      </c>
      <c r="F216" s="570">
        <f>'Form Data'!F81</f>
        <v>2407474.9696756527</v>
      </c>
      <c r="G216" s="347">
        <f>'Form Data'!G81</f>
        <v>4.9705827357859694E-2</v>
      </c>
      <c r="H216" s="138">
        <f>'Form Data'!H81</f>
        <v>5.5636420935710564</v>
      </c>
      <c r="I216" s="139">
        <f>'Form Data'!I81</f>
        <v>0.21605158937246483</v>
      </c>
      <c r="J216" s="523">
        <f>'Form Data'!J81</f>
        <v>5.4979800424448708</v>
      </c>
      <c r="K216" s="497">
        <f>'Form Data'!K81</f>
        <v>-7.8835118749043254E-2</v>
      </c>
      <c r="L216" s="347">
        <f>'Form Data'!L81</f>
        <v>-1.4136225869133131E-2</v>
      </c>
      <c r="M216" s="504">
        <f>'Form Data'!M81</f>
        <v>279527950.72274828</v>
      </c>
      <c r="N216" s="497">
        <f>'Form Data'!N81</f>
        <v>9417912.8308016658</v>
      </c>
      <c r="O216" s="326">
        <f>'Form Data'!O81</f>
        <v>3.4866948686183806E-2</v>
      </c>
      <c r="P216" s="454">
        <f>'Form Data'!P81</f>
        <v>51475189.359244071</v>
      </c>
      <c r="Q216" s="488">
        <f>'Form Data'!Q81</f>
        <v>2538240.4856179953</v>
      </c>
      <c r="R216" s="326">
        <f>'Form Data'!R81</f>
        <v>5.1867567227632097E-2</v>
      </c>
    </row>
    <row r="217" spans="2:18" s="24" customFormat="1">
      <c r="B217" s="731"/>
      <c r="C217" s="732"/>
      <c r="D217" s="98" t="str">
        <f>_xlfn.XLOOKUP('TOTAL U.S. MULO+'!E217,'Form Data'!E:E,'Form Data'!D:D,"NOT FOUND",0)</f>
        <v>UNKNOWN</v>
      </c>
      <c r="E217" s="471">
        <f>'Form Data'!E82</f>
        <v>23277677.832863808</v>
      </c>
      <c r="F217" s="488">
        <f>'Form Data'!F82</f>
        <v>185473.11613544822</v>
      </c>
      <c r="G217" s="347">
        <f>'Form Data'!G82</f>
        <v>8.0318496397656022E-3</v>
      </c>
      <c r="H217" s="138">
        <f>'Form Data'!H82</f>
        <v>2.5472804112053802</v>
      </c>
      <c r="I217" s="139">
        <f>'Form Data'!I82</f>
        <v>-2.3020853436914734E-3</v>
      </c>
      <c r="J217" s="523">
        <f>'Form Data'!J82</f>
        <v>10.44281664304482</v>
      </c>
      <c r="K217" s="497">
        <f>'Form Data'!K82</f>
        <v>0.42532086703196548</v>
      </c>
      <c r="L217" s="347">
        <f>'Form Data'!L82</f>
        <v>4.245780348122602E-2</v>
      </c>
      <c r="M217" s="504">
        <f>'Form Data'!M82</f>
        <v>243084521.48446566</v>
      </c>
      <c r="N217" s="497">
        <f>'Form Data'!N82</f>
        <v>11758458.275815189</v>
      </c>
      <c r="O217" s="326">
        <f>'Form Data'!O82</f>
        <v>5.0830667814587525E-2</v>
      </c>
      <c r="P217" s="454">
        <f>'Form Data'!P82</f>
        <v>33687771.962903358</v>
      </c>
      <c r="Q217" s="488">
        <f>'Form Data'!Q82</f>
        <v>359002.78141167387</v>
      </c>
      <c r="R217" s="326">
        <f>'Form Data'!R82</f>
        <v>1.0771558333184331E-2</v>
      </c>
    </row>
    <row r="218" spans="2:18" s="24" customFormat="1">
      <c r="B218" s="731"/>
      <c r="C218" s="732"/>
      <c r="D218" s="98" t="str">
        <f>_xlfn.XLOOKUP('TOTAL U.S. MULO+'!E218,'Form Data'!E:E,'Form Data'!D:D,"NOT FOUND",0)</f>
        <v>GRATED</v>
      </c>
      <c r="E218" s="471">
        <f>'Form Data'!E83</f>
        <v>18215895.311292183</v>
      </c>
      <c r="F218" s="488">
        <f>'Form Data'!F83</f>
        <v>221868.06114247441</v>
      </c>
      <c r="G218" s="347">
        <f>'Form Data'!G83</f>
        <v>1.2330094761895423E-2</v>
      </c>
      <c r="H218" s="138">
        <f>'Form Data'!H83</f>
        <v>1.993368652671738</v>
      </c>
      <c r="I218" s="139">
        <f>'Form Data'!I83</f>
        <v>6.6697868776672831E-3</v>
      </c>
      <c r="J218" s="523">
        <f>'Form Data'!J83</f>
        <v>8.046804283127722</v>
      </c>
      <c r="K218" s="497">
        <f>'Form Data'!K83</f>
        <v>2.8325948735362871E-2</v>
      </c>
      <c r="L218" s="347">
        <f>'Form Data'!L83</f>
        <v>3.5325840582332152E-3</v>
      </c>
      <c r="M218" s="504">
        <f>'Form Data'!M83</f>
        <v>146579744.41191211</v>
      </c>
      <c r="N218" s="497">
        <f>'Form Data'!N83</f>
        <v>2295026.758120954</v>
      </c>
      <c r="O218" s="326">
        <f>'Form Data'!O83</f>
        <v>1.5906235916320906E-2</v>
      </c>
      <c r="P218" s="454">
        <f>'Form Data'!P83</f>
        <v>32054677.091563284</v>
      </c>
      <c r="Q218" s="488">
        <f>'Form Data'!Q83</f>
        <v>264706.70887653157</v>
      </c>
      <c r="R218" s="326">
        <f>'Form Data'!R83</f>
        <v>8.3267365678545719E-3</v>
      </c>
    </row>
    <row r="219" spans="2:18" s="24" customFormat="1">
      <c r="B219" s="731"/>
      <c r="C219" s="732"/>
      <c r="D219" s="98" t="str">
        <f>_xlfn.XLOOKUP('TOTAL U.S. MULO+'!E219,'Form Data'!E:E,'Form Data'!D:D,"NOT FOUND",0)</f>
        <v>RICOTTA</v>
      </c>
      <c r="E219" s="471">
        <f>'Form Data'!E84</f>
        <v>16514462.943891924</v>
      </c>
      <c r="F219" s="488">
        <f>'Form Data'!F84</f>
        <v>-156021.89823444746</v>
      </c>
      <c r="G219" s="347">
        <f>'Form Data'!G84</f>
        <v>-9.3591697969203393E-3</v>
      </c>
      <c r="H219" s="138">
        <f>'Form Data'!H84</f>
        <v>1.8071806071292127</v>
      </c>
      <c r="I219" s="139">
        <f>'Form Data'!I84</f>
        <v>-3.338753627037927E-2</v>
      </c>
      <c r="J219" s="523">
        <f>'Form Data'!J84</f>
        <v>3.3389123008503239</v>
      </c>
      <c r="K219" s="497">
        <f>'Form Data'!K84</f>
        <v>9.1452397323396273E-2</v>
      </c>
      <c r="L219" s="347">
        <f>'Form Data'!L84</f>
        <v>2.8161209080387328E-2</v>
      </c>
      <c r="M219" s="504">
        <f>'Form Data'!M84</f>
        <v>55140343.465297595</v>
      </c>
      <c r="N219" s="497">
        <f>'Form Data'!N84</f>
        <v>1003612.3681387827</v>
      </c>
      <c r="O219" s="326">
        <f>'Form Data'!O84</f>
        <v>1.8538473745997087E-2</v>
      </c>
      <c r="P219" s="454">
        <f>'Form Data'!P84</f>
        <v>12852919.459456688</v>
      </c>
      <c r="Q219" s="488">
        <f>'Form Data'!Q84</f>
        <v>-50147.313694005832</v>
      </c>
      <c r="R219" s="326">
        <f>'Form Data'!R84</f>
        <v>-3.8864647122771397E-3</v>
      </c>
    </row>
    <row r="220" spans="2:18" s="24" customFormat="1">
      <c r="B220" s="731"/>
      <c r="C220" s="732"/>
      <c r="D220" s="98" t="str">
        <f>_xlfn.XLOOKUP('TOTAL U.S. MULO+'!E220,'Form Data'!E:E,'Form Data'!D:D,"NOT FOUND",0)</f>
        <v>ROUND</v>
      </c>
      <c r="E220" s="471">
        <f>'Form Data'!E85</f>
        <v>13642231.26261211</v>
      </c>
      <c r="F220" s="488">
        <f>'Form Data'!F85</f>
        <v>376612.99780534022</v>
      </c>
      <c r="G220" s="347">
        <f>'Form Data'!G85</f>
        <v>2.8390157947216194E-2</v>
      </c>
      <c r="H220" s="138">
        <f>'Form Data'!H85</f>
        <v>1.4928717851453384</v>
      </c>
      <c r="I220" s="139">
        <f>'Form Data'!I85</f>
        <v>2.8230857665946685E-2</v>
      </c>
      <c r="J220" s="523">
        <f>'Form Data'!J85</f>
        <v>8.1961493929528704</v>
      </c>
      <c r="K220" s="497">
        <f>'Form Data'!K85</f>
        <v>0.22332196489314438</v>
      </c>
      <c r="L220" s="347">
        <f>'Form Data'!L85</f>
        <v>2.8010384886443251E-2</v>
      </c>
      <c r="M220" s="504">
        <f>'Form Data'!M85</f>
        <v>111813765.48158091</v>
      </c>
      <c r="N220" s="497">
        <f>'Form Data'!N85</f>
        <v>6049280.3297594339</v>
      </c>
      <c r="O220" s="326">
        <f>'Form Data'!O85</f>
        <v>5.7195762084747907E-2</v>
      </c>
      <c r="P220" s="454">
        <f>'Form Data'!P85</f>
        <v>17831375.275254142</v>
      </c>
      <c r="Q220" s="488">
        <f>'Form Data'!Q85</f>
        <v>1293119.4415625893</v>
      </c>
      <c r="R220" s="326">
        <f>'Form Data'!R85</f>
        <v>7.818958991602129E-2</v>
      </c>
    </row>
    <row r="221" spans="2:18" s="24" customFormat="1">
      <c r="B221" s="731"/>
      <c r="C221" s="732"/>
      <c r="D221" s="98" t="str">
        <f>_xlfn.XLOOKUP('TOTAL U.S. MULO+'!E221,'Form Data'!E:E,'Form Data'!D:D,"NOT FOUND",0)</f>
        <v>CRUMBLED</v>
      </c>
      <c r="E221" s="471">
        <f>'Form Data'!E86</f>
        <v>11033664.582248887</v>
      </c>
      <c r="F221" s="488">
        <f>'Form Data'!F86</f>
        <v>296813.5711992234</v>
      </c>
      <c r="G221" s="347">
        <f>'Form Data'!G86</f>
        <v>2.7644378309223283E-2</v>
      </c>
      <c r="H221" s="138">
        <f>'Form Data'!H86</f>
        <v>1.2074158709462377</v>
      </c>
      <c r="I221" s="139">
        <f>'Form Data'!I86</f>
        <v>2.1973088776680916E-2</v>
      </c>
      <c r="J221" s="523">
        <f>'Form Data'!J86</f>
        <v>8.7542045178962304</v>
      </c>
      <c r="K221" s="497">
        <f>'Form Data'!K86</f>
        <v>-0.12686184722192628</v>
      </c>
      <c r="L221" s="347">
        <f>'Form Data'!L86</f>
        <v>-1.4284528682298443E-2</v>
      </c>
      <c r="M221" s="504">
        <f>'Form Data'!M86</f>
        <v>96590956.334874824</v>
      </c>
      <c r="N221" s="497">
        <f>'Form Data'!N86</f>
        <v>1236269.9533567876</v>
      </c>
      <c r="O221" s="326">
        <f>'Form Data'!O86</f>
        <v>1.2964962712062419E-2</v>
      </c>
      <c r="P221" s="454">
        <f>'Form Data'!P86</f>
        <v>20208813.09577433</v>
      </c>
      <c r="Q221" s="488">
        <f>'Form Data'!Q86</f>
        <v>39025.433028101921</v>
      </c>
      <c r="R221" s="326">
        <f>'Form Data'!R86</f>
        <v>1.9348460023792037E-3</v>
      </c>
    </row>
    <row r="222" spans="2:18" s="24" customFormat="1">
      <c r="B222" s="731"/>
      <c r="C222" s="732"/>
      <c r="D222" s="98" t="str">
        <f>_xlfn.XLOOKUP('TOTAL U.S. MULO+'!E222,'Form Data'!E:E,'Form Data'!D:D,"NOT FOUND",0)</f>
        <v>SPREAD/COLD PACK</v>
      </c>
      <c r="E222" s="471">
        <f>'Form Data'!E87</f>
        <v>8893296.917179307</v>
      </c>
      <c r="F222" s="488">
        <f>'Form Data'!F87</f>
        <v>-512563.43740615621</v>
      </c>
      <c r="G222" s="347">
        <f>'Form Data'!G87</f>
        <v>-5.4494051376839305E-2</v>
      </c>
      <c r="H222" s="138">
        <f>'Form Data'!H87</f>
        <v>0.97319505797872796</v>
      </c>
      <c r="I222" s="139">
        <f>'Form Data'!I87</f>
        <v>-6.52946496611716E-2</v>
      </c>
      <c r="J222" s="523">
        <f>'Form Data'!J87</f>
        <v>9.8551095069238883</v>
      </c>
      <c r="K222" s="497">
        <f>'Form Data'!K87</f>
        <v>0.77601097402265395</v>
      </c>
      <c r="L222" s="347">
        <f>'Form Data'!L87</f>
        <v>8.5472249388032467E-2</v>
      </c>
      <c r="M222" s="504">
        <f>'Form Data'!M87</f>
        <v>87644414.9963907</v>
      </c>
      <c r="N222" s="497">
        <f>'Form Data'!N87</f>
        <v>2247682.0503999293</v>
      </c>
      <c r="O222" s="326">
        <f>'Form Data'!O87</f>
        <v>2.6320468861747645E-2</v>
      </c>
      <c r="P222" s="454">
        <f>'Form Data'!P87</f>
        <v>16347892.339702796</v>
      </c>
      <c r="Q222" s="488">
        <f>'Form Data'!Q87</f>
        <v>-19913.382617644966</v>
      </c>
      <c r="R222" s="326">
        <f>'Form Data'!R87</f>
        <v>-1.2166189503636088E-3</v>
      </c>
    </row>
    <row r="223" spans="2:18" s="24" customFormat="1">
      <c r="B223" s="731"/>
      <c r="C223" s="732"/>
      <c r="D223" s="98" t="str">
        <f>_xlfn.XLOOKUP('TOTAL U.S. MULO+'!E223,'Form Data'!E:E,'Form Data'!D:D,"NOT FOUND",0)</f>
        <v>GRAB AND GO</v>
      </c>
      <c r="E223" s="471">
        <f>'Form Data'!E88</f>
        <v>8581621.1360066086</v>
      </c>
      <c r="F223" s="488">
        <f>'Form Data'!F88</f>
        <v>1513234.3063493911</v>
      </c>
      <c r="G223" s="347">
        <f>'Form Data'!G88</f>
        <v>0.21408481776920174</v>
      </c>
      <c r="H223" s="138">
        <f>'Form Data'!H88</f>
        <v>0.9390883220006454</v>
      </c>
      <c r="I223" s="139">
        <f>'Form Data'!I88</f>
        <v>0.15867624958050908</v>
      </c>
      <c r="J223" s="523">
        <f>'Form Data'!J88</f>
        <v>9.0706892586037977</v>
      </c>
      <c r="K223" s="497">
        <f>'Form Data'!K88</f>
        <v>-0.2631357327006203</v>
      </c>
      <c r="L223" s="347">
        <f>'Form Data'!L88</f>
        <v>-2.8191629149439047E-2</v>
      </c>
      <c r="M223" s="504">
        <f>'Form Data'!M88</f>
        <v>77841218.659782469</v>
      </c>
      <c r="N223" s="497">
        <f>'Form Data'!N88</f>
        <v>11866133.020920932</v>
      </c>
      <c r="O223" s="326">
        <f>'Form Data'!O88</f>
        <v>0.17985778883068826</v>
      </c>
      <c r="P223" s="454">
        <f>'Form Data'!P88</f>
        <v>15319423.204793457</v>
      </c>
      <c r="Q223" s="488">
        <f>'Form Data'!Q88</f>
        <v>2869127.235434955</v>
      </c>
      <c r="R223" s="326">
        <f>'Form Data'!R88</f>
        <v>0.23044650846021503</v>
      </c>
    </row>
    <row r="224" spans="2:18" s="24" customFormat="1">
      <c r="B224" s="731"/>
      <c r="C224" s="732"/>
      <c r="D224" s="98" t="str">
        <f>_xlfn.XLOOKUP('TOTAL U.S. MULO+'!E224,'Form Data'!E:E,'Form Data'!D:D,"NOT FOUND",0)</f>
        <v>CUBE</v>
      </c>
      <c r="E224" s="471">
        <f>'Form Data'!E89</f>
        <v>4788639.4342921386</v>
      </c>
      <c r="F224" s="488">
        <f>'Form Data'!F89</f>
        <v>324139.52457966562</v>
      </c>
      <c r="G224" s="347">
        <f>'Form Data'!G89</f>
        <v>7.2603769993253547E-2</v>
      </c>
      <c r="H224" s="138">
        <f>'Form Data'!H89</f>
        <v>0.52402166207819201</v>
      </c>
      <c r="I224" s="139">
        <f>'Form Data'!I89</f>
        <v>3.1101606792085457E-2</v>
      </c>
      <c r="J224" s="523">
        <f>'Form Data'!J89</f>
        <v>6.704842432901823</v>
      </c>
      <c r="K224" s="497">
        <f>'Form Data'!K89</f>
        <v>0.22321720626423147</v>
      </c>
      <c r="L224" s="347">
        <f>'Form Data'!L89</f>
        <v>3.4438462339179035E-2</v>
      </c>
      <c r="M224" s="504">
        <f>'Form Data'!M89</f>
        <v>32107072.874908913</v>
      </c>
      <c r="N224" s="497">
        <f>'Form Data'!N89</f>
        <v>3169857.635795299</v>
      </c>
      <c r="O224" s="326">
        <f>'Form Data'!O89</f>
        <v>0.10954259453102771</v>
      </c>
      <c r="P224" s="454">
        <f>'Form Data'!P89</f>
        <v>9067503.2024779413</v>
      </c>
      <c r="Q224" s="488">
        <f>'Form Data'!Q89</f>
        <v>756145.61007067934</v>
      </c>
      <c r="R224" s="326">
        <f>'Form Data'!R89</f>
        <v>9.0977388671310069E-2</v>
      </c>
    </row>
    <row r="225" spans="2:20" s="24" customFormat="1">
      <c r="B225" s="731"/>
      <c r="C225" s="732"/>
      <c r="D225" s="98" t="str">
        <f>_xlfn.XLOOKUP('TOTAL U.S. MULO+'!E225,'Form Data'!E:E,'Form Data'!D:D,"NOT FOUND",0)</f>
        <v>BALL</v>
      </c>
      <c r="E225" s="471">
        <f>'Form Data'!E90</f>
        <v>4739670.0243805274</v>
      </c>
      <c r="F225" s="488">
        <f>'Form Data'!F90</f>
        <v>339199.17656115722</v>
      </c>
      <c r="G225" s="347">
        <f>'Form Data'!G90</f>
        <v>7.7082473283340933E-2</v>
      </c>
      <c r="H225" s="138">
        <f>'Form Data'!H90</f>
        <v>0.5186629308717644</v>
      </c>
      <c r="I225" s="139">
        <f>'Form Data'!I90</f>
        <v>3.2812247153927998E-2</v>
      </c>
      <c r="J225" s="523">
        <f>'Form Data'!J90</f>
        <v>8.9059492939005853</v>
      </c>
      <c r="K225" s="497">
        <f>'Form Data'!K90</f>
        <v>-0.19605052124625466</v>
      </c>
      <c r="L225" s="347">
        <f>'Form Data'!L90</f>
        <v>-2.1539279853643001E-2</v>
      </c>
      <c r="M225" s="504">
        <f>'Form Data'!M90</f>
        <v>42211260.906953529</v>
      </c>
      <c r="N225" s="497">
        <f>'Form Data'!N90</f>
        <v>2158176.0635425597</v>
      </c>
      <c r="O225" s="326">
        <f>'Form Data'!O90</f>
        <v>5.3882892465837016E-2</v>
      </c>
      <c r="P225" s="454">
        <f>'Form Data'!P90</f>
        <v>7939634.4718859307</v>
      </c>
      <c r="Q225" s="488">
        <f>'Form Data'!Q90</f>
        <v>360524.90612917393</v>
      </c>
      <c r="R225" s="326">
        <f>'Form Data'!R90</f>
        <v>4.7568240437909061E-2</v>
      </c>
    </row>
    <row r="226" spans="2:20" s="24" customFormat="1" ht="15" thickBot="1">
      <c r="B226" s="737"/>
      <c r="C226" s="738"/>
      <c r="D226" s="298" t="str">
        <f>_xlfn.XLOOKUP('TOTAL U.S. MULO+'!E226,'Form Data'!E:E,'Form Data'!D:D,"NOT FOUND",0)</f>
        <v>LOAF</v>
      </c>
      <c r="E226" s="565">
        <f>'Form Data'!E91</f>
        <v>4207198.9688492026</v>
      </c>
      <c r="F226" s="571">
        <f>'Form Data'!F91</f>
        <v>-146881.2973270081</v>
      </c>
      <c r="G226" s="362">
        <f>'Form Data'!G91</f>
        <v>-3.3734173085421891E-2</v>
      </c>
      <c r="H226" s="301">
        <f>'Form Data'!H91</f>
        <v>0.46039452888478122</v>
      </c>
      <c r="I226" s="302">
        <f>'Form Data'!I91</f>
        <v>-2.0334226614722339E-2</v>
      </c>
      <c r="J226" s="548">
        <f>'Form Data'!J91</f>
        <v>5.6907281692633713</v>
      </c>
      <c r="K226" s="556">
        <f>'Form Data'!K91</f>
        <v>0.11846020651617462</v>
      </c>
      <c r="L226" s="362">
        <f>'Form Data'!L91</f>
        <v>2.1258885485789216E-2</v>
      </c>
      <c r="M226" s="552">
        <f>'Form Data'!M91</f>
        <v>23942025.685725965</v>
      </c>
      <c r="N226" s="556">
        <f>'Form Data'!N91</f>
        <v>-320076.28871751949</v>
      </c>
      <c r="O226" s="366">
        <f>'Form Data'!O91</f>
        <v>-1.3192438522213461E-2</v>
      </c>
      <c r="P226" s="577">
        <f>'Form Data'!P91</f>
        <v>2805181.0009730216</v>
      </c>
      <c r="Q226" s="571">
        <f>'Form Data'!Q91</f>
        <v>-60851.875808070414</v>
      </c>
      <c r="R226" s="366">
        <f>'Form Data'!R91</f>
        <v>-2.1232092730357848E-2</v>
      </c>
    </row>
    <row r="227" spans="2:20" s="24" customFormat="1">
      <c r="B227" s="729" t="s">
        <v>65</v>
      </c>
      <c r="C227" s="730"/>
      <c r="D227" s="31" t="s">
        <v>12</v>
      </c>
      <c r="E227" s="465">
        <f>'NB &amp; PL'!D13</f>
        <v>385880998.67237478</v>
      </c>
      <c r="F227" s="481">
        <f>'NB &amp; PL'!E13</f>
        <v>-2908776.6971224546</v>
      </c>
      <c r="G227" s="341">
        <f>'NB &amp; PL'!F13</f>
        <v>-7.4816182970810314E-3</v>
      </c>
      <c r="H227" s="130">
        <f>'NB &amp; PL'!G13</f>
        <v>42.369432308180698</v>
      </c>
      <c r="I227" s="131">
        <f>'NB &amp; PL'!H13</f>
        <v>-0.5587687528490406</v>
      </c>
      <c r="J227" s="517">
        <f>'NB &amp; PL'!I13</f>
        <v>6.9489195910181278</v>
      </c>
      <c r="K227" s="533">
        <f>'NB &amp; PL'!J13</f>
        <v>0.11067676459319653</v>
      </c>
      <c r="L227" s="341">
        <f>'NB &amp; PL'!K13</f>
        <v>1.6184971403108088E-2</v>
      </c>
      <c r="M227" s="498">
        <f>'NB &amp; PL'!L13</f>
        <v>2681456031.4761052</v>
      </c>
      <c r="N227" s="533">
        <f>'NB &amp; PL'!M13</f>
        <v>22817139.06828022</v>
      </c>
      <c r="O227" s="320">
        <f>'NB &amp; PL'!N13</f>
        <v>8.5822633278397707E-3</v>
      </c>
      <c r="P227" s="448">
        <f>'NB &amp; PL'!O13</f>
        <v>517555302.02936214</v>
      </c>
      <c r="Q227" s="481">
        <f>'NB &amp; PL'!P13</f>
        <v>-2249227.821880579</v>
      </c>
      <c r="R227" s="320">
        <f>'NB &amp; PL'!Q13</f>
        <v>-4.3270646804949185E-3</v>
      </c>
    </row>
    <row r="228" spans="2:20" s="24" customFormat="1" ht="15" thickBot="1">
      <c r="B228" s="733"/>
      <c r="C228" s="734"/>
      <c r="D228" s="32" t="s">
        <v>11</v>
      </c>
      <c r="E228" s="467">
        <f>'NB &amp; PL'!D14</f>
        <v>474937937.99257571</v>
      </c>
      <c r="F228" s="484">
        <f>'NB &amp; PL'!E14</f>
        <v>9368291.9296055436</v>
      </c>
      <c r="G228" s="343">
        <f>'NB &amp; PL'!F14</f>
        <v>2.012221374143976E-2</v>
      </c>
      <c r="H228" s="134">
        <f>'NB &amp; PL'!G14</f>
        <v>52.147814698303648</v>
      </c>
      <c r="I228" s="135">
        <f>'NB &amp; PL'!H14</f>
        <v>0.74196855662125216</v>
      </c>
      <c r="J228" s="519">
        <f>'NB &amp; PL'!I14</f>
        <v>4.3722149508880506</v>
      </c>
      <c r="K228" s="535">
        <f>'NB &amp; PL'!J14</f>
        <v>-0.25521478193757385</v>
      </c>
      <c r="L228" s="343">
        <f>'NB &amp; PL'!K14</f>
        <v>-5.5152600184753819E-2</v>
      </c>
      <c r="M228" s="500">
        <f>'NB &amp; PL'!L14</f>
        <v>2076530753.2350812</v>
      </c>
      <c r="N228" s="535">
        <f>'NB &amp; PL'!M14</f>
        <v>-77860069.657809258</v>
      </c>
      <c r="O228" s="322">
        <f>'NB &amp; PL'!N14</f>
        <v>-3.6140178852627901E-2</v>
      </c>
      <c r="P228" s="450">
        <f>'NB &amp; PL'!O14</f>
        <v>615913977.87570536</v>
      </c>
      <c r="Q228" s="484">
        <f>'NB &amp; PL'!P14</f>
        <v>11048614.006543875</v>
      </c>
      <c r="R228" s="322">
        <f>'NB &amp; PL'!Q14</f>
        <v>1.8266236862810023E-2</v>
      </c>
    </row>
    <row r="229" spans="2:20" s="24" customFormat="1">
      <c r="B229" s="752" t="s">
        <v>339</v>
      </c>
      <c r="C229" s="753"/>
      <c r="D229" s="277" t="s">
        <v>83</v>
      </c>
      <c r="E229" s="566">
        <f>'Store location'!D43</f>
        <v>506761872.1066941</v>
      </c>
      <c r="F229" s="573">
        <f>'Store location'!E43</f>
        <v>4760574.9713384509</v>
      </c>
      <c r="G229" s="363">
        <f>'Store location'!F43</f>
        <v>9.4831925704264609E-3</v>
      </c>
      <c r="H229" s="305">
        <f>'Store location'!G43</f>
        <v>55.455041487887776</v>
      </c>
      <c r="I229" s="306">
        <f>'Store location'!H43</f>
        <v>2.9683185306240034E-2</v>
      </c>
      <c r="J229" s="549">
        <f>'Store location'!I43</f>
        <v>4.7944409825484255</v>
      </c>
      <c r="K229" s="557">
        <f>'Store location'!J43</f>
        <v>-0.19521225963652</v>
      </c>
      <c r="L229" s="363">
        <f>'Store location'!K43</f>
        <v>-3.9123412021120227E-2</v>
      </c>
      <c r="M229" s="553">
        <f>'Store location'!L43</f>
        <v>2429639888.0212979</v>
      </c>
      <c r="N229" s="557">
        <f>'Store location'!M43</f>
        <v>-75172511.811177731</v>
      </c>
      <c r="O229" s="367">
        <f>'Store location'!N43</f>
        <v>-3.0011234300902273E-2</v>
      </c>
      <c r="P229" s="578">
        <f>'Store location'!O43</f>
        <v>664861073.47132778</v>
      </c>
      <c r="Q229" s="573">
        <f>'Store location'!P43</f>
        <v>3935208.6491448879</v>
      </c>
      <c r="R229" s="367">
        <f>'Store location'!Q43</f>
        <v>5.9540848052657552E-3</v>
      </c>
    </row>
    <row r="230" spans="2:20" s="24" customFormat="1">
      <c r="B230" s="691"/>
      <c r="C230" s="692"/>
      <c r="D230" s="98" t="s">
        <v>305</v>
      </c>
      <c r="E230" s="474">
        <f>'Store location'!D44</f>
        <v>8472470.9315644894</v>
      </c>
      <c r="F230" s="491">
        <f>'Store location'!E44</f>
        <v>1487645.6737919049</v>
      </c>
      <c r="G230" s="350">
        <f>'Store location'!F44</f>
        <v>0.21298251837245039</v>
      </c>
      <c r="H230" s="146">
        <f>'Store location'!G44</f>
        <v>0.92714399578173301</v>
      </c>
      <c r="I230" s="160">
        <f>'Store location'!H44</f>
        <v>0.15595785582125699</v>
      </c>
      <c r="J230" s="526">
        <f>'Store location'!I44</f>
        <v>9.0296171113577657</v>
      </c>
      <c r="K230" s="541">
        <f>'Store location'!J44</f>
        <v>-0.25540226342026884</v>
      </c>
      <c r="L230" s="350">
        <f>'Store location'!K44</f>
        <v>-2.7506917660726413E-2</v>
      </c>
      <c r="M230" s="507">
        <f>'Store location'!L44</f>
        <v>76503168.499135986</v>
      </c>
      <c r="N230" s="541">
        <f>'Store location'!M44</f>
        <v>11648930.651278555</v>
      </c>
      <c r="O230" s="329">
        <f>'Store location'!N44</f>
        <v>0.1796171081156788</v>
      </c>
      <c r="P230" s="457">
        <f>'Store location'!O44</f>
        <v>15104571.290850509</v>
      </c>
      <c r="Q230" s="491">
        <f>'Store location'!P44</f>
        <v>2826918.5705951322</v>
      </c>
      <c r="R230" s="329">
        <f>'Store location'!Q44</f>
        <v>0.23024910664978737</v>
      </c>
    </row>
    <row r="231" spans="2:20" s="24" customFormat="1">
      <c r="B231" s="691"/>
      <c r="C231" s="692"/>
      <c r="D231" s="98" t="s">
        <v>306</v>
      </c>
      <c r="E231" s="474">
        <f>'Store location'!D45</f>
        <v>10975235.44123432</v>
      </c>
      <c r="F231" s="491">
        <f>'Store location'!E45</f>
        <v>-756528.55620150454</v>
      </c>
      <c r="G231" s="350">
        <f>'Store location'!F45</f>
        <v>-6.4485490533806908E-2</v>
      </c>
      <c r="H231" s="146">
        <f>'Store location'!G45</f>
        <v>1.2010219596884819</v>
      </c>
      <c r="I231" s="160">
        <f>'Store location'!H45</f>
        <v>-9.4267966432728834E-2</v>
      </c>
      <c r="J231" s="526">
        <f>'Store location'!I45</f>
        <v>6.3034411481070896</v>
      </c>
      <c r="K231" s="541">
        <f>'Store location'!J45</f>
        <v>-5.8526129479513855E-2</v>
      </c>
      <c r="L231" s="350">
        <f>'Store location'!K45</f>
        <v>-9.1993760618202351E-3</v>
      </c>
      <c r="M231" s="507">
        <f>'Store location'!L45</f>
        <v>69181750.690439686</v>
      </c>
      <c r="N231" s="541">
        <f>'Store location'!M45</f>
        <v>-5455347.9696156383</v>
      </c>
      <c r="O231" s="329">
        <f>'Store location'!N45</f>
        <v>-7.3091640317675691E-2</v>
      </c>
      <c r="P231" s="457">
        <f>'Store location'!O45</f>
        <v>9588574.0306801181</v>
      </c>
      <c r="Q231" s="491">
        <f>'Store location'!P45</f>
        <v>-479239.99880420044</v>
      </c>
      <c r="R231" s="329">
        <f>'Store location'!Q45</f>
        <v>-4.7601196982851646E-2</v>
      </c>
    </row>
    <row r="232" spans="2:20" s="24" customFormat="1">
      <c r="B232" s="691"/>
      <c r="C232" s="692"/>
      <c r="D232" s="98" t="s">
        <v>307</v>
      </c>
      <c r="E232" s="474">
        <f>'Store location'!D46</f>
        <v>9163304.1815595161</v>
      </c>
      <c r="F232" s="491">
        <f>'Store location'!E46</f>
        <v>-25292.187354404479</v>
      </c>
      <c r="G232" s="350">
        <f>'Store location'!F46</f>
        <v>-2.7525626699602193E-3</v>
      </c>
      <c r="H232" s="146">
        <f>'Store location'!G46</f>
        <v>1.0027420007784875</v>
      </c>
      <c r="I232" s="160">
        <f>'Store location'!H46</f>
        <v>-1.1759852007632299E-2</v>
      </c>
      <c r="J232" s="526">
        <f>'Store location'!I46</f>
        <v>9.3709675734282261</v>
      </c>
      <c r="K232" s="541">
        <f>'Store location'!J46</f>
        <v>0.27926178062060281</v>
      </c>
      <c r="L232" s="350">
        <f>'Store location'!K46</f>
        <v>3.0716103994645822E-2</v>
      </c>
      <c r="M232" s="507">
        <f>'Store location'!L46</f>
        <v>85869026.350853488</v>
      </c>
      <c r="N232" s="541">
        <f>'Store location'!M46</f>
        <v>2329011.5158277005</v>
      </c>
      <c r="O232" s="329">
        <f>'Store location'!N46</f>
        <v>2.7878993323463198E-2</v>
      </c>
      <c r="P232" s="457">
        <f>'Store location'!O46</f>
        <v>16285501.49083877</v>
      </c>
      <c r="Q232" s="491">
        <f>'Store location'!P46</f>
        <v>134166.77619784512</v>
      </c>
      <c r="R232" s="329">
        <f>'Store location'!Q46</f>
        <v>8.3068538030002612E-3</v>
      </c>
    </row>
    <row r="233" spans="2:20" s="24" customFormat="1">
      <c r="B233" s="691"/>
      <c r="C233" s="692"/>
      <c r="D233" s="98" t="s">
        <v>308</v>
      </c>
      <c r="E233" s="474">
        <f>'Store location'!D47</f>
        <v>114457200.74315497</v>
      </c>
      <c r="F233" s="491">
        <f>'Store location'!E47</f>
        <v>5176558.7363988757</v>
      </c>
      <c r="G233" s="350">
        <f>'Store location'!F47</f>
        <v>4.7369402680475133E-2</v>
      </c>
      <c r="H233" s="146">
        <f>'Store location'!G47</f>
        <v>12.525071764796872</v>
      </c>
      <c r="I233" s="160">
        <f>'Store location'!H47</f>
        <v>0.45952776456402056</v>
      </c>
      <c r="J233" s="526">
        <f>'Store location'!I47</f>
        <v>8.692197645909614</v>
      </c>
      <c r="K233" s="541">
        <f>'Store location'!J47</f>
        <v>0.10602157132300682</v>
      </c>
      <c r="L233" s="350">
        <f>'Store location'!K47</f>
        <v>1.2347938174341641E-2</v>
      </c>
      <c r="M233" s="507">
        <f>'Store location'!L47</f>
        <v>994884610.85705578</v>
      </c>
      <c r="N233" s="541">
        <f>'Store location'!M47</f>
        <v>56581777.043182373</v>
      </c>
      <c r="O233" s="329">
        <f>'Store location'!N47</f>
        <v>6.0302255310470718E-2</v>
      </c>
      <c r="P233" s="457">
        <f>'Store location'!O47</f>
        <v>163115773.87098858</v>
      </c>
      <c r="Q233" s="491">
        <f>'Store location'!P47</f>
        <v>6938001.0279850364</v>
      </c>
      <c r="R233" s="329">
        <f>'Store location'!Q47</f>
        <v>4.4423741622691769E-2</v>
      </c>
    </row>
    <row r="234" spans="2:20" s="24" customFormat="1">
      <c r="B234" s="691"/>
      <c r="C234" s="692"/>
      <c r="D234" s="98" t="s">
        <v>309</v>
      </c>
      <c r="E234" s="474">
        <f>'Store location'!D48</f>
        <v>41888.189663488301</v>
      </c>
      <c r="F234" s="491">
        <f>'Store location'!E48</f>
        <v>16731.122595369899</v>
      </c>
      <c r="G234" s="350">
        <f>'Store location'!F48</f>
        <v>0.66506650199193063</v>
      </c>
      <c r="H234" s="146">
        <f>'Store location'!G48</f>
        <v>4.5838320195332053E-3</v>
      </c>
      <c r="I234" s="160">
        <f>'Store location'!H48</f>
        <v>1.806270558936863E-3</v>
      </c>
      <c r="J234" s="526">
        <f>'Store location'!I48</f>
        <v>8.8688374518438202</v>
      </c>
      <c r="K234" s="541">
        <f>'Store location'!J48</f>
        <v>1.1845731777563984E-2</v>
      </c>
      <c r="L234" s="350">
        <f>'Store location'!K48</f>
        <v>1.3374441516893921E-3</v>
      </c>
      <c r="M234" s="507">
        <f>'Store location'!L48</f>
        <v>371499.54527748225</v>
      </c>
      <c r="N234" s="541">
        <f>'Store location'!M48</f>
        <v>148683.61055400607</v>
      </c>
      <c r="O234" s="329">
        <f>'Store location'!N48</f>
        <v>0.66729343544719366</v>
      </c>
      <c r="P234" s="457">
        <f>'Store location'!O48</f>
        <v>41917.663674296171</v>
      </c>
      <c r="Q234" s="491">
        <f>'Store location'!P48</f>
        <v>16624.098397792608</v>
      </c>
      <c r="R234" s="329">
        <f>'Store location'!Q48</f>
        <v>0.65724615000146103</v>
      </c>
      <c r="S234" s="1"/>
      <c r="T234" s="1"/>
    </row>
    <row r="235" spans="2:20" s="24" customFormat="1">
      <c r="B235" s="691"/>
      <c r="C235" s="692"/>
      <c r="D235" s="98" t="s">
        <v>310</v>
      </c>
      <c r="E235" s="474">
        <f>'Store location'!D49</f>
        <v>14309383.328001359</v>
      </c>
      <c r="F235" s="491">
        <f>'Store location'!E49</f>
        <v>-195316.24842203036</v>
      </c>
      <c r="G235" s="350">
        <f>'Store location'!F49</f>
        <v>-1.3465721740249376E-2</v>
      </c>
      <c r="H235" s="146">
        <f>'Store location'!G49</f>
        <v>1.5658783539132064</v>
      </c>
      <c r="I235" s="160">
        <f>'Store location'!H49</f>
        <v>-3.5568048082452508E-2</v>
      </c>
      <c r="J235" s="526">
        <f>'Store location'!I49</f>
        <v>7.1388740809627445</v>
      </c>
      <c r="K235" s="541">
        <f>'Store location'!J49</f>
        <v>-0.1183997075182317</v>
      </c>
      <c r="L235" s="350">
        <f>'Store location'!K49</f>
        <v>-1.6314625983404437E-2</v>
      </c>
      <c r="M235" s="507">
        <f>'Store location'!L49</f>
        <v>102152885.75482932</v>
      </c>
      <c r="N235" s="541">
        <f>'Store location'!M49</f>
        <v>-3111690.2909392715</v>
      </c>
      <c r="O235" s="329">
        <f>'Store location'!N49</f>
        <v>-2.9560659509865139E-2</v>
      </c>
      <c r="P235" s="457">
        <f>'Store location'!O49</f>
        <v>23887231.445619695</v>
      </c>
      <c r="Q235" s="491">
        <f>'Store location'!P49</f>
        <v>-719895.29985043034</v>
      </c>
      <c r="R235" s="329">
        <f>'Store location'!Q49</f>
        <v>-2.9255561094021446E-2</v>
      </c>
      <c r="S235" s="1"/>
      <c r="T235" s="1"/>
    </row>
    <row r="236" spans="2:20" ht="15" thickBot="1">
      <c r="B236" s="754"/>
      <c r="C236" s="755"/>
      <c r="D236" s="298" t="s">
        <v>311</v>
      </c>
      <c r="E236" s="567">
        <f>'Store location'!D50</f>
        <v>22592130.238923486</v>
      </c>
      <c r="F236" s="574">
        <f>'Store location'!E50</f>
        <v>-666988.93878351897</v>
      </c>
      <c r="G236" s="364">
        <f>'Store location'!F50</f>
        <v>-2.8676448737697809E-2</v>
      </c>
      <c r="H236" s="309">
        <f>'Store location'!G50</f>
        <v>9.6052519668412781</v>
      </c>
      <c r="I236" s="310">
        <f>'Store location'!H50</f>
        <v>0.16972365275003654</v>
      </c>
      <c r="J236" s="550">
        <f>'Store location'!I50</f>
        <v>6.0322512214574981</v>
      </c>
      <c r="K236" s="558">
        <f>'Store location'!J50</f>
        <v>-9.696099408302139E-2</v>
      </c>
      <c r="L236" s="364">
        <f>'Store location'!K50</f>
        <v>-1.5819487182574352E-2</v>
      </c>
      <c r="M236" s="554">
        <f>'Store location'!L50</f>
        <v>136281405.22907308</v>
      </c>
      <c r="N236" s="558">
        <f>'Store location'!M50</f>
        <v>-6278672.1576414704</v>
      </c>
      <c r="O236" s="368">
        <f>'Store location'!N50</f>
        <v>-4.4042289207024465E-2</v>
      </c>
      <c r="P236" s="579">
        <f>'Store location'!O50</f>
        <v>39090499.803614661</v>
      </c>
      <c r="Q236" s="574">
        <f>'Store location'!P50</f>
        <v>-1083744.8629381657</v>
      </c>
      <c r="R236" s="368">
        <f>'Store location'!Q50</f>
        <v>-2.6976110489027819E-2</v>
      </c>
    </row>
    <row r="237" spans="2:20">
      <c r="B237" s="745" t="s">
        <v>64</v>
      </c>
      <c r="C237" s="746"/>
      <c r="D237" s="97" t="s">
        <v>312</v>
      </c>
      <c r="E237" s="477">
        <f>Variety!E277</f>
        <v>31567690.458581362</v>
      </c>
      <c r="F237" s="496">
        <f>Variety!F277</f>
        <v>1950625.0576504432</v>
      </c>
      <c r="G237" s="354">
        <f>Variety!G277</f>
        <v>6.5861523795302537E-2</v>
      </c>
      <c r="H237" s="148">
        <f>Variety!H277</f>
        <v>3.4544579622376528</v>
      </c>
      <c r="I237" s="162">
        <f>Variety!I277</f>
        <v>0.18447346003630472</v>
      </c>
      <c r="J237" s="530">
        <f>Variety!J277</f>
        <v>5.5070806636138085</v>
      </c>
      <c r="K237" s="545">
        <f>Variety!K277</f>
        <v>3.4662609135249767E-2</v>
      </c>
      <c r="L237" s="354">
        <f>Variety!L277</f>
        <v>6.3340572284828131E-3</v>
      </c>
      <c r="M237" s="514">
        <f>Variety!M277</f>
        <v>173845817.71939954</v>
      </c>
      <c r="N237" s="545">
        <f>Variety!N277</f>
        <v>11768854.298672915</v>
      </c>
      <c r="O237" s="337">
        <f>Variety!O277</f>
        <v>7.2612751684659818E-2</v>
      </c>
      <c r="P237" s="463">
        <f>Variety!P277</f>
        <v>32429544.792608339</v>
      </c>
      <c r="Q237" s="496">
        <f>Variety!Q277</f>
        <v>1879146.8427971154</v>
      </c>
      <c r="R237" s="337">
        <f>Variety!R277</f>
        <v>6.1509733715554661E-2</v>
      </c>
    </row>
    <row r="238" spans="2:20">
      <c r="B238" s="739"/>
      <c r="C238" s="740"/>
      <c r="D238" s="98" t="s">
        <v>313</v>
      </c>
      <c r="E238" s="476">
        <f>Variety!E278</f>
        <v>78760718.327069119</v>
      </c>
      <c r="F238" s="494">
        <f>Variety!F278</f>
        <v>-49835.033158943057</v>
      </c>
      <c r="G238" s="353">
        <f>Variety!G278</f>
        <v>-6.3233959202337519E-4</v>
      </c>
      <c r="H238" s="149">
        <f>Variety!H278</f>
        <v>8.6187993668234881</v>
      </c>
      <c r="I238" s="163">
        <f>Variety!I278</f>
        <v>-8.2578862559016031E-2</v>
      </c>
      <c r="J238" s="529">
        <f>Variety!J278</f>
        <v>4.6333981602758314</v>
      </c>
      <c r="K238" s="544">
        <f>Variety!K278</f>
        <v>-0.22471535413759813</v>
      </c>
      <c r="L238" s="353">
        <f>Variety!L278</f>
        <v>-4.6255682060720713E-2</v>
      </c>
      <c r="M238" s="510">
        <f>Variety!M278</f>
        <v>364929767.39864498</v>
      </c>
      <c r="N238" s="544">
        <f>Variety!N278</f>
        <v>-17940846.959079683</v>
      </c>
      <c r="O238" s="332">
        <f>Variety!O278</f>
        <v>-4.6858772353621125E-2</v>
      </c>
      <c r="P238" s="460">
        <f>Variety!P278</f>
        <v>101059368.44438195</v>
      </c>
      <c r="Q238" s="494">
        <f>Variety!Q278</f>
        <v>-896120.29313868284</v>
      </c>
      <c r="R238" s="332">
        <f>Variety!R278</f>
        <v>-8.7893286005003637E-3</v>
      </c>
    </row>
    <row r="239" spans="2:20">
      <c r="B239" s="739"/>
      <c r="C239" s="740"/>
      <c r="D239" s="98" t="s">
        <v>314</v>
      </c>
      <c r="E239" s="476">
        <f>Variety!E279</f>
        <v>5156526.117989229</v>
      </c>
      <c r="F239" s="494">
        <f>Variety!F279</f>
        <v>102572.28179687727</v>
      </c>
      <c r="G239" s="353">
        <f>Variety!G279</f>
        <v>2.0295452851653909E-2</v>
      </c>
      <c r="H239" s="149">
        <f>Variety!H279</f>
        <v>0.56427956708286897</v>
      </c>
      <c r="I239" s="163">
        <f>Variety!I279</f>
        <v>6.2786140691181158E-3</v>
      </c>
      <c r="J239" s="529">
        <f>Variety!J279</f>
        <v>6.9734384324356107</v>
      </c>
      <c r="K239" s="544">
        <f>Variety!K279</f>
        <v>-3.3350195097058943E-2</v>
      </c>
      <c r="L239" s="353">
        <f>Variety!L279</f>
        <v>-4.759697611829157E-3</v>
      </c>
      <c r="M239" s="510">
        <f>Variety!M279</f>
        <v>35958717.409044094</v>
      </c>
      <c r="N239" s="544">
        <f>Variety!N279</f>
        <v>546731.14553641528</v>
      </c>
      <c r="O239" s="332">
        <f>Variety!O279</f>
        <v>1.5439155021355747E-2</v>
      </c>
      <c r="P239" s="460">
        <f>Variety!P279</f>
        <v>4747754.6160732359</v>
      </c>
      <c r="Q239" s="494">
        <f>Variety!Q279</f>
        <v>59479.36346787028</v>
      </c>
      <c r="R239" s="332">
        <f>Variety!R279</f>
        <v>1.2686832633134422E-2</v>
      </c>
    </row>
    <row r="240" spans="2:20">
      <c r="B240" s="739"/>
      <c r="C240" s="740"/>
      <c r="D240" s="98" t="s">
        <v>315</v>
      </c>
      <c r="E240" s="476">
        <f>Variety!E280</f>
        <v>246648.36492704786</v>
      </c>
      <c r="F240" s="494">
        <f>Variety!F280</f>
        <v>1689.7313756170624</v>
      </c>
      <c r="G240" s="353">
        <f>Variety!G280</f>
        <v>6.8980274388340404E-3</v>
      </c>
      <c r="H240" s="149">
        <f>Variety!H280</f>
        <v>2.6990774292248582E-2</v>
      </c>
      <c r="I240" s="163">
        <f>Variety!I280</f>
        <v>-5.4813261757380438E-5</v>
      </c>
      <c r="J240" s="529">
        <f>Variety!J280</f>
        <v>6.401822303696159</v>
      </c>
      <c r="K240" s="544">
        <f>Variety!K280</f>
        <v>-0.34281565569657335</v>
      </c>
      <c r="L240" s="353">
        <f>Variety!L280</f>
        <v>-5.0827881016083404E-2</v>
      </c>
      <c r="M240" s="510">
        <f>Variety!M280</f>
        <v>1578999.0037601644</v>
      </c>
      <c r="N240" s="544">
        <f>Variety!N280</f>
        <v>-73158.294571789913</v>
      </c>
      <c r="O240" s="332">
        <f>Variety!O280</f>
        <v>-4.4280465695156118E-2</v>
      </c>
      <c r="P240" s="460">
        <f>Variety!P280</f>
        <v>326328.54974619718</v>
      </c>
      <c r="Q240" s="494">
        <f>Variety!Q280</f>
        <v>-5694.3485341074411</v>
      </c>
      <c r="R240" s="332">
        <f>Variety!R280</f>
        <v>-1.7150469330883576E-2</v>
      </c>
    </row>
    <row r="241" spans="2:18">
      <c r="B241" s="739"/>
      <c r="C241" s="740"/>
      <c r="D241" s="98" t="s">
        <v>316</v>
      </c>
      <c r="E241" s="476">
        <f>Variety!E281</f>
        <v>338233.57402360439</v>
      </c>
      <c r="F241" s="494">
        <f>Variety!F281</f>
        <v>-192106.3949072879</v>
      </c>
      <c r="G241" s="353">
        <f>Variety!G281</f>
        <v>-0.36223254169312091</v>
      </c>
      <c r="H241" s="149">
        <f>Variety!H281</f>
        <v>3.7012959957110736E-2</v>
      </c>
      <c r="I241" s="163">
        <f>Variety!I281</f>
        <v>-2.1541236950171405E-2</v>
      </c>
      <c r="J241" s="529">
        <f>Variety!J281</f>
        <v>15.842477040211797</v>
      </c>
      <c r="K241" s="544">
        <f>Variety!K281</f>
        <v>0.44511100232199219</v>
      </c>
      <c r="L241" s="353">
        <f>Variety!L281</f>
        <v>2.8908256206072128E-2</v>
      </c>
      <c r="M241" s="510">
        <f>Variety!M281</f>
        <v>5358457.63069773</v>
      </c>
      <c r="N241" s="544">
        <f>Variety!N281</f>
        <v>-2807380.9954543253</v>
      </c>
      <c r="O241" s="332">
        <f>Variety!O281</f>
        <v>-0.34379579660849025</v>
      </c>
      <c r="P241" s="460">
        <f>Variety!P281</f>
        <v>505213.91941159964</v>
      </c>
      <c r="Q241" s="494">
        <f>Variety!Q281</f>
        <v>-331006.48104357824</v>
      </c>
      <c r="R241" s="332">
        <f>Variety!R281</f>
        <v>-0.39583640971136591</v>
      </c>
    </row>
    <row r="242" spans="2:18">
      <c r="B242" s="739"/>
      <c r="C242" s="740"/>
      <c r="D242" s="98" t="s">
        <v>96</v>
      </c>
      <c r="E242" s="476">
        <f>Variety!E282</f>
        <v>724097.32957239053</v>
      </c>
      <c r="F242" s="494">
        <f>Variety!F282</f>
        <v>26327.654066966148</v>
      </c>
      <c r="G242" s="353">
        <f>Variety!G282</f>
        <v>3.7731152543847513E-2</v>
      </c>
      <c r="H242" s="149">
        <f>Variety!H282</f>
        <v>7.9238099120944566E-2</v>
      </c>
      <c r="I242" s="163">
        <f>Variety!I282</f>
        <v>2.1981900644219288E-3</v>
      </c>
      <c r="J242" s="529">
        <f>Variety!J282</f>
        <v>11.168484468686504</v>
      </c>
      <c r="K242" s="544">
        <f>Variety!K282</f>
        <v>0.11095717533039107</v>
      </c>
      <c r="L242" s="353">
        <f>Variety!L282</f>
        <v>1.0034537775643511E-2</v>
      </c>
      <c r="M242" s="510">
        <f>Variety!M282</f>
        <v>8087069.7791466163</v>
      </c>
      <c r="N242" s="544">
        <f>Variety!N282</f>
        <v>371462.5477691479</v>
      </c>
      <c r="O242" s="332">
        <f>Variety!O282</f>
        <v>4.8144304995010823E-2</v>
      </c>
      <c r="P242" s="460">
        <f>Variety!P282</f>
        <v>1560430.4971939074</v>
      </c>
      <c r="Q242" s="494">
        <f>Variety!Q282</f>
        <v>55216.232654205756</v>
      </c>
      <c r="R242" s="332">
        <f>Variety!R282</f>
        <v>3.6683304134837585E-2</v>
      </c>
    </row>
    <row r="243" spans="2:18">
      <c r="B243" s="739"/>
      <c r="C243" s="740"/>
      <c r="D243" s="98" t="s">
        <v>317</v>
      </c>
      <c r="E243" s="476">
        <f>Variety!E283</f>
        <v>1396492.9785169426</v>
      </c>
      <c r="F243" s="494">
        <f>Variety!F283</f>
        <v>195056.89765163115</v>
      </c>
      <c r="G243" s="353">
        <f>Variety!G283</f>
        <v>0.16235312120070935</v>
      </c>
      <c r="H243" s="149">
        <f>Variety!H283</f>
        <v>0.15281847416669142</v>
      </c>
      <c r="I243" s="163">
        <f>Variety!I283</f>
        <v>2.0169364214980667E-2</v>
      </c>
      <c r="J243" s="529">
        <f>Variety!J283</f>
        <v>10.744642712906636</v>
      </c>
      <c r="K243" s="544">
        <f>Variety!K283</f>
        <v>0.2307352892647252</v>
      </c>
      <c r="L243" s="353">
        <f>Variety!L283</f>
        <v>2.1945721982094536E-2</v>
      </c>
      <c r="M243" s="510">
        <f>Variety!M283</f>
        <v>15004818.10524735</v>
      </c>
      <c r="N243" s="544">
        <f>Variety!N283</f>
        <v>2373030.3756063096</v>
      </c>
      <c r="O243" s="332">
        <f>Variety!O283</f>
        <v>0.18786179964359995</v>
      </c>
      <c r="P243" s="460">
        <f>Variety!P283</f>
        <v>2527931.7105201925</v>
      </c>
      <c r="Q243" s="494">
        <f>Variety!Q283</f>
        <v>348208.59553891839</v>
      </c>
      <c r="R243" s="332">
        <f>Variety!R283</f>
        <v>0.15974900350676413</v>
      </c>
    </row>
    <row r="244" spans="2:18">
      <c r="B244" s="739"/>
      <c r="C244" s="740"/>
      <c r="D244" s="98" t="s">
        <v>95</v>
      </c>
      <c r="E244" s="476">
        <f>Variety!E284</f>
        <v>1384360.9523958717</v>
      </c>
      <c r="F244" s="494">
        <f>Variety!F284</f>
        <v>-81601.657469490776</v>
      </c>
      <c r="G244" s="353">
        <f>Variety!G284</f>
        <v>-5.5664214708030832E-2</v>
      </c>
      <c r="H244" s="149">
        <f>Variety!H284</f>
        <v>0.15149086439786796</v>
      </c>
      <c r="I244" s="163">
        <f>Variety!I284</f>
        <v>-1.0364300864916742E-2</v>
      </c>
      <c r="J244" s="529">
        <f>Variety!J284</f>
        <v>13.09293177682502</v>
      </c>
      <c r="K244" s="544">
        <f>Variety!K284</f>
        <v>-4.6425055462826492E-2</v>
      </c>
      <c r="L244" s="353">
        <f>Variety!L284</f>
        <v>-3.5332821884207009E-3</v>
      </c>
      <c r="M244" s="510">
        <f>Variety!M284</f>
        <v>18125343.504219659</v>
      </c>
      <c r="N244" s="544">
        <f>Variety!N284</f>
        <v>-1136462.3295933157</v>
      </c>
      <c r="O244" s="332">
        <f>Variety!O284</f>
        <v>-5.9000819518091212E-2</v>
      </c>
      <c r="P244" s="460">
        <f>Variety!P284</f>
        <v>3983640.2794671413</v>
      </c>
      <c r="Q244" s="494">
        <f>Variety!Q284</f>
        <v>-263173.55385736842</v>
      </c>
      <c r="R244" s="332">
        <f>Variety!R284</f>
        <v>-6.1969646936783598E-2</v>
      </c>
    </row>
    <row r="245" spans="2:18">
      <c r="B245" s="739"/>
      <c r="C245" s="740"/>
      <c r="D245" s="98" t="s">
        <v>92</v>
      </c>
      <c r="E245" s="476">
        <f>Variety!E285</f>
        <v>1893653.6208681175</v>
      </c>
      <c r="F245" s="494">
        <f>Variety!F285</f>
        <v>138361.17078624549</v>
      </c>
      <c r="G245" s="353">
        <f>Variety!G285</f>
        <v>7.8825138671217959E-2</v>
      </c>
      <c r="H245" s="149">
        <f>Variety!H285</f>
        <v>0.20722285138062024</v>
      </c>
      <c r="I245" s="163">
        <f>Variety!I285</f>
        <v>1.3423127103469462E-2</v>
      </c>
      <c r="J245" s="529">
        <f>Variety!J285</f>
        <v>13.398626410523867</v>
      </c>
      <c r="K245" s="544">
        <f>Variety!K285</f>
        <v>0.18625375759307339</v>
      </c>
      <c r="L245" s="353">
        <f>Variety!L285</f>
        <v>1.4096919795231345E-2</v>
      </c>
      <c r="M245" s="510">
        <f>Variety!M285</f>
        <v>25372357.416947711</v>
      </c>
      <c r="N245" s="544">
        <f>Variety!N285</f>
        <v>2180779.4515900947</v>
      </c>
      <c r="O245" s="332">
        <f>Variety!O285</f>
        <v>9.4033250124145526E-2</v>
      </c>
      <c r="P245" s="460">
        <f>Variety!P285</f>
        <v>3691655.4114837991</v>
      </c>
      <c r="Q245" s="494">
        <f>Variety!Q285</f>
        <v>263551.18796490226</v>
      </c>
      <c r="R245" s="332">
        <f>Variety!R285</f>
        <v>7.6879572726167286E-2</v>
      </c>
    </row>
    <row r="246" spans="2:18">
      <c r="B246" s="739"/>
      <c r="C246" s="740"/>
      <c r="D246" s="98" t="s">
        <v>318</v>
      </c>
      <c r="E246" s="476">
        <f>Variety!E286</f>
        <v>147366.51330423114</v>
      </c>
      <c r="F246" s="494">
        <f>Variety!F286</f>
        <v>-33229.92371718568</v>
      </c>
      <c r="G246" s="353">
        <f>Variety!G286</f>
        <v>-0.18400099285040139</v>
      </c>
      <c r="H246" s="149">
        <f>Variety!H286</f>
        <v>1.6126343671512281E-2</v>
      </c>
      <c r="I246" s="163">
        <f>Variety!I286</f>
        <v>-3.8130913203911591E-3</v>
      </c>
      <c r="J246" s="529">
        <f>Variety!J286</f>
        <v>13.292889540979065</v>
      </c>
      <c r="K246" s="544">
        <f>Variety!K286</f>
        <v>0.67246949696287395</v>
      </c>
      <c r="L246" s="353">
        <f>Variety!L286</f>
        <v>5.3284240510023013E-2</v>
      </c>
      <c r="M246" s="510">
        <f>Variety!M286</f>
        <v>1958926.7833923663</v>
      </c>
      <c r="N246" s="544">
        <f>Variety!N286</f>
        <v>-320276.11027063034</v>
      </c>
      <c r="O246" s="332">
        <f>Variety!O286</f>
        <v>-0.14052110549750224</v>
      </c>
      <c r="P246" s="460">
        <f>Variety!P286</f>
        <v>316804.41034411138</v>
      </c>
      <c r="Q246" s="494">
        <f>Variety!Q286</f>
        <v>-69946.957793568785</v>
      </c>
      <c r="R246" s="332">
        <f>Variety!R286</f>
        <v>-0.18085768676238598</v>
      </c>
    </row>
    <row r="247" spans="2:18">
      <c r="B247" s="739"/>
      <c r="C247" s="740"/>
      <c r="D247" s="98" t="s">
        <v>82</v>
      </c>
      <c r="E247" s="476">
        <f>Variety!E287</f>
        <v>11650643.395009752</v>
      </c>
      <c r="F247" s="494">
        <f>Variety!F287</f>
        <v>-75471.197559013963</v>
      </c>
      <c r="G247" s="353">
        <f>Variety!G287</f>
        <v>-6.4361640817362127E-3</v>
      </c>
      <c r="H247" s="149">
        <f>Variety!H287</f>
        <v>1.274931971785801</v>
      </c>
      <c r="I247" s="163">
        <f>Variety!I287</f>
        <v>-1.9734210351599835E-2</v>
      </c>
      <c r="J247" s="529">
        <f>Variety!J287</f>
        <v>9.1201759900803392</v>
      </c>
      <c r="K247" s="544">
        <f>Variety!K287</f>
        <v>0.42081905925480889</v>
      </c>
      <c r="L247" s="353">
        <f>Variety!L287</f>
        <v>4.8373582392471741E-2</v>
      </c>
      <c r="M247" s="510">
        <f>Variety!M287</f>
        <v>106255918.16015604</v>
      </c>
      <c r="N247" s="544">
        <f>Variety!N287</f>
        <v>4246261.9076385647</v>
      </c>
      <c r="O247" s="332">
        <f>Variety!O287</f>
        <v>4.1626077997236381E-2</v>
      </c>
      <c r="P247" s="460">
        <f>Variety!P287</f>
        <v>16902165.057734713</v>
      </c>
      <c r="Q247" s="494">
        <f>Variety!Q287</f>
        <v>-106467.68321733177</v>
      </c>
      <c r="R247" s="332">
        <f>Variety!R287</f>
        <v>-6.2596262050498199E-3</v>
      </c>
    </row>
    <row r="248" spans="2:18">
      <c r="B248" s="739"/>
      <c r="C248" s="740"/>
      <c r="D248" s="98" t="s">
        <v>319</v>
      </c>
      <c r="E248" s="476">
        <f>Variety!E288</f>
        <v>154951052.73719177</v>
      </c>
      <c r="F248" s="494">
        <f>Variety!F288</f>
        <v>-2569547.1371530294</v>
      </c>
      <c r="G248" s="353">
        <f>Variety!G288</f>
        <v>-1.6312451445733282E-2</v>
      </c>
      <c r="H248" s="149">
        <f>Variety!H288</f>
        <v>16.956321166016444</v>
      </c>
      <c r="I248" s="163">
        <f>Variety!I288</f>
        <v>-0.43533845298067675</v>
      </c>
      <c r="J248" s="529">
        <f>Variety!J288</f>
        <v>4.7196625303793294</v>
      </c>
      <c r="K248" s="544">
        <f>Variety!K288</f>
        <v>-0.20595715415160321</v>
      </c>
      <c r="L248" s="353">
        <f>Variety!L288</f>
        <v>-4.1813450355986333E-2</v>
      </c>
      <c r="M248" s="510">
        <f>Variety!M288</f>
        <v>731316677.64655542</v>
      </c>
      <c r="N248" s="544">
        <f>Variety!N288</f>
        <v>-44569889.813638091</v>
      </c>
      <c r="O248" s="332">
        <f>Variety!O288</f>
        <v>-5.7443821923009029E-2</v>
      </c>
      <c r="P248" s="460">
        <f>Variety!P288</f>
        <v>208841527.42961699</v>
      </c>
      <c r="Q248" s="494">
        <f>Variety!Q288</f>
        <v>-4332836.1622276306</v>
      </c>
      <c r="R248" s="332">
        <f>Variety!R288</f>
        <v>-2.0325315339153622E-2</v>
      </c>
    </row>
    <row r="249" spans="2:18">
      <c r="B249" s="739"/>
      <c r="C249" s="740"/>
      <c r="D249" s="98" t="s">
        <v>91</v>
      </c>
      <c r="E249" s="476">
        <f>Variety!E289</f>
        <v>1819246.361909068</v>
      </c>
      <c r="F249" s="494">
        <f>Variety!F289</f>
        <v>-140872.84341493854</v>
      </c>
      <c r="G249" s="353">
        <f>Variety!G289</f>
        <v>-7.1869528665554988E-2</v>
      </c>
      <c r="H249" s="149">
        <f>Variety!H289</f>
        <v>0.19908045184408732</v>
      </c>
      <c r="I249" s="163">
        <f>Variety!I289</f>
        <v>-1.7333947662058841E-2</v>
      </c>
      <c r="J249" s="529">
        <f>Variety!J289</f>
        <v>5.4309137542063004</v>
      </c>
      <c r="K249" s="544">
        <f>Variety!K289</f>
        <v>-0.13537543264108542</v>
      </c>
      <c r="L249" s="353">
        <f>Variety!L289</f>
        <v>-2.4320589192700363E-2</v>
      </c>
      <c r="M249" s="510">
        <f>Variety!M289</f>
        <v>9880170.0891817305</v>
      </c>
      <c r="N249" s="544">
        <f>Variety!N289</f>
        <v>-1030420.2483451776</v>
      </c>
      <c r="O249" s="332">
        <f>Variety!O289</f>
        <v>-9.4442208576107342E-2</v>
      </c>
      <c r="P249" s="460">
        <f>Variety!P289</f>
        <v>2960182.204968269</v>
      </c>
      <c r="Q249" s="494">
        <f>Variety!Q289</f>
        <v>-249963.15622920869</v>
      </c>
      <c r="R249" s="332">
        <f>Variety!R289</f>
        <v>-7.7866616026373695E-2</v>
      </c>
    </row>
    <row r="250" spans="2:18">
      <c r="B250" s="739"/>
      <c r="C250" s="740"/>
      <c r="D250" s="98" t="s">
        <v>320</v>
      </c>
      <c r="E250" s="476">
        <f>Variety!E290</f>
        <v>56654274.324789688</v>
      </c>
      <c r="F250" s="494">
        <f>Variety!F290</f>
        <v>2658274.5205501467</v>
      </c>
      <c r="G250" s="353">
        <f>Variety!G290</f>
        <v>4.9230952851833848E-2</v>
      </c>
      <c r="H250" s="149">
        <f>Variety!H290</f>
        <v>6.1996872812994841</v>
      </c>
      <c r="I250" s="163">
        <f>Variety!I290</f>
        <v>0.23805400836959745</v>
      </c>
      <c r="J250" s="529">
        <f>Variety!J290</f>
        <v>4.6851518245407373</v>
      </c>
      <c r="K250" s="544">
        <f>Variety!K290</f>
        <v>-0.30858828727132526</v>
      </c>
      <c r="L250" s="353">
        <f>Variety!L290</f>
        <v>-6.179502344172829E-2</v>
      </c>
      <c r="M250" s="510">
        <f>Variety!M290</f>
        <v>265433876.72081983</v>
      </c>
      <c r="N250" s="544">
        <f>Variety!N290</f>
        <v>-4208113.3790074587</v>
      </c>
      <c r="O250" s="332">
        <f>Variety!O290</f>
        <v>-1.5606298475432273E-2</v>
      </c>
      <c r="P250" s="460">
        <f>Variety!P290</f>
        <v>78871946.950734302</v>
      </c>
      <c r="Q250" s="494">
        <f>Variety!Q290</f>
        <v>4101460.8772667944</v>
      </c>
      <c r="R250" s="332">
        <f>Variety!R290</f>
        <v>5.4854008481860173E-2</v>
      </c>
    </row>
    <row r="251" spans="2:18">
      <c r="B251" s="739"/>
      <c r="C251" s="740"/>
      <c r="D251" s="98" t="s">
        <v>98</v>
      </c>
      <c r="E251" s="476">
        <f>Variety!E291</f>
        <v>1097110.5321262595</v>
      </c>
      <c r="F251" s="494">
        <f>Variety!F291</f>
        <v>150086.22953629715</v>
      </c>
      <c r="G251" s="353">
        <f>Variety!G291</f>
        <v>0.15848191976260265</v>
      </c>
      <c r="H251" s="149">
        <f>Variety!H291</f>
        <v>0.12005699999279144</v>
      </c>
      <c r="I251" s="163">
        <f>Variety!I291</f>
        <v>1.5497187912966684E-2</v>
      </c>
      <c r="J251" s="529">
        <f>Variety!J291</f>
        <v>7.5803267689805516</v>
      </c>
      <c r="K251" s="544">
        <f>Variety!K291</f>
        <v>0.29319572331528221</v>
      </c>
      <c r="L251" s="353">
        <f>Variety!L291</f>
        <v>4.0234726324798138E-2</v>
      </c>
      <c r="M251" s="510">
        <f>Variety!M291</f>
        <v>8316456.3352071829</v>
      </c>
      <c r="N251" s="544">
        <f>Variety!N291</f>
        <v>1415366.1388043677</v>
      </c>
      <c r="O251" s="332">
        <f>Variety!O291</f>
        <v>0.20509312275647776</v>
      </c>
      <c r="P251" s="460">
        <f>Variety!P291</f>
        <v>1441723.7809505134</v>
      </c>
      <c r="Q251" s="494">
        <f>Variety!Q291</f>
        <v>223379.696711289</v>
      </c>
      <c r="R251" s="332">
        <f>Variety!R291</f>
        <v>0.18334697036820669</v>
      </c>
    </row>
    <row r="252" spans="2:18">
      <c r="B252" s="739"/>
      <c r="C252" s="740"/>
      <c r="D252" s="98" t="s">
        <v>321</v>
      </c>
      <c r="E252" s="476">
        <f>Variety!E292</f>
        <v>28605.687529407442</v>
      </c>
      <c r="F252" s="494">
        <f>Variety!F292</f>
        <v>2752.4493799805641</v>
      </c>
      <c r="G252" s="353">
        <f>Variety!G292</f>
        <v>0.10646439583590736</v>
      </c>
      <c r="H252" s="149">
        <f>Variety!H292</f>
        <v>3.1303254566848238E-3</v>
      </c>
      <c r="I252" s="163">
        <f>Variety!I292</f>
        <v>2.7590058589092989E-4</v>
      </c>
      <c r="J252" s="529">
        <f>Variety!J292</f>
        <v>7.7974497992359071</v>
      </c>
      <c r="K252" s="544">
        <f>Variety!K292</f>
        <v>-0.34868563248083451</v>
      </c>
      <c r="L252" s="353">
        <f>Variety!L292</f>
        <v>-4.2803809905152958E-2</v>
      </c>
      <c r="M252" s="510">
        <f>Variety!M292</f>
        <v>223051.41248318314</v>
      </c>
      <c r="N252" s="544">
        <f>Variety!N292</f>
        <v>12447.433169525873</v>
      </c>
      <c r="O252" s="332">
        <f>Variety!O292</f>
        <v>5.910350416972715E-2</v>
      </c>
      <c r="P252" s="460">
        <f>Variety!P292</f>
        <v>32336.99734723568</v>
      </c>
      <c r="Q252" s="494">
        <f>Variety!Q292</f>
        <v>2816.586936712265</v>
      </c>
      <c r="R252" s="332">
        <f>Variety!R292</f>
        <v>9.5411510122779666E-2</v>
      </c>
    </row>
    <row r="253" spans="2:18">
      <c r="B253" s="739"/>
      <c r="C253" s="740"/>
      <c r="D253" s="98" t="s">
        <v>112</v>
      </c>
      <c r="E253" s="476">
        <f>Variety!E293</f>
        <v>1153060.3913410564</v>
      </c>
      <c r="F253" s="494">
        <f>Variety!F293</f>
        <v>-31261.280517473817</v>
      </c>
      <c r="G253" s="353">
        <f>Variety!G293</f>
        <v>-2.6395937235883026E-2</v>
      </c>
      <c r="H253" s="149">
        <f>Variety!H293</f>
        <v>0.12617960300374723</v>
      </c>
      <c r="I253" s="163">
        <f>Variety!I293</f>
        <v>-4.5799256724752824E-3</v>
      </c>
      <c r="J253" s="529">
        <f>Variety!J293</f>
        <v>9.5695528140390103</v>
      </c>
      <c r="K253" s="544">
        <f>Variety!K293</f>
        <v>0.85867892009705038</v>
      </c>
      <c r="L253" s="353">
        <f>Variety!L293</f>
        <v>9.8575519580673163E-2</v>
      </c>
      <c r="M253" s="510">
        <f>Variety!M293</f>
        <v>11034272.312714729</v>
      </c>
      <c r="N253" s="544">
        <f>Variety!N293</f>
        <v>717795.57929256186</v>
      </c>
      <c r="O253" s="332">
        <f>Variety!O293</f>
        <v>6.9577589116944158E-2</v>
      </c>
      <c r="P253" s="460">
        <f>Variety!P293</f>
        <v>1092833.4505816575</v>
      </c>
      <c r="Q253" s="494">
        <f>Variety!Q293</f>
        <v>28489.249457250116</v>
      </c>
      <c r="R253" s="332">
        <f>Variety!R293</f>
        <v>2.6766951355729811E-2</v>
      </c>
    </row>
    <row r="254" spans="2:18">
      <c r="B254" s="739"/>
      <c r="C254" s="740"/>
      <c r="D254" s="98" t="s">
        <v>322</v>
      </c>
      <c r="E254" s="476">
        <f>Variety!E294</f>
        <v>127382.26023902312</v>
      </c>
      <c r="F254" s="494">
        <f>Variety!F294</f>
        <v>7449.7433396078559</v>
      </c>
      <c r="G254" s="353">
        <f>Variety!G294</f>
        <v>6.2116126069928057E-2</v>
      </c>
      <c r="H254" s="149">
        <f>Variety!H294</f>
        <v>1.3939463316389135E-2</v>
      </c>
      <c r="I254" s="163">
        <f>Variety!I294</f>
        <v>6.9785864482156332E-4</v>
      </c>
      <c r="J254" s="529">
        <f>Variety!J294</f>
        <v>9.1173808180590044</v>
      </c>
      <c r="K254" s="544">
        <f>Variety!K294</f>
        <v>-0.5572494762590452</v>
      </c>
      <c r="L254" s="353">
        <f>Variety!L294</f>
        <v>-5.7599046093401642E-2</v>
      </c>
      <c r="M254" s="510">
        <f>Variety!M294</f>
        <v>1161392.5760642695</v>
      </c>
      <c r="N254" s="544">
        <f>Variety!N294</f>
        <v>1089.8147953751031</v>
      </c>
      <c r="O254" s="332">
        <f>Variety!O294</f>
        <v>9.3925036788096027E-4</v>
      </c>
      <c r="P254" s="460">
        <f>Variety!P294</f>
        <v>231541.41242109498</v>
      </c>
      <c r="Q254" s="494">
        <f>Variety!Q294</f>
        <v>21351.20658336833</v>
      </c>
      <c r="R254" s="332">
        <f>Variety!R294</f>
        <v>0.10158040665249704</v>
      </c>
    </row>
    <row r="255" spans="2:18">
      <c r="B255" s="739"/>
      <c r="C255" s="740"/>
      <c r="D255" s="98" t="s">
        <v>323</v>
      </c>
      <c r="E255" s="476">
        <f>Variety!E295</f>
        <v>16948.904229281074</v>
      </c>
      <c r="F255" s="494">
        <f>Variety!F295</f>
        <v>-3743.9160011618987</v>
      </c>
      <c r="G255" s="353">
        <f>Variety!G295</f>
        <v>-0.18092826204781429</v>
      </c>
      <c r="H255" s="149">
        <f>Variety!H295</f>
        <v>1.854721593993817E-3</v>
      </c>
      <c r="I255" s="163">
        <f>Variety!I295</f>
        <v>-4.2994775269507551E-4</v>
      </c>
      <c r="J255" s="529">
        <f>Variety!J295</f>
        <v>24.060943212252678</v>
      </c>
      <c r="K255" s="544">
        <f>Variety!K295</f>
        <v>4.9798409682097748</v>
      </c>
      <c r="L255" s="353">
        <f>Variety!L295</f>
        <v>0.26098287743122783</v>
      </c>
      <c r="M255" s="510">
        <f>Variety!M295</f>
        <v>407806.62217064115</v>
      </c>
      <c r="N255" s="544">
        <f>Variety!N295</f>
        <v>12964.803635959339</v>
      </c>
      <c r="O255" s="332">
        <f>Variety!O295</f>
        <v>3.2835436945543667E-2</v>
      </c>
      <c r="P255" s="460">
        <f>Variety!P295</f>
        <v>44622.360965291038</v>
      </c>
      <c r="Q255" s="494">
        <f>Variety!Q295</f>
        <v>-8919.0570108499378</v>
      </c>
      <c r="R255" s="332">
        <f>Variety!R295</f>
        <v>-0.16658238328361849</v>
      </c>
    </row>
    <row r="256" spans="2:18">
      <c r="B256" s="739"/>
      <c r="C256" s="740"/>
      <c r="D256" s="98" t="s">
        <v>102</v>
      </c>
      <c r="E256" s="476">
        <f>Variety!E296</f>
        <v>516618.72028503456</v>
      </c>
      <c r="F256" s="494">
        <f>Variety!F296</f>
        <v>154748.35971882456</v>
      </c>
      <c r="G256" s="353">
        <f>Variety!G296</f>
        <v>0.42763480124952336</v>
      </c>
      <c r="H256" s="149">
        <f>Variety!H296</f>
        <v>5.6533678131164278E-2</v>
      </c>
      <c r="I256" s="163">
        <f>Variety!I296</f>
        <v>1.6580007676686138E-2</v>
      </c>
      <c r="J256" s="529">
        <f>Variety!J296</f>
        <v>6.4473432233161541</v>
      </c>
      <c r="K256" s="544">
        <f>Variety!K296</f>
        <v>-8.1812954663760706E-2</v>
      </c>
      <c r="L256" s="353">
        <f>Variety!L296</f>
        <v>-1.2530402464514669E-2</v>
      </c>
      <c r="M256" s="510">
        <f>Variety!M296</f>
        <v>3330818.2052679812</v>
      </c>
      <c r="N256" s="544">
        <f>Variety!N296</f>
        <v>968110.1049492918</v>
      </c>
      <c r="O256" s="332">
        <f>Variety!O296</f>
        <v>0.40974596261751933</v>
      </c>
      <c r="P256" s="460">
        <f>Variety!P296</f>
        <v>614088.1989781172</v>
      </c>
      <c r="Q256" s="494">
        <f>Variety!Q296</f>
        <v>154700.29635628831</v>
      </c>
      <c r="R256" s="332">
        <f>Variety!R296</f>
        <v>0.33675309139265386</v>
      </c>
    </row>
    <row r="257" spans="2:18">
      <c r="B257" s="739"/>
      <c r="C257" s="740"/>
      <c r="D257" s="98" t="s">
        <v>90</v>
      </c>
      <c r="E257" s="476">
        <f>Variety!E297</f>
        <v>9079297.5324694198</v>
      </c>
      <c r="F257" s="494">
        <f>Variety!F297</f>
        <v>174905.21838077344</v>
      </c>
      <c r="G257" s="353">
        <f>Variety!G297</f>
        <v>1.9642577753906473E-2</v>
      </c>
      <c r="H257" s="149">
        <f>Variety!H297</f>
        <v>0.99354913827842772</v>
      </c>
      <c r="I257" s="163">
        <f>Variety!I297</f>
        <v>1.0425912718225461E-2</v>
      </c>
      <c r="J257" s="529">
        <f>Variety!J297</f>
        <v>9.6688194886908452</v>
      </c>
      <c r="K257" s="544">
        <f>Variety!K297</f>
        <v>3.5487367664533309E-2</v>
      </c>
      <c r="L257" s="353">
        <f>Variety!L297</f>
        <v>3.6838102557552612E-3</v>
      </c>
      <c r="M257" s="510">
        <f>Variety!M297</f>
        <v>87786088.925563022</v>
      </c>
      <c r="N257" s="544">
        <f>Variety!N297</f>
        <v>2007120.4280330539</v>
      </c>
      <c r="O257" s="332">
        <f>Variety!O297</f>
        <v>2.339874753904099E-2</v>
      </c>
      <c r="P257" s="460">
        <f>Variety!P297</f>
        <v>16654743.884846352</v>
      </c>
      <c r="Q257" s="494">
        <f>Variety!Q297</f>
        <v>191081.75258946419</v>
      </c>
      <c r="R257" s="332">
        <f>Variety!R297</f>
        <v>1.1606272714688547E-2</v>
      </c>
    </row>
    <row r="258" spans="2:18">
      <c r="B258" s="739"/>
      <c r="C258" s="740"/>
      <c r="D258" s="98" t="s">
        <v>106</v>
      </c>
      <c r="E258" s="476">
        <f>Variety!E298</f>
        <v>300835.87036850478</v>
      </c>
      <c r="F258" s="494">
        <f>Variety!F298</f>
        <v>-8210.6264909108868</v>
      </c>
      <c r="G258" s="353">
        <f>Variety!G298</f>
        <v>-2.656760899847985E-2</v>
      </c>
      <c r="H258" s="149">
        <f>Variety!H298</f>
        <v>3.2920522617411588E-2</v>
      </c>
      <c r="I258" s="163">
        <f>Variety!I298</f>
        <v>-1.2009286982255923E-3</v>
      </c>
      <c r="J258" s="529">
        <f>Variety!J298</f>
        <v>13.456342937235249</v>
      </c>
      <c r="K258" s="544">
        <f>Variety!K298</f>
        <v>0.47787235019766428</v>
      </c>
      <c r="L258" s="353">
        <f>Variety!L298</f>
        <v>3.6820390121694732E-2</v>
      </c>
      <c r="M258" s="510">
        <f>Variety!M298</f>
        <v>4048150.6395002482</v>
      </c>
      <c r="N258" s="544">
        <f>Variety!N298</f>
        <v>37199.769983318634</v>
      </c>
      <c r="O258" s="332">
        <f>Variety!O298</f>
        <v>9.2745513952901884E-3</v>
      </c>
      <c r="P258" s="460">
        <f>Variety!P298</f>
        <v>636879.94150946592</v>
      </c>
      <c r="Q258" s="494">
        <f>Variety!Q298</f>
        <v>-7148.5471280309139</v>
      </c>
      <c r="R258" s="332">
        <f>Variety!R298</f>
        <v>-1.1099737440426496E-2</v>
      </c>
    </row>
    <row r="259" spans="2:18" ht="15" customHeight="1">
      <c r="B259" s="739"/>
      <c r="C259" s="740"/>
      <c r="D259" s="98" t="s">
        <v>324</v>
      </c>
      <c r="E259" s="476">
        <f>Variety!E299</f>
        <v>2971892.36926236</v>
      </c>
      <c r="F259" s="494">
        <f>Variety!F299</f>
        <v>19759.364214499015</v>
      </c>
      <c r="G259" s="353">
        <f>Variety!G299</f>
        <v>6.6932499927044005E-3</v>
      </c>
      <c r="H259" s="149">
        <f>Variety!H299</f>
        <v>0.32521470873460423</v>
      </c>
      <c r="I259" s="163">
        <f>Variety!I299</f>
        <v>-7.2673901734532365E-4</v>
      </c>
      <c r="J259" s="529">
        <f>Variety!J299</f>
        <v>13.600102422037345</v>
      </c>
      <c r="K259" s="544">
        <f>Variety!K299</f>
        <v>-8.6526425691642928E-2</v>
      </c>
      <c r="L259" s="353">
        <f>Variety!L299</f>
        <v>-6.321967714204524E-3</v>
      </c>
      <c r="M259" s="510">
        <f>Variety!M299</f>
        <v>40418040.609239325</v>
      </c>
      <c r="N259" s="544">
        <f>Variety!N299</f>
        <v>13291.860018402338</v>
      </c>
      <c r="O259" s="332">
        <f>Variety!O299</f>
        <v>3.289677681428134E-4</v>
      </c>
      <c r="P259" s="460">
        <f>Variety!P299</f>
        <v>8187692.6719348151</v>
      </c>
      <c r="Q259" s="494">
        <f>Variety!Q299</f>
        <v>11276.595633557066</v>
      </c>
      <c r="R259" s="332">
        <f>Variety!R299</f>
        <v>1.3791611787273706E-3</v>
      </c>
    </row>
    <row r="260" spans="2:18">
      <c r="B260" s="739"/>
      <c r="C260" s="740"/>
      <c r="D260" s="98" t="s">
        <v>103</v>
      </c>
      <c r="E260" s="476">
        <f>Variety!E300</f>
        <v>329448.78699829325</v>
      </c>
      <c r="F260" s="494">
        <f>Variety!F300</f>
        <v>-45874.081508349744</v>
      </c>
      <c r="G260" s="353">
        <f>Variety!G300</f>
        <v>-0.12222564985415431</v>
      </c>
      <c r="H260" s="149">
        <f>Variety!H300</f>
        <v>3.6051639155832461E-2</v>
      </c>
      <c r="I260" s="163">
        <f>Variety!I300</f>
        <v>-5.3873064900079523E-3</v>
      </c>
      <c r="J260" s="529">
        <f>Variety!J300</f>
        <v>13.719902554593741</v>
      </c>
      <c r="K260" s="544">
        <f>Variety!K300</f>
        <v>0.44832956020075976</v>
      </c>
      <c r="L260" s="353">
        <f>Variety!L300</f>
        <v>3.3781192356789322E-2</v>
      </c>
      <c r="M260" s="510">
        <f>Variety!M300</f>
        <v>4520005.2543456927</v>
      </c>
      <c r="N260" s="544">
        <f>Variety!N300</f>
        <v>-461119.59150517825</v>
      </c>
      <c r="O260" s="332">
        <f>Variety!O300</f>
        <v>-9.2573385686021734E-2</v>
      </c>
      <c r="P260" s="460">
        <f>Variety!P300</f>
        <v>927025.47495352593</v>
      </c>
      <c r="Q260" s="494">
        <f>Variety!Q300</f>
        <v>-71498.823887093342</v>
      </c>
      <c r="R260" s="332">
        <f>Variety!R300</f>
        <v>-7.1604490717061375E-2</v>
      </c>
    </row>
    <row r="261" spans="2:18">
      <c r="B261" s="739"/>
      <c r="C261" s="740"/>
      <c r="D261" s="98" t="s">
        <v>93</v>
      </c>
      <c r="E261" s="476">
        <f>Variety!E301</f>
        <v>7845681.5162109872</v>
      </c>
      <c r="F261" s="494">
        <f>Variety!F301</f>
        <v>836701.41636932921</v>
      </c>
      <c r="G261" s="353">
        <f>Variety!G301</f>
        <v>0.11937563018451591</v>
      </c>
      <c r="H261" s="149">
        <f>Variety!H301</f>
        <v>0.85855431896153367</v>
      </c>
      <c r="I261" s="163">
        <f>Variety!I301</f>
        <v>8.4701271994919503E-2</v>
      </c>
      <c r="J261" s="529">
        <f>Variety!J301</f>
        <v>7.980210437691432</v>
      </c>
      <c r="K261" s="544">
        <f>Variety!K301</f>
        <v>-0.42184880325807494</v>
      </c>
      <c r="L261" s="353">
        <f>Variety!L301</f>
        <v>-5.0207787300771557E-2</v>
      </c>
      <c r="M261" s="510">
        <f>Variety!M301</f>
        <v>62610189.526469663</v>
      </c>
      <c r="N261" s="544">
        <f>Variety!N301</f>
        <v>3720323.5089638606</v>
      </c>
      <c r="O261" s="332">
        <f>Variety!O301</f>
        <v>6.3174256634544637E-2</v>
      </c>
      <c r="P261" s="460">
        <f>Variety!P301</f>
        <v>14349933.336648243</v>
      </c>
      <c r="Q261" s="494">
        <f>Variety!Q301</f>
        <v>1648537.3828515019</v>
      </c>
      <c r="R261" s="332">
        <f>Variety!R301</f>
        <v>0.12979182672899162</v>
      </c>
    </row>
    <row r="262" spans="2:18">
      <c r="B262" s="739"/>
      <c r="C262" s="740"/>
      <c r="D262" s="98" t="s">
        <v>101</v>
      </c>
      <c r="E262" s="476">
        <f>Variety!E302</f>
        <v>1373058.7585902147</v>
      </c>
      <c r="F262" s="494">
        <f>Variety!F302</f>
        <v>-50796.148165660212</v>
      </c>
      <c r="G262" s="353">
        <f>Variety!G302</f>
        <v>-3.5675087345377526E-2</v>
      </c>
      <c r="H262" s="149">
        <f>Variety!H302</f>
        <v>0.15025406332640751</v>
      </c>
      <c r="I262" s="163">
        <f>Variety!I302</f>
        <v>-6.9520411760564393E-3</v>
      </c>
      <c r="J262" s="529">
        <f>Variety!J302</f>
        <v>18.968212786074353</v>
      </c>
      <c r="K262" s="544">
        <f>Variety!K302</f>
        <v>2.4898537855193332</v>
      </c>
      <c r="L262" s="353">
        <f>Variety!L302</f>
        <v>0.15109840642720981</v>
      </c>
      <c r="M262" s="510">
        <f>Variety!M302</f>
        <v>26044470.700722288</v>
      </c>
      <c r="N262" s="544">
        <f>Variety!N302</f>
        <v>2581678.3824971877</v>
      </c>
      <c r="O262" s="332">
        <f>Variety!O302</f>
        <v>0.11003287023479416</v>
      </c>
      <c r="P262" s="460">
        <f>Variety!P302</f>
        <v>2782864.1496203262</v>
      </c>
      <c r="Q262" s="494">
        <f>Variety!Q302</f>
        <v>-39296.488866234664</v>
      </c>
      <c r="R262" s="332">
        <f>Variety!R302</f>
        <v>-1.3924256589202582E-2</v>
      </c>
    </row>
    <row r="263" spans="2:18">
      <c r="B263" s="739"/>
      <c r="C263" s="740"/>
      <c r="D263" s="98" t="s">
        <v>94</v>
      </c>
      <c r="E263" s="476">
        <f>Variety!E303</f>
        <v>4858507.2724948749</v>
      </c>
      <c r="F263" s="494">
        <f>Variety!F303</f>
        <v>-94542.017172700725</v>
      </c>
      <c r="G263" s="353">
        <f>Variety!G303</f>
        <v>-1.9087639077188735E-2</v>
      </c>
      <c r="H263" s="149">
        <f>Variety!H303</f>
        <v>0.53166731199675177</v>
      </c>
      <c r="I263" s="163">
        <f>Variety!I303</f>
        <v>-1.5192891625693705E-2</v>
      </c>
      <c r="J263" s="529">
        <f>Variety!J303</f>
        <v>7.1851568324524608</v>
      </c>
      <c r="K263" s="544">
        <f>Variety!K303</f>
        <v>-4.8413179495055303E-2</v>
      </c>
      <c r="L263" s="353">
        <f>Variety!L303</f>
        <v>-6.692847296022905E-3</v>
      </c>
      <c r="M263" s="510">
        <f>Variety!M303</f>
        <v>34909136.724486522</v>
      </c>
      <c r="N263" s="544">
        <f>Variety!N303</f>
        <v>-919092.08495079726</v>
      </c>
      <c r="O263" s="332">
        <f>Variety!O303</f>
        <v>-2.5652735719626313E-2</v>
      </c>
      <c r="P263" s="460">
        <f>Variety!P303</f>
        <v>7542024.3199759424</v>
      </c>
      <c r="Q263" s="494">
        <f>Variety!Q303</f>
        <v>-209135.01620962564</v>
      </c>
      <c r="R263" s="332">
        <f>Variety!R303</f>
        <v>-2.6981127227419802E-2</v>
      </c>
    </row>
    <row r="264" spans="2:18">
      <c r="B264" s="739"/>
      <c r="C264" s="740"/>
      <c r="D264" s="98" t="s">
        <v>107</v>
      </c>
      <c r="E264" s="476">
        <f>Variety!E304</f>
        <v>1065805.4151911703</v>
      </c>
      <c r="F264" s="494">
        <f>Variety!F304</f>
        <v>-144644.00146564911</v>
      </c>
      <c r="G264" s="353">
        <f>Variety!G304</f>
        <v>-0.11949611398479269</v>
      </c>
      <c r="H264" s="149">
        <f>Variety!H304</f>
        <v>0.11663127549777054</v>
      </c>
      <c r="I264" s="163">
        <f>Variety!I304</f>
        <v>-1.7012985997564831E-2</v>
      </c>
      <c r="J264" s="529">
        <f>Variety!J304</f>
        <v>9.8159206326475772</v>
      </c>
      <c r="K264" s="544">
        <f>Variety!K304</f>
        <v>1.4457456939978144</v>
      </c>
      <c r="L264" s="353">
        <f>Variety!L304</f>
        <v>0.17272586350877814</v>
      </c>
      <c r="M264" s="510">
        <f>Variety!M304</f>
        <v>10461861.365362527</v>
      </c>
      <c r="N264" s="544">
        <f>Variety!N304</f>
        <v>330187.99355839193</v>
      </c>
      <c r="O264" s="332">
        <f>Variety!O304</f>
        <v>3.2589680050018797E-2</v>
      </c>
      <c r="P264" s="460">
        <f>Variety!P304</f>
        <v>1086436.3528863497</v>
      </c>
      <c r="Q264" s="494">
        <f>Variety!Q304</f>
        <v>-57920.175857127877</v>
      </c>
      <c r="R264" s="332">
        <f>Variety!R304</f>
        <v>-5.0613750524694599E-2</v>
      </c>
    </row>
    <row r="265" spans="2:18">
      <c r="B265" s="739"/>
      <c r="C265" s="740"/>
      <c r="D265" s="98" t="s">
        <v>325</v>
      </c>
      <c r="E265" s="476">
        <f>Variety!E305</f>
        <v>812554.08668397716</v>
      </c>
      <c r="F265" s="494">
        <f>Variety!F305</f>
        <v>9291.1017952788388</v>
      </c>
      <c r="G265" s="353">
        <f>Variety!G305</f>
        <v>1.156669978583195E-2</v>
      </c>
      <c r="H265" s="149">
        <f>Variety!H305</f>
        <v>8.8917937730575144E-2</v>
      </c>
      <c r="I265" s="163">
        <f>Variety!I305</f>
        <v>2.3063950502312525E-4</v>
      </c>
      <c r="J265" s="529">
        <f>Variety!J305</f>
        <v>15.33734785979474</v>
      </c>
      <c r="K265" s="544">
        <f>Variety!K305</f>
        <v>0.34560552150983703</v>
      </c>
      <c r="L265" s="353">
        <f>Variety!L305</f>
        <v>2.3053059058202523E-2</v>
      </c>
      <c r="M265" s="510">
        <f>Variety!M305</f>
        <v>12462424.682369966</v>
      </c>
      <c r="N265" s="544">
        <f>Variety!N305</f>
        <v>420112.98303696141</v>
      </c>
      <c r="O265" s="332">
        <f>Variety!O305</f>
        <v>3.4886406657305712E-2</v>
      </c>
      <c r="P265" s="460">
        <f>Variety!P305</f>
        <v>912135.64727663179</v>
      </c>
      <c r="Q265" s="494">
        <f>Variety!Q305</f>
        <v>-42397.459548936924</v>
      </c>
      <c r="R265" s="332">
        <f>Variety!R305</f>
        <v>-4.4416960758894487E-2</v>
      </c>
    </row>
    <row r="266" spans="2:18">
      <c r="B266" s="739"/>
      <c r="C266" s="740"/>
      <c r="D266" s="98" t="s">
        <v>326</v>
      </c>
      <c r="E266" s="476">
        <f>Variety!E306</f>
        <v>68651.786169300743</v>
      </c>
      <c r="F266" s="494">
        <f>Variety!F306</f>
        <v>1306.5397830779693</v>
      </c>
      <c r="G266" s="353">
        <f>Variety!G306</f>
        <v>1.9400623699332938E-2</v>
      </c>
      <c r="H266" s="149">
        <f>Variety!H306</f>
        <v>7.5125771289964467E-3</v>
      </c>
      <c r="I266" s="163">
        <f>Variety!I306</f>
        <v>7.7069626860265007E-5</v>
      </c>
      <c r="J266" s="529">
        <f>Variety!J306</f>
        <v>5.7633256729958822</v>
      </c>
      <c r="K266" s="544">
        <f>Variety!K306</f>
        <v>-0.301153788343413</v>
      </c>
      <c r="L266" s="353">
        <f>Variety!L306</f>
        <v>-4.9658637689063166E-2</v>
      </c>
      <c r="M266" s="510">
        <f>Variety!M306</f>
        <v>395662.60172655463</v>
      </c>
      <c r="N266" s="544">
        <f>Variety!N306</f>
        <v>-12751.261801527755</v>
      </c>
      <c r="O266" s="332">
        <f>Variety!O306</f>
        <v>-3.1221422532957142E-2</v>
      </c>
      <c r="P266" s="460">
        <f>Variety!P306</f>
        <v>73863.182793745771</v>
      </c>
      <c r="Q266" s="494">
        <f>Variety!Q306</f>
        <v>882.07490278221667</v>
      </c>
      <c r="R266" s="332">
        <f>Variety!R306</f>
        <v>1.2086345744436613E-2</v>
      </c>
    </row>
    <row r="267" spans="2:18">
      <c r="B267" s="739"/>
      <c r="C267" s="740"/>
      <c r="D267" s="98" t="s">
        <v>327</v>
      </c>
      <c r="E267" s="476">
        <f>Variety!E307</f>
        <v>6126.3719337135553</v>
      </c>
      <c r="F267" s="494">
        <f>Variety!F307</f>
        <v>-1213.9347561150789</v>
      </c>
      <c r="G267" s="353">
        <f>Variety!G307</f>
        <v>-0.1653792964532684</v>
      </c>
      <c r="H267" s="149">
        <f>Variety!H307</f>
        <v>6.7040996660219863E-4</v>
      </c>
      <c r="I267" s="163">
        <f>Variety!I307</f>
        <v>-1.4002444991464036E-4</v>
      </c>
      <c r="J267" s="529">
        <f>Variety!J307</f>
        <v>8.9527128782385699</v>
      </c>
      <c r="K267" s="544">
        <f>Variety!K307</f>
        <v>0.32722937597360158</v>
      </c>
      <c r="L267" s="353">
        <f>Variety!L307</f>
        <v>3.7937511084181461E-2</v>
      </c>
      <c r="M267" s="510">
        <f>Variety!M307</f>
        <v>54847.648907836679</v>
      </c>
      <c r="N267" s="544">
        <f>Variety!N307</f>
        <v>-8466.0453468453852</v>
      </c>
      <c r="O267" s="332">
        <f>Variety!O307</f>
        <v>-0.13371586426137691</v>
      </c>
      <c r="P267" s="460">
        <f>Variety!P307</f>
        <v>8462.3847464323044</v>
      </c>
      <c r="Q267" s="494">
        <f>Variety!Q307</f>
        <v>-1777.6983709335327</v>
      </c>
      <c r="R267" s="332">
        <f>Variety!R307</f>
        <v>-0.173601947421578</v>
      </c>
    </row>
    <row r="268" spans="2:18">
      <c r="B268" s="739"/>
      <c r="C268" s="740"/>
      <c r="D268" s="98" t="s">
        <v>85</v>
      </c>
      <c r="E268" s="476">
        <f>Variety!E308</f>
        <v>13847033.516011342</v>
      </c>
      <c r="F268" s="494">
        <f>Variety!F308</f>
        <v>143711.02923122235</v>
      </c>
      <c r="G268" s="353">
        <f>Variety!G308</f>
        <v>1.0487312793657404E-2</v>
      </c>
      <c r="H268" s="149">
        <f>Variety!H308</f>
        <v>1.5152833320358989</v>
      </c>
      <c r="I268" s="163">
        <f>Variety!I308</f>
        <v>2.3160088442577553E-3</v>
      </c>
      <c r="J268" s="529">
        <f>Variety!J308</f>
        <v>4.5847093800862009</v>
      </c>
      <c r="K268" s="544">
        <f>Variety!K308</f>
        <v>-0.27393894457003132</v>
      </c>
      <c r="L268" s="353">
        <f>Variety!L308</f>
        <v>-5.6381719001943519E-2</v>
      </c>
      <c r="M268" s="510">
        <f>Variety!M308</f>
        <v>63484624.447225206</v>
      </c>
      <c r="N268" s="544">
        <f>Variety!N308</f>
        <v>-3095000.3953931034</v>
      </c>
      <c r="O268" s="332">
        <f>Variety!O308</f>
        <v>-4.64856989313037E-2</v>
      </c>
      <c r="P268" s="460">
        <f>Variety!P308</f>
        <v>17178635.695124172</v>
      </c>
      <c r="Q268" s="494">
        <f>Variety!Q308</f>
        <v>-260352.5428452976</v>
      </c>
      <c r="R268" s="332">
        <f>Variety!R308</f>
        <v>-1.4929337602191771E-2</v>
      </c>
    </row>
    <row r="269" spans="2:18">
      <c r="B269" s="739"/>
      <c r="C269" s="740"/>
      <c r="D269" s="98" t="s">
        <v>84</v>
      </c>
      <c r="E269" s="476">
        <f>Variety!E309</f>
        <v>140249955.87811285</v>
      </c>
      <c r="F269" s="494">
        <f>Variety!F309</f>
        <v>4015221.9133250713</v>
      </c>
      <c r="G269" s="353">
        <f>Variety!G309</f>
        <v>2.9472820891351208E-2</v>
      </c>
      <c r="H269" s="149">
        <f>Variety!H309</f>
        <v>15.347577530966422</v>
      </c>
      <c r="I269" s="163">
        <f>Variety!I309</f>
        <v>0.30606471746609465</v>
      </c>
      <c r="J269" s="529">
        <f>Variety!J309</f>
        <v>4.6984329825737401</v>
      </c>
      <c r="K269" s="544">
        <f>Variety!K309</f>
        <v>-0.16853156116605827</v>
      </c>
      <c r="L269" s="353">
        <f>Variety!L309</f>
        <v>-3.4627653366169346E-2</v>
      </c>
      <c r="M269" s="510">
        <f>Variety!M309</f>
        <v>658955018.5022372</v>
      </c>
      <c r="N269" s="544">
        <f>Variety!N309</f>
        <v>-4094601.3302090168</v>
      </c>
      <c r="O269" s="332">
        <f>Variety!O309</f>
        <v>-6.175407100367133E-3</v>
      </c>
      <c r="P269" s="460">
        <f>Variety!P309</f>
        <v>141409065.44365913</v>
      </c>
      <c r="Q269" s="494">
        <f>Variety!Q309</f>
        <v>2740754.6877399683</v>
      </c>
      <c r="R269" s="332">
        <f>Variety!R309</f>
        <v>1.9764823504370678E-2</v>
      </c>
    </row>
    <row r="270" spans="2:18">
      <c r="B270" s="739"/>
      <c r="C270" s="740"/>
      <c r="D270" s="98" t="s">
        <v>89</v>
      </c>
      <c r="E270" s="476">
        <f>Variety!E310</f>
        <v>7701307.0848047277</v>
      </c>
      <c r="F270" s="494">
        <f>Variety!F310</f>
        <v>205958.81183711998</v>
      </c>
      <c r="G270" s="353">
        <f>Variety!G310</f>
        <v>2.7478217734047388E-2</v>
      </c>
      <c r="H270" s="149">
        <f>Variety!H310</f>
        <v>0.84275539934246124</v>
      </c>
      <c r="I270" s="163">
        <f>Variety!I310</f>
        <v>1.5203028457149603E-2</v>
      </c>
      <c r="J270" s="529">
        <f>Variety!J310</f>
        <v>5.8032701777865228</v>
      </c>
      <c r="K270" s="544">
        <f>Variety!K310</f>
        <v>-0.3550098602710694</v>
      </c>
      <c r="L270" s="353">
        <f>Variety!L310</f>
        <v>-5.7647566865608874E-2</v>
      </c>
      <c r="M270" s="510">
        <f>Variety!M310</f>
        <v>44692765.735223338</v>
      </c>
      <c r="N270" s="544">
        <f>Variety!N310</f>
        <v>-1465687.9124825299</v>
      </c>
      <c r="O270" s="332">
        <f>Variety!O310</f>
        <v>-3.1753401525732791E-2</v>
      </c>
      <c r="P270" s="460">
        <f>Variety!P310</f>
        <v>12584963.86784718</v>
      </c>
      <c r="Q270" s="494">
        <f>Variety!Q310</f>
        <v>251023.30321016349</v>
      </c>
      <c r="R270" s="332">
        <f>Variety!R310</f>
        <v>2.0352238758947757E-2</v>
      </c>
    </row>
    <row r="271" spans="2:18">
      <c r="B271" s="739"/>
      <c r="C271" s="740"/>
      <c r="D271" s="98" t="s">
        <v>105</v>
      </c>
      <c r="E271" s="476">
        <f>Variety!E311</f>
        <v>887359.55675384915</v>
      </c>
      <c r="F271" s="494">
        <f>Variety!F311</f>
        <v>-45545.597332337988</v>
      </c>
      <c r="G271" s="353">
        <f>Variety!G311</f>
        <v>-4.8821251691927324E-2</v>
      </c>
      <c r="H271" s="149">
        <f>Variety!H311</f>
        <v>9.7103913579548048E-2</v>
      </c>
      <c r="I271" s="163">
        <f>Variety!I311</f>
        <v>-5.8970203276211275E-3</v>
      </c>
      <c r="J271" s="529">
        <f>Variety!J311</f>
        <v>6.6829096662214198</v>
      </c>
      <c r="K271" s="544">
        <f>Variety!K311</f>
        <v>1.2159725758540079</v>
      </c>
      <c r="L271" s="353">
        <f>Variety!L311</f>
        <v>0.22242300501253565</v>
      </c>
      <c r="M271" s="510">
        <f>Variety!M311</f>
        <v>5930143.7592442529</v>
      </c>
      <c r="N271" s="544">
        <f>Variety!N311</f>
        <v>830009.97057555057</v>
      </c>
      <c r="O271" s="332">
        <f>Variety!O311</f>
        <v>0.16274278381081639</v>
      </c>
      <c r="P271" s="460">
        <f>Variety!P311</f>
        <v>1011457.7875522928</v>
      </c>
      <c r="Q271" s="494">
        <f>Variety!Q311</f>
        <v>94866.780558185535</v>
      </c>
      <c r="R271" s="332">
        <f>Variety!R311</f>
        <v>0.10349957596605072</v>
      </c>
    </row>
    <row r="272" spans="2:18">
      <c r="B272" s="739"/>
      <c r="C272" s="740"/>
      <c r="D272" s="98" t="s">
        <v>100</v>
      </c>
      <c r="E272" s="476">
        <f>Variety!E312</f>
        <v>3215079.3412900288</v>
      </c>
      <c r="F272" s="494">
        <f>Variety!F312</f>
        <v>383671.31180541962</v>
      </c>
      <c r="G272" s="353">
        <f>Variety!G312</f>
        <v>0.13550548271746546</v>
      </c>
      <c r="H272" s="149">
        <f>Variety!H312</f>
        <v>0.35182670218834378</v>
      </c>
      <c r="I272" s="163">
        <f>Variety!I312</f>
        <v>3.9214353514119171E-2</v>
      </c>
      <c r="J272" s="529">
        <f>Variety!J312</f>
        <v>4.0591419649889957</v>
      </c>
      <c r="K272" s="544">
        <f>Variety!K312</f>
        <v>4.1315393168618542E-2</v>
      </c>
      <c r="L272" s="353">
        <f>Variety!L312</f>
        <v>1.0283020541103039E-2</v>
      </c>
      <c r="M272" s="510">
        <f>Variety!M312</f>
        <v>13050463.474999534</v>
      </c>
      <c r="N272" s="544">
        <f>Variety!N312</f>
        <v>1674357.0584706981</v>
      </c>
      <c r="O272" s="332">
        <f>Variety!O312</f>
        <v>0.14718190892078439</v>
      </c>
      <c r="P272" s="460">
        <f>Variety!P312</f>
        <v>2319248.8553536916</v>
      </c>
      <c r="Q272" s="494">
        <f>Variety!Q312</f>
        <v>288151.92811663984</v>
      </c>
      <c r="R272" s="332">
        <f>Variety!R312</f>
        <v>0.14187010193975311</v>
      </c>
    </row>
    <row r="273" spans="2:18">
      <c r="B273" s="739"/>
      <c r="C273" s="740"/>
      <c r="D273" s="98" t="s">
        <v>86</v>
      </c>
      <c r="E273" s="476">
        <f>Variety!E313</f>
        <v>32979154.702806354</v>
      </c>
      <c r="F273" s="494">
        <f>Variety!F313</f>
        <v>1029350.2273106426</v>
      </c>
      <c r="G273" s="353">
        <f>Variety!G313</f>
        <v>3.2217731664058079E-2</v>
      </c>
      <c r="H273" s="149">
        <f>Variety!H313</f>
        <v>3.6089147446644243</v>
      </c>
      <c r="I273" s="163">
        <f>Variety!I313</f>
        <v>8.137533220290516E-2</v>
      </c>
      <c r="J273" s="529">
        <f>Variety!J313</f>
        <v>9.3880024686957917</v>
      </c>
      <c r="K273" s="544">
        <f>Variety!K313</f>
        <v>0.24934490690126054</v>
      </c>
      <c r="L273" s="353">
        <f>Variety!L313</f>
        <v>2.7284631819850948E-2</v>
      </c>
      <c r="M273" s="510">
        <f>Variety!M313</f>
        <v>309608385.76544648</v>
      </c>
      <c r="N273" s="544">
        <f>Variety!N313</f>
        <v>17630063.497600853</v>
      </c>
      <c r="O273" s="332">
        <f>Variety!O313</f>
        <v>6.0381412430433642E-2</v>
      </c>
      <c r="P273" s="460">
        <f>Variety!P313</f>
        <v>66327217.480779447</v>
      </c>
      <c r="Q273" s="494">
        <f>Variety!Q313</f>
        <v>1476556.4286683649</v>
      </c>
      <c r="R273" s="332">
        <f>Variety!R313</f>
        <v>2.2768564031781732E-2</v>
      </c>
    </row>
    <row r="274" spans="2:18">
      <c r="B274" s="739"/>
      <c r="C274" s="740"/>
      <c r="D274" s="98" t="s">
        <v>328</v>
      </c>
      <c r="E274" s="476">
        <f>Variety!E314</f>
        <v>372303.99142403743</v>
      </c>
      <c r="F274" s="494">
        <f>Variety!F314</f>
        <v>69537.670810435491</v>
      </c>
      <c r="G274" s="353">
        <f>Variety!G314</f>
        <v>0.22967439267850809</v>
      </c>
      <c r="H274" s="149">
        <f>Variety!H314</f>
        <v>4.0741291772202141E-2</v>
      </c>
      <c r="I274" s="163">
        <f>Variety!I314</f>
        <v>7.3132271482207259E-3</v>
      </c>
      <c r="J274" s="529">
        <f>Variety!J314</f>
        <v>22.731653502504699</v>
      </c>
      <c r="K274" s="544">
        <f>Variety!K314</f>
        <v>0.53893208623891553</v>
      </c>
      <c r="L274" s="353">
        <f>Variety!L314</f>
        <v>2.4284182013113286E-2</v>
      </c>
      <c r="M274" s="510">
        <f>Variety!M314</f>
        <v>8463085.3306507003</v>
      </c>
      <c r="N274" s="544">
        <f>Variety!N314</f>
        <v>1743876.7230452243</v>
      </c>
      <c r="O274" s="332">
        <f>Variety!O314</f>
        <v>0.25953602944717763</v>
      </c>
      <c r="P274" s="460">
        <f>Variety!P314</f>
        <v>950646.11755691119</v>
      </c>
      <c r="Q274" s="494">
        <f>Variety!Q314</f>
        <v>216781.1060019515</v>
      </c>
      <c r="R274" s="332">
        <f>Variety!R314</f>
        <v>0.29539643202585986</v>
      </c>
    </row>
    <row r="275" spans="2:18">
      <c r="B275" s="739"/>
      <c r="C275" s="740"/>
      <c r="D275" s="98" t="s">
        <v>97</v>
      </c>
      <c r="E275" s="476">
        <f>Variety!E315</f>
        <v>951277.65511574189</v>
      </c>
      <c r="F275" s="494">
        <f>Variety!F315</f>
        <v>-79103.671634363127</v>
      </c>
      <c r="G275" s="353">
        <f>Variety!G315</f>
        <v>-7.6771258931740985E-2</v>
      </c>
      <c r="H275" s="149">
        <f>Variety!H315</f>
        <v>0.10409848241273639</v>
      </c>
      <c r="I275" s="163">
        <f>Variety!I315</f>
        <v>-9.6646782589688562E-3</v>
      </c>
      <c r="J275" s="529">
        <f>Variety!J315</f>
        <v>14.884170110035759</v>
      </c>
      <c r="K275" s="544">
        <f>Variety!K315</f>
        <v>1.1048654167223191</v>
      </c>
      <c r="L275" s="353">
        <f>Variety!L315</f>
        <v>8.0182958524639289E-2</v>
      </c>
      <c r="M275" s="510">
        <f>Variety!M315</f>
        <v>14158978.44061863</v>
      </c>
      <c r="N275" s="544">
        <f>Variety!N315</f>
        <v>-38959.810971621424</v>
      </c>
      <c r="O275" s="332">
        <f>Variety!O315</f>
        <v>-2.7440470779098998E-3</v>
      </c>
      <c r="P275" s="460">
        <f>Variety!P315</f>
        <v>1163385.2195072542</v>
      </c>
      <c r="Q275" s="494">
        <f>Variety!Q315</f>
        <v>-96620.719066604506</v>
      </c>
      <c r="R275" s="332">
        <f>Variety!R315</f>
        <v>-7.6682748952727114E-2</v>
      </c>
    </row>
    <row r="276" spans="2:18">
      <c r="B276" s="739"/>
      <c r="C276" s="740"/>
      <c r="D276" s="98" t="s">
        <v>88</v>
      </c>
      <c r="E276" s="476">
        <f>Variety!E316</f>
        <v>14693100.040916903</v>
      </c>
      <c r="F276" s="494">
        <f>Variety!F316</f>
        <v>486521.97105763108</v>
      </c>
      <c r="G276" s="353">
        <f>Variety!G316</f>
        <v>3.4246246257558524E-2</v>
      </c>
      <c r="H276" s="149">
        <f>Variety!H316</f>
        <v>1.6078685418211225</v>
      </c>
      <c r="I276" s="163">
        <f>Variety!I316</f>
        <v>3.9337376127266177E-2</v>
      </c>
      <c r="J276" s="529">
        <f>Variety!J316</f>
        <v>6.1024406568608978</v>
      </c>
      <c r="K276" s="544">
        <f>Variety!K316</f>
        <v>-0.25564445761936661</v>
      </c>
      <c r="L276" s="353">
        <f>Variety!L316</f>
        <v>-4.0207775299696345E-2</v>
      </c>
      <c r="M276" s="510">
        <f>Variety!M316</f>
        <v>89663771.065015823</v>
      </c>
      <c r="N276" s="544">
        <f>Variety!N316</f>
        <v>-662861.48865817487</v>
      </c>
      <c r="O276" s="332">
        <f>Variety!O316</f>
        <v>-7.3384944165198291E-3</v>
      </c>
      <c r="P276" s="460">
        <f>Variety!P316</f>
        <v>26096805.186889995</v>
      </c>
      <c r="Q276" s="494">
        <f>Variety!Q316</f>
        <v>990941.23405343667</v>
      </c>
      <c r="R276" s="332">
        <f>Variety!R316</f>
        <v>3.9470509197174083E-2</v>
      </c>
    </row>
    <row r="277" spans="2:18">
      <c r="B277" s="739"/>
      <c r="C277" s="740"/>
      <c r="D277" s="98" t="s">
        <v>329</v>
      </c>
      <c r="E277" s="476">
        <f>Variety!E317</f>
        <v>99269.35545845615</v>
      </c>
      <c r="F277" s="494">
        <f>Variety!F317</f>
        <v>18666.616309219622</v>
      </c>
      <c r="G277" s="353">
        <f>Variety!G317</f>
        <v>0.23158786545278881</v>
      </c>
      <c r="H277" s="149">
        <f>Variety!H317</f>
        <v>1.0863063163255382E-2</v>
      </c>
      <c r="I277" s="163">
        <f>Variety!I317</f>
        <v>1.9638118605015045E-3</v>
      </c>
      <c r="J277" s="529">
        <f>Variety!J317</f>
        <v>5.5182069671108582</v>
      </c>
      <c r="K277" s="544">
        <f>Variety!K317</f>
        <v>-0.99145152004214765</v>
      </c>
      <c r="L277" s="353">
        <f>Variety!L317</f>
        <v>-0.15230469033034608</v>
      </c>
      <c r="M277" s="510">
        <f>Variety!M317</f>
        <v>547788.848911457</v>
      </c>
      <c r="N277" s="544">
        <f>Variety!N317</f>
        <v>23092.543920849566</v>
      </c>
      <c r="O277" s="332">
        <f>Variety!O317</f>
        <v>4.4011256990389797E-2</v>
      </c>
      <c r="P277" s="460">
        <f>Variety!P317</f>
        <v>96094.264347632314</v>
      </c>
      <c r="Q277" s="494">
        <f>Variety!Q317</f>
        <v>2845.9185893418762</v>
      </c>
      <c r="R277" s="332">
        <f>Variety!R317</f>
        <v>3.0519775618527301E-2</v>
      </c>
    </row>
    <row r="278" spans="2:18">
      <c r="B278" s="739"/>
      <c r="C278" s="740"/>
      <c r="D278" s="98" t="s">
        <v>99</v>
      </c>
      <c r="E278" s="476">
        <f>Variety!E318</f>
        <v>2837710.2061399217</v>
      </c>
      <c r="F278" s="494">
        <f>Variety!F318</f>
        <v>38243.450460839551</v>
      </c>
      <c r="G278" s="353">
        <f>Variety!G318</f>
        <v>1.3660976821124144E-2</v>
      </c>
      <c r="H278" s="149">
        <f>Variety!H318</f>
        <v>0.31053113084040401</v>
      </c>
      <c r="I278" s="163">
        <f>Variety!I318</f>
        <v>1.4453797176492422E-3</v>
      </c>
      <c r="J278" s="529">
        <f>Variety!J318</f>
        <v>4.970583802455117</v>
      </c>
      <c r="K278" s="544">
        <f>Variety!K318</f>
        <v>0.13735014928151923</v>
      </c>
      <c r="L278" s="353">
        <f>Variety!L318</f>
        <v>2.8417858340312675E-2</v>
      </c>
      <c r="M278" s="510">
        <f>Variety!M318</f>
        <v>14105076.386700666</v>
      </c>
      <c r="N278" s="544">
        <f>Variety!N318</f>
        <v>574599.45221181586</v>
      </c>
      <c r="O278" s="332">
        <f>Variety!O318</f>
        <v>4.2467050865529814E-2</v>
      </c>
      <c r="P278" s="460">
        <f>Variety!P318</f>
        <v>2451572.7020018338</v>
      </c>
      <c r="Q278" s="494">
        <f>Variety!Q318</f>
        <v>102232.11456135102</v>
      </c>
      <c r="R278" s="332">
        <f>Variety!R318</f>
        <v>4.3515237896063853E-2</v>
      </c>
    </row>
    <row r="279" spans="2:18">
      <c r="B279" s="739"/>
      <c r="C279" s="740"/>
      <c r="D279" s="98" t="s">
        <v>104</v>
      </c>
      <c r="E279" s="476">
        <f>Variety!E319</f>
        <v>1255002.5599123698</v>
      </c>
      <c r="F279" s="494">
        <f>Variety!F319</f>
        <v>120260.98699797736</v>
      </c>
      <c r="G279" s="353">
        <f>Variety!G319</f>
        <v>0.10598094744084091</v>
      </c>
      <c r="H279" s="149">
        <f>Variety!H319</f>
        <v>0.1373351525796972</v>
      </c>
      <c r="I279" s="163">
        <f>Variety!I319</f>
        <v>1.2049702883623864E-2</v>
      </c>
      <c r="J279" s="529">
        <f>Variety!J319</f>
        <v>5.8598180498650017</v>
      </c>
      <c r="K279" s="544">
        <f>Variety!K319</f>
        <v>7.0980032694844652E-2</v>
      </c>
      <c r="L279" s="353">
        <f>Variety!L319</f>
        <v>1.2261533745513727E-2</v>
      </c>
      <c r="M279" s="510">
        <f>Variety!M319</f>
        <v>7354086.6532012876</v>
      </c>
      <c r="N279" s="544">
        <f>Variety!N319</f>
        <v>785251.49625099078</v>
      </c>
      <c r="O279" s="332">
        <f>Variety!O319</f>
        <v>0.11954197014978198</v>
      </c>
      <c r="P279" s="460">
        <f>Variety!P319</f>
        <v>1083866.2109565714</v>
      </c>
      <c r="Q279" s="494">
        <f>Variety!Q319</f>
        <v>151963.64631966676</v>
      </c>
      <c r="R279" s="332">
        <f>Variety!R319</f>
        <v>0.16306817052153522</v>
      </c>
    </row>
    <row r="280" spans="2:18">
      <c r="B280" s="739"/>
      <c r="C280" s="740"/>
      <c r="D280" s="98" t="s">
        <v>330</v>
      </c>
      <c r="E280" s="476">
        <f>Variety!E320</f>
        <v>0</v>
      </c>
      <c r="F280" s="494">
        <f>Variety!F320</f>
        <v>0</v>
      </c>
      <c r="G280" s="353">
        <f>Variety!G320</f>
        <v>0</v>
      </c>
      <c r="H280" s="149">
        <f>Variety!H320</f>
        <v>0</v>
      </c>
      <c r="I280" s="163">
        <f>Variety!I320</f>
        <v>0</v>
      </c>
      <c r="J280" s="529">
        <f>Variety!J320</f>
        <v>0</v>
      </c>
      <c r="K280" s="544">
        <f>Variety!K320</f>
        <v>0</v>
      </c>
      <c r="L280" s="353">
        <f>Variety!L320</f>
        <v>0</v>
      </c>
      <c r="M280" s="510">
        <f>Variety!M320</f>
        <v>0</v>
      </c>
      <c r="N280" s="544">
        <f>Variety!N320</f>
        <v>0</v>
      </c>
      <c r="O280" s="332">
        <f>Variety!O320</f>
        <v>0</v>
      </c>
      <c r="P280" s="460">
        <f>Variety!P320</f>
        <v>0</v>
      </c>
      <c r="Q280" s="494">
        <f>Variety!Q320</f>
        <v>0</v>
      </c>
      <c r="R280" s="332">
        <f>Variety!R320</f>
        <v>0</v>
      </c>
    </row>
    <row r="281" spans="2:18">
      <c r="B281" s="739"/>
      <c r="C281" s="740"/>
      <c r="D281" s="98" t="s">
        <v>87</v>
      </c>
      <c r="E281" s="476">
        <f>Variety!E321</f>
        <v>13811950.732389361</v>
      </c>
      <c r="F281" s="494">
        <f>Variety!F321</f>
        <v>437160.3591825515</v>
      </c>
      <c r="G281" s="353">
        <f>Variety!G321</f>
        <v>3.268539894713398E-2</v>
      </c>
      <c r="H281" s="149">
        <f>Variety!H321</f>
        <v>1.511444216805742</v>
      </c>
      <c r="I281" s="163">
        <f>Variety!I321</f>
        <v>3.4749728390851331E-2</v>
      </c>
      <c r="J281" s="529">
        <f>Variety!J321</f>
        <v>5.1534536952114518</v>
      </c>
      <c r="K281" s="544">
        <f>Variety!K321</f>
        <v>-9.2515022266699276E-3</v>
      </c>
      <c r="L281" s="353">
        <f>Variety!L321</f>
        <v>-1.7919873153440528E-3</v>
      </c>
      <c r="M281" s="510">
        <f>Variety!M321</f>
        <v>71179248.539910465</v>
      </c>
      <c r="N281" s="544">
        <f>Variety!N321</f>
        <v>2129148.7655103207</v>
      </c>
      <c r="O281" s="332">
        <f>Variety!O321</f>
        <v>3.0834839811479723E-2</v>
      </c>
      <c r="P281" s="460">
        <f>Variety!P321</f>
        <v>14946753.670680149</v>
      </c>
      <c r="Q281" s="494">
        <f>Variety!Q321</f>
        <v>425793.71498366632</v>
      </c>
      <c r="R281" s="332">
        <f>Variety!R321</f>
        <v>2.9322697416890135E-2</v>
      </c>
    </row>
    <row r="282" spans="2:18">
      <c r="B282" s="739"/>
      <c r="C282" s="740"/>
      <c r="D282" s="98" t="s">
        <v>109</v>
      </c>
      <c r="E282" s="476">
        <f>Variety!E322</f>
        <v>16523775.32011405</v>
      </c>
      <c r="F282" s="494">
        <f>Variety!F322</f>
        <v>-157393.52080196701</v>
      </c>
      <c r="G282" s="353">
        <f>Variety!G322</f>
        <v>-9.4354012181633203E-3</v>
      </c>
      <c r="H282" s="149">
        <f>Variety!H322</f>
        <v>1.8081996621098133</v>
      </c>
      <c r="I282" s="163">
        <f>Variety!I322</f>
        <v>-3.3548088721870206E-2</v>
      </c>
      <c r="J282" s="529">
        <f>Variety!J322</f>
        <v>3.3428609126154112</v>
      </c>
      <c r="K282" s="544">
        <f>Variety!K322</f>
        <v>9.1131926117608675E-2</v>
      </c>
      <c r="L282" s="353">
        <f>Variety!L322</f>
        <v>2.8025683104593583E-2</v>
      </c>
      <c r="M282" s="510">
        <f>Variety!M322</f>
        <v>55236682.646448463</v>
      </c>
      <c r="N282" s="544">
        <f>Variety!N322</f>
        <v>994042.3977779001</v>
      </c>
      <c r="O282" s="332">
        <f>Variety!O322</f>
        <v>1.8325848321925353E-2</v>
      </c>
      <c r="P282" s="460">
        <f>Variety!P322</f>
        <v>12872641.485075148</v>
      </c>
      <c r="Q282" s="494">
        <f>Variety!Q322</f>
        <v>-54187.557687368244</v>
      </c>
      <c r="R282" s="332">
        <f>Variety!R322</f>
        <v>-4.1918677432890485E-3</v>
      </c>
    </row>
    <row r="283" spans="2:18">
      <c r="B283" s="739"/>
      <c r="C283" s="740"/>
      <c r="D283" s="98" t="s">
        <v>110</v>
      </c>
      <c r="E283" s="476">
        <f>Variety!E323</f>
        <v>388348.29321453144</v>
      </c>
      <c r="F283" s="494">
        <f>Variety!F323</f>
        <v>44719.344703280192</v>
      </c>
      <c r="G283" s="353">
        <f>Variety!G323</f>
        <v>0.13013846737017842</v>
      </c>
      <c r="H283" s="149">
        <f>Variety!H323</f>
        <v>4.2497022560979224E-2</v>
      </c>
      <c r="I283" s="163">
        <f>Variety!I323</f>
        <v>4.5573644304941693E-3</v>
      </c>
      <c r="J283" s="529">
        <f>Variety!J323</f>
        <v>12.560790082347715</v>
      </c>
      <c r="K283" s="544">
        <f>Variety!K323</f>
        <v>-2.5948081085152452E-2</v>
      </c>
      <c r="L283" s="353">
        <f>Variety!L323</f>
        <v>-2.0615413420243464E-3</v>
      </c>
      <c r="M283" s="510">
        <f>Variety!M323</f>
        <v>4877961.3899057489</v>
      </c>
      <c r="N283" s="544">
        <f>Variety!N323</f>
        <v>552793.7896188749</v>
      </c>
      <c r="O283" s="332">
        <f>Variety!O323</f>
        <v>0.12780864019748273</v>
      </c>
      <c r="P283" s="460">
        <f>Variety!P323</f>
        <v>890253.68036550307</v>
      </c>
      <c r="Q283" s="494">
        <f>Variety!Q323</f>
        <v>74809.866798177944</v>
      </c>
      <c r="R283" s="332">
        <f>Variety!R323</f>
        <v>9.1741289287494796E-2</v>
      </c>
    </row>
    <row r="284" spans="2:18">
      <c r="B284" s="739"/>
      <c r="C284" s="740"/>
      <c r="D284" s="98" t="s">
        <v>331</v>
      </c>
      <c r="E284" s="476">
        <f>Variety!E324</f>
        <v>22855.392521474885</v>
      </c>
      <c r="F284" s="494">
        <f>Variety!F324</f>
        <v>-19950.195999655694</v>
      </c>
      <c r="G284" s="353">
        <f>Variety!G324</f>
        <v>-0.46606521926003813</v>
      </c>
      <c r="H284" s="149">
        <f>Variety!H324</f>
        <v>2.5010696547302599E-3</v>
      </c>
      <c r="I284" s="163">
        <f>Variety!I324</f>
        <v>-2.2250437929344532E-3</v>
      </c>
      <c r="J284" s="529">
        <f>Variety!J324</f>
        <v>28.644534854286483</v>
      </c>
      <c r="K284" s="544">
        <f>Variety!K324</f>
        <v>6.9577678648651151</v>
      </c>
      <c r="L284" s="353">
        <f>Variety!L324</f>
        <v>0.32083011120371507</v>
      </c>
      <c r="M284" s="510">
        <f>Variety!M324</f>
        <v>654682.08768978599</v>
      </c>
      <c r="N284" s="544">
        <f>Variety!N324</f>
        <v>-273632.73641302297</v>
      </c>
      <c r="O284" s="332">
        <f>Variety!O324</f>
        <v>-0.29476286417970493</v>
      </c>
      <c r="P284" s="460">
        <f>Variety!P324</f>
        <v>81660.779464316714</v>
      </c>
      <c r="Q284" s="494">
        <f>Variety!Q324</f>
        <v>-27475.987973385447</v>
      </c>
      <c r="R284" s="332">
        <f>Variety!R324</f>
        <v>-0.25175739229283467</v>
      </c>
    </row>
    <row r="285" spans="2:18">
      <c r="B285" s="739"/>
      <c r="C285" s="740"/>
      <c r="D285" s="98" t="s">
        <v>332</v>
      </c>
      <c r="E285" s="476">
        <f>Variety!E325</f>
        <v>65418.045965308789</v>
      </c>
      <c r="F285" s="494">
        <f>Variety!F325</f>
        <v>9142.444970472272</v>
      </c>
      <c r="G285" s="353">
        <f>Variety!G325</f>
        <v>0.16245841552738144</v>
      </c>
      <c r="H285" s="149">
        <f>Variety!H325</f>
        <v>7.1587083652950049E-3</v>
      </c>
      <c r="I285" s="163">
        <f>Variety!I325</f>
        <v>9.4538707184241115E-4</v>
      </c>
      <c r="J285" s="529">
        <f>Variety!J325</f>
        <v>19.068690473985015</v>
      </c>
      <c r="K285" s="544">
        <f>Variety!K325</f>
        <v>-0.65525874708093212</v>
      </c>
      <c r="L285" s="353">
        <f>Variety!L325</f>
        <v>-3.3221478099380329E-2</v>
      </c>
      <c r="M285" s="510">
        <f>Variety!M325</f>
        <v>1247436.4699253975</v>
      </c>
      <c r="N285" s="544">
        <f>Variety!N325</f>
        <v>137459.3735182737</v>
      </c>
      <c r="O285" s="332">
        <f>Variety!O325</f>
        <v>0.1238398287344981</v>
      </c>
      <c r="P285" s="460">
        <f>Variety!P325</f>
        <v>156533.19420193331</v>
      </c>
      <c r="Q285" s="494">
        <f>Variety!Q325</f>
        <v>37975.311293410094</v>
      </c>
      <c r="R285" s="332">
        <f>Variety!R325</f>
        <v>0.32031030212230638</v>
      </c>
    </row>
    <row r="286" spans="2:18">
      <c r="B286" s="739"/>
      <c r="C286" s="740"/>
      <c r="D286" s="98" t="s">
        <v>333</v>
      </c>
      <c r="E286" s="476">
        <f>Variety!E326</f>
        <v>9174.1775131426293</v>
      </c>
      <c r="F286" s="494">
        <f>Variety!F326</f>
        <v>2420.6804657586799</v>
      </c>
      <c r="G286" s="353">
        <f>Variety!G326</f>
        <v>0.35843363057312072</v>
      </c>
      <c r="H286" s="149">
        <f>Variety!H326</f>
        <v>1.0039318713809195E-3</v>
      </c>
      <c r="I286" s="163">
        <f>Variety!I326</f>
        <v>2.5828640037777481E-4</v>
      </c>
      <c r="J286" s="529">
        <f>Variety!J326</f>
        <v>6.7239747368514289</v>
      </c>
      <c r="K286" s="544">
        <f>Variety!K326</f>
        <v>3.1557990392972357E-2</v>
      </c>
      <c r="L286" s="353">
        <f>Variety!L326</f>
        <v>4.7154849419191432E-3</v>
      </c>
      <c r="M286" s="510">
        <f>Variety!M326</f>
        <v>61686.937829761504</v>
      </c>
      <c r="N286" s="544">
        <f>Variety!N326</f>
        <v>16489.721092691419</v>
      </c>
      <c r="O286" s="332">
        <f>Variety!O326</f>
        <v>0.36483930390268471</v>
      </c>
      <c r="P286" s="460">
        <f>Variety!P326</f>
        <v>6629.8280099630356</v>
      </c>
      <c r="Q286" s="494">
        <f>Variety!Q326</f>
        <v>1901.039758682251</v>
      </c>
      <c r="R286" s="332">
        <f>Variety!R326</f>
        <v>0.40201414351073078</v>
      </c>
    </row>
    <row r="287" spans="2:18">
      <c r="B287" s="739"/>
      <c r="C287" s="740"/>
      <c r="D287" s="98" t="s">
        <v>334</v>
      </c>
      <c r="E287" s="476">
        <f>Variety!E327</f>
        <v>151414.5741494736</v>
      </c>
      <c r="F287" s="494">
        <f>Variety!F327</f>
        <v>-5937.3743886945595</v>
      </c>
      <c r="G287" s="353">
        <f>Variety!G327</f>
        <v>-3.7733084616072339E-2</v>
      </c>
      <c r="H287" s="149">
        <f>Variety!H327</f>
        <v>1.6569323687323639E-2</v>
      </c>
      <c r="I287" s="163">
        <f>Variety!I327</f>
        <v>-8.0371534087194524E-4</v>
      </c>
      <c r="J287" s="529">
        <f>Variety!J327</f>
        <v>15.556675258789198</v>
      </c>
      <c r="K287" s="544">
        <f>Variety!K327</f>
        <v>0.41832984938731066</v>
      </c>
      <c r="L287" s="353">
        <f>Variety!L327</f>
        <v>2.7633789431670708E-2</v>
      </c>
      <c r="M287" s="510">
        <f>Variety!M327</f>
        <v>2355507.3594912183</v>
      </c>
      <c r="N287" s="544">
        <f>Variety!N327</f>
        <v>-26540.788322001696</v>
      </c>
      <c r="O287" s="332">
        <f>Variety!O327</f>
        <v>-1.114200329928965E-2</v>
      </c>
      <c r="P287" s="460">
        <f>Variety!P327</f>
        <v>391889.30813978217</v>
      </c>
      <c r="Q287" s="494">
        <f>Variety!Q327</f>
        <v>5927.1548210999463</v>
      </c>
      <c r="R287" s="332">
        <f>Variety!R327</f>
        <v>1.5356829083202876E-2</v>
      </c>
    </row>
    <row r="288" spans="2:18">
      <c r="B288" s="739"/>
      <c r="C288" s="740"/>
      <c r="D288" s="98" t="s">
        <v>335</v>
      </c>
      <c r="E288" s="476">
        <f>Variety!E328</f>
        <v>25126.192911990551</v>
      </c>
      <c r="F288" s="494">
        <f>Variety!F328</f>
        <v>-5345.3708918074954</v>
      </c>
      <c r="G288" s="353">
        <f>Variety!G328</f>
        <v>-0.17542161361410785</v>
      </c>
      <c r="H288" s="149">
        <f>Variety!H328</f>
        <v>2.7495637439624611E-3</v>
      </c>
      <c r="I288" s="163">
        <f>Variety!I328</f>
        <v>-6.1476489722449594E-4</v>
      </c>
      <c r="J288" s="529">
        <f>Variety!J328</f>
        <v>10.053251195039012</v>
      </c>
      <c r="K288" s="544">
        <f>Variety!K328</f>
        <v>2.4845973721022929E-2</v>
      </c>
      <c r="L288" s="353">
        <f>Variety!L328</f>
        <v>2.4775598086330154E-3</v>
      </c>
      <c r="M288" s="510">
        <f>Variety!M328</f>
        <v>252599.92891924977</v>
      </c>
      <c r="N288" s="544">
        <f>Variety!N328</f>
        <v>-52981.260632482794</v>
      </c>
      <c r="O288" s="332">
        <f>Variety!O328</f>
        <v>-0.17337867134493065</v>
      </c>
      <c r="P288" s="460">
        <f>Variety!P328</f>
        <v>40965.230875741865</v>
      </c>
      <c r="Q288" s="494">
        <f>Variety!Q328</f>
        <v>-7101.1827640950287</v>
      </c>
      <c r="R288" s="332">
        <f>Variety!R328</f>
        <v>-0.1477368962307945</v>
      </c>
    </row>
    <row r="289" spans="2:18">
      <c r="B289" s="739"/>
      <c r="C289" s="740"/>
      <c r="D289" s="98" t="s">
        <v>336</v>
      </c>
      <c r="E289" s="476">
        <f>Variety!E329</f>
        <v>109868663.50317506</v>
      </c>
      <c r="F289" s="494">
        <f>Variety!F329</f>
        <v>1584778.0894116908</v>
      </c>
      <c r="G289" s="353">
        <f>Variety!G329</f>
        <v>1.46354010419565E-2</v>
      </c>
      <c r="H289" s="149">
        <f>Variety!H329</f>
        <v>12.022947321310268</v>
      </c>
      <c r="I289" s="163">
        <f>Variety!I329</f>
        <v>6.7454015412945267E-2</v>
      </c>
      <c r="J289" s="529">
        <f>Variety!J329</f>
        <v>6.2042207393545103</v>
      </c>
      <c r="K289" s="544">
        <f>Variety!K329</f>
        <v>-8.2953379328311705E-2</v>
      </c>
      <c r="L289" s="353">
        <f>Variety!L329</f>
        <v>-1.3194064258823269E-2</v>
      </c>
      <c r="M289" s="510">
        <f>Variety!M329</f>
        <v>681649440.71156073</v>
      </c>
      <c r="N289" s="544">
        <f>Variety!N329</f>
        <v>849798.86773133278</v>
      </c>
      <c r="O289" s="332">
        <f>Variety!O329</f>
        <v>1.2482363613320916E-3</v>
      </c>
      <c r="P289" s="460">
        <f>Variety!P329</f>
        <v>159488782.10950372</v>
      </c>
      <c r="Q289" s="494">
        <f>Variety!Q329</f>
        <v>3775384.639457792</v>
      </c>
      <c r="R289" s="332">
        <f>Variety!R329</f>
        <v>2.4245727733119754E-2</v>
      </c>
    </row>
    <row r="290" spans="2:18">
      <c r="B290" s="739"/>
      <c r="C290" s="740"/>
      <c r="D290" s="98" t="s">
        <v>337</v>
      </c>
      <c r="E290" s="476">
        <f>Variety!E330</f>
        <v>16173469.376317305</v>
      </c>
      <c r="F290" s="494">
        <f>Variety!F330</f>
        <v>316543.87267181464</v>
      </c>
      <c r="G290" s="353">
        <f>Variety!G330</f>
        <v>1.9962499830061101E-2</v>
      </c>
      <c r="H290" s="149">
        <f>Variety!H330</f>
        <v>1.7698656205886072</v>
      </c>
      <c r="I290" s="163">
        <f>Variety!I330</f>
        <v>1.9121583407521126E-2</v>
      </c>
      <c r="J290" s="529">
        <f>Variety!J330</f>
        <v>5.1256686499494704</v>
      </c>
      <c r="K290" s="544">
        <f>Variety!K330</f>
        <v>-0.3528823125418219</v>
      </c>
      <c r="L290" s="353">
        <f>Variety!L330</f>
        <v>-6.4411614486717075E-2</v>
      </c>
      <c r="M290" s="510">
        <f>Variety!M330</f>
        <v>82899844.943107426</v>
      </c>
      <c r="N290" s="544">
        <f>Variety!N330</f>
        <v>-3973129.53704229</v>
      </c>
      <c r="O290" s="332">
        <f>Variety!O330</f>
        <v>-4.573493149990094E-2</v>
      </c>
      <c r="P290" s="460">
        <f>Variety!P330</f>
        <v>27802353.33491049</v>
      </c>
      <c r="Q290" s="494">
        <f>Variety!Q330</f>
        <v>624024.83484990895</v>
      </c>
      <c r="R290" s="332">
        <f>Variety!R330</f>
        <v>2.2960383117325189E-2</v>
      </c>
    </row>
    <row r="291" spans="2:18" ht="15" thickBot="1">
      <c r="B291" s="741"/>
      <c r="C291" s="742"/>
      <c r="D291" s="99" t="s">
        <v>338</v>
      </c>
      <c r="E291" s="478">
        <f>Variety!E331</f>
        <v>17107929.213694055</v>
      </c>
      <c r="F291" s="495">
        <f>Variety!F331</f>
        <v>133994.2151687108</v>
      </c>
      <c r="G291" s="355">
        <f>Variety!G331</f>
        <v>7.8941161952341583E-3</v>
      </c>
      <c r="H291" s="150">
        <f>Variety!H331</f>
        <v>1.8721237262252171</v>
      </c>
      <c r="I291" s="164">
        <f>Variety!I331</f>
        <v>-1.9479832833935173E-3</v>
      </c>
      <c r="J291" s="531">
        <f>Variety!J331</f>
        <v>6.6332588423758452</v>
      </c>
      <c r="K291" s="546">
        <f>Variety!K331</f>
        <v>-0.24010590762176509</v>
      </c>
      <c r="L291" s="355">
        <f>Variety!L331</f>
        <v>-3.4932804580441998E-2</v>
      </c>
      <c r="M291" s="511">
        <f>Variety!M331</f>
        <v>113481322.73147613</v>
      </c>
      <c r="N291" s="546">
        <f>Variety!N331</f>
        <v>-3186723.7561387122</v>
      </c>
      <c r="O291" s="333">
        <f>Variety!O331</f>
        <v>-2.7314452003591283E-2</v>
      </c>
      <c r="P291" s="461">
        <f>Variety!P331</f>
        <v>32349418.306290548</v>
      </c>
      <c r="Q291" s="495">
        <f>Variety!Q331</f>
        <v>283476.27615464851</v>
      </c>
      <c r="R291" s="333">
        <f>Variety!R331</f>
        <v>8.8404162861716214E-3</v>
      </c>
    </row>
    <row r="292" spans="2:18">
      <c r="C292" s="24"/>
      <c r="D292" s="24"/>
      <c r="E292" s="464"/>
      <c r="F292" s="464"/>
      <c r="G292" s="338"/>
      <c r="H292" s="24"/>
      <c r="I292" s="24"/>
      <c r="J292" s="515"/>
      <c r="K292" s="515"/>
      <c r="L292" s="338"/>
      <c r="M292" s="515"/>
      <c r="N292" s="515"/>
      <c r="O292" s="338"/>
      <c r="P292" s="464"/>
      <c r="Q292" s="464"/>
      <c r="R292" s="338"/>
    </row>
    <row r="293" spans="2:18">
      <c r="C293" s="24"/>
      <c r="D293" s="24"/>
      <c r="E293" s="464"/>
      <c r="F293" s="464"/>
      <c r="G293" s="338"/>
      <c r="H293" s="24"/>
      <c r="I293" s="24"/>
      <c r="J293" s="515"/>
      <c r="K293" s="515"/>
      <c r="L293" s="338"/>
      <c r="M293" s="515"/>
      <c r="N293" s="515"/>
      <c r="O293" s="338"/>
      <c r="P293" s="464"/>
      <c r="Q293" s="464"/>
      <c r="R293" s="338"/>
    </row>
    <row r="294" spans="2:18">
      <c r="C294" s="24"/>
      <c r="D294" s="24"/>
      <c r="E294" s="464"/>
      <c r="F294" s="464"/>
      <c r="G294" s="338"/>
      <c r="H294" s="24"/>
      <c r="I294" s="24"/>
      <c r="J294" s="515"/>
      <c r="K294" s="515"/>
      <c r="L294" s="338"/>
      <c r="M294" s="515"/>
      <c r="N294" s="515"/>
      <c r="O294" s="338"/>
      <c r="P294" s="464"/>
      <c r="Q294" s="464"/>
      <c r="R294" s="338"/>
    </row>
    <row r="295" spans="2:18">
      <c r="C295" s="24"/>
      <c r="D295" s="24"/>
      <c r="E295" s="464"/>
      <c r="F295" s="464"/>
      <c r="G295" s="338"/>
      <c r="H295" s="24"/>
      <c r="I295" s="24"/>
      <c r="J295" s="515"/>
      <c r="K295" s="515"/>
      <c r="L295" s="338"/>
      <c r="M295" s="515"/>
      <c r="N295" s="515"/>
      <c r="O295" s="338"/>
      <c r="P295" s="464"/>
      <c r="Q295" s="464"/>
      <c r="R295" s="338"/>
    </row>
    <row r="296" spans="2:18">
      <c r="C296" s="24"/>
      <c r="D296" s="24"/>
      <c r="E296" s="464"/>
      <c r="F296" s="464"/>
      <c r="G296" s="338"/>
      <c r="H296" s="24"/>
      <c r="I296" s="24"/>
      <c r="J296" s="515"/>
      <c r="K296" s="515"/>
      <c r="L296" s="338"/>
      <c r="M296" s="515"/>
      <c r="N296" s="515"/>
      <c r="O296" s="338"/>
      <c r="P296" s="464"/>
      <c r="Q296" s="464"/>
      <c r="R296" s="338"/>
    </row>
    <row r="297" spans="2:18">
      <c r="C297" s="24"/>
      <c r="D297" s="24"/>
      <c r="E297" s="464"/>
      <c r="F297" s="464"/>
      <c r="G297" s="338"/>
      <c r="H297" s="24"/>
      <c r="I297" s="24"/>
      <c r="J297" s="515"/>
      <c r="K297" s="515"/>
      <c r="L297" s="338"/>
      <c r="M297" s="515"/>
      <c r="N297" s="515"/>
      <c r="O297" s="338"/>
      <c r="P297" s="464"/>
      <c r="Q297" s="464"/>
      <c r="R297" s="338"/>
    </row>
    <row r="298" spans="2:18">
      <c r="C298" s="24"/>
      <c r="D298" s="24"/>
      <c r="E298" s="464"/>
      <c r="F298" s="464"/>
      <c r="G298" s="338"/>
      <c r="H298" s="24"/>
      <c r="I298" s="24"/>
      <c r="J298" s="515"/>
      <c r="K298" s="515"/>
      <c r="L298" s="338"/>
      <c r="M298" s="515"/>
      <c r="N298" s="515"/>
      <c r="O298" s="338"/>
      <c r="P298" s="464"/>
      <c r="Q298" s="464"/>
      <c r="R298" s="338"/>
    </row>
    <row r="299" spans="2:18">
      <c r="C299" s="24"/>
      <c r="D299" s="24"/>
      <c r="E299" s="464"/>
      <c r="F299" s="464"/>
      <c r="G299" s="338"/>
      <c r="H299" s="24"/>
      <c r="I299" s="24"/>
      <c r="J299" s="515"/>
      <c r="K299" s="515"/>
      <c r="L299" s="338"/>
      <c r="M299" s="515"/>
      <c r="N299" s="515"/>
      <c r="O299" s="338"/>
      <c r="P299" s="464"/>
      <c r="Q299" s="464"/>
      <c r="R299" s="338"/>
    </row>
    <row r="300" spans="2:18">
      <c r="C300" s="24"/>
      <c r="D300" s="24"/>
      <c r="E300" s="464"/>
      <c r="F300" s="464"/>
      <c r="G300" s="338"/>
      <c r="H300" s="24"/>
      <c r="I300" s="24"/>
      <c r="J300" s="515"/>
      <c r="K300" s="515"/>
      <c r="L300" s="338"/>
      <c r="M300" s="515"/>
      <c r="N300" s="515"/>
      <c r="O300" s="338"/>
      <c r="P300" s="464"/>
      <c r="Q300" s="464"/>
      <c r="R300" s="338"/>
    </row>
    <row r="301" spans="2:18">
      <c r="C301" s="24"/>
      <c r="D301" s="24"/>
      <c r="E301" s="464"/>
      <c r="F301" s="464"/>
      <c r="G301" s="338"/>
      <c r="H301" s="24"/>
      <c r="I301" s="24"/>
      <c r="J301" s="515"/>
      <c r="K301" s="515"/>
      <c r="L301" s="338"/>
      <c r="M301" s="515"/>
      <c r="N301" s="515"/>
      <c r="O301" s="338"/>
      <c r="P301" s="464"/>
      <c r="Q301" s="464"/>
      <c r="R301" s="338"/>
    </row>
    <row r="302" spans="2:18">
      <c r="C302" s="24"/>
      <c r="D302" s="24"/>
      <c r="E302" s="464"/>
      <c r="F302" s="464"/>
      <c r="G302" s="338"/>
      <c r="H302" s="24"/>
      <c r="I302" s="24"/>
      <c r="J302" s="515"/>
      <c r="K302" s="515"/>
      <c r="L302" s="338"/>
      <c r="M302" s="515"/>
      <c r="N302" s="515"/>
      <c r="O302" s="338"/>
      <c r="P302" s="464"/>
      <c r="Q302" s="464"/>
      <c r="R302" s="338"/>
    </row>
    <row r="303" spans="2:18">
      <c r="C303" s="24"/>
      <c r="D303" s="24"/>
      <c r="E303" s="464"/>
      <c r="F303" s="464"/>
      <c r="G303" s="338"/>
      <c r="H303" s="24"/>
      <c r="I303" s="24"/>
      <c r="J303" s="515"/>
      <c r="K303" s="515"/>
      <c r="L303" s="338"/>
      <c r="M303" s="515"/>
      <c r="N303" s="515"/>
      <c r="O303" s="338"/>
      <c r="P303" s="464"/>
      <c r="Q303" s="464"/>
      <c r="R303" s="338"/>
    </row>
    <row r="304" spans="2:18">
      <c r="C304" s="24"/>
      <c r="D304" s="24"/>
      <c r="E304" s="464"/>
      <c r="F304" s="464"/>
      <c r="G304" s="338"/>
      <c r="H304" s="24"/>
      <c r="I304" s="24"/>
      <c r="J304" s="515"/>
      <c r="K304" s="515"/>
      <c r="L304" s="338"/>
      <c r="M304" s="515"/>
      <c r="N304" s="515"/>
      <c r="O304" s="338"/>
      <c r="P304" s="464"/>
      <c r="Q304" s="464"/>
      <c r="R304" s="338"/>
    </row>
    <row r="305" spans="3:18">
      <c r="C305" s="24"/>
      <c r="D305" s="24"/>
      <c r="E305" s="464"/>
      <c r="F305" s="464"/>
      <c r="G305" s="338"/>
      <c r="H305" s="24"/>
      <c r="I305" s="24"/>
      <c r="J305" s="515"/>
      <c r="K305" s="515"/>
      <c r="L305" s="338"/>
      <c r="M305" s="515"/>
      <c r="N305" s="515"/>
      <c r="O305" s="338"/>
      <c r="P305" s="464"/>
      <c r="Q305" s="464"/>
      <c r="R305" s="338"/>
    </row>
    <row r="306" spans="3:18">
      <c r="C306" s="24"/>
      <c r="D306" s="24"/>
      <c r="E306" s="464"/>
      <c r="F306" s="464"/>
      <c r="G306" s="338"/>
      <c r="H306" s="24"/>
      <c r="I306" s="24"/>
      <c r="J306" s="515"/>
      <c r="K306" s="515"/>
      <c r="L306" s="338"/>
      <c r="M306" s="515"/>
      <c r="N306" s="515"/>
      <c r="O306" s="338"/>
      <c r="P306" s="464"/>
      <c r="Q306" s="464"/>
      <c r="R306" s="338"/>
    </row>
    <row r="307" spans="3:18">
      <c r="C307" s="24"/>
      <c r="D307" s="24"/>
      <c r="E307" s="464"/>
      <c r="F307" s="464"/>
      <c r="G307" s="338"/>
      <c r="H307" s="24"/>
      <c r="I307" s="24"/>
      <c r="J307" s="515"/>
      <c r="K307" s="515"/>
      <c r="L307" s="338"/>
      <c r="M307" s="515"/>
      <c r="N307" s="515"/>
      <c r="O307" s="338"/>
      <c r="P307" s="464"/>
      <c r="Q307" s="464"/>
      <c r="R307" s="338"/>
    </row>
    <row r="308" spans="3:18">
      <c r="C308" s="24"/>
      <c r="D308" s="24"/>
      <c r="E308" s="464"/>
      <c r="F308" s="464"/>
      <c r="G308" s="338"/>
      <c r="H308" s="24"/>
      <c r="I308" s="24"/>
      <c r="J308" s="515"/>
      <c r="K308" s="515"/>
      <c r="L308" s="338"/>
      <c r="M308" s="515"/>
      <c r="N308" s="515"/>
      <c r="O308" s="338"/>
      <c r="P308" s="464"/>
      <c r="Q308" s="464"/>
      <c r="R308" s="338"/>
    </row>
    <row r="309" spans="3:18">
      <c r="C309" s="24"/>
      <c r="D309" s="24"/>
      <c r="E309" s="464"/>
      <c r="F309" s="464"/>
      <c r="G309" s="338"/>
      <c r="H309" s="24"/>
      <c r="I309" s="24"/>
      <c r="J309" s="515"/>
      <c r="K309" s="515"/>
      <c r="L309" s="338"/>
      <c r="M309" s="515"/>
      <c r="N309" s="515"/>
      <c r="O309" s="338"/>
      <c r="P309" s="464"/>
      <c r="Q309" s="464"/>
      <c r="R309" s="338"/>
    </row>
    <row r="310" spans="3:18">
      <c r="C310" s="24"/>
      <c r="D310" s="24"/>
      <c r="E310" s="464"/>
      <c r="F310" s="464"/>
      <c r="G310" s="338"/>
      <c r="H310" s="24"/>
      <c r="I310" s="24"/>
      <c r="J310" s="515"/>
      <c r="K310" s="515"/>
      <c r="L310" s="338"/>
      <c r="M310" s="515"/>
      <c r="N310" s="515"/>
      <c r="O310" s="338"/>
      <c r="P310" s="464"/>
      <c r="Q310" s="464"/>
      <c r="R310" s="338"/>
    </row>
    <row r="311" spans="3:18">
      <c r="C311" s="24"/>
      <c r="D311" s="24"/>
      <c r="E311" s="464"/>
      <c r="F311" s="464"/>
      <c r="G311" s="338"/>
      <c r="H311" s="24"/>
      <c r="I311" s="24"/>
      <c r="J311" s="515"/>
      <c r="K311" s="515"/>
      <c r="L311" s="338"/>
      <c r="M311" s="515"/>
      <c r="N311" s="515"/>
      <c r="O311" s="338"/>
      <c r="P311" s="464"/>
      <c r="Q311" s="464"/>
      <c r="R311" s="338"/>
    </row>
    <row r="312" spans="3:18">
      <c r="C312" s="24"/>
      <c r="D312" s="24"/>
      <c r="E312" s="464"/>
      <c r="F312" s="464"/>
      <c r="G312" s="338"/>
      <c r="H312" s="24"/>
      <c r="I312" s="24"/>
      <c r="J312" s="515"/>
      <c r="K312" s="515"/>
      <c r="L312" s="338"/>
      <c r="M312" s="515"/>
      <c r="N312" s="515"/>
      <c r="O312" s="338"/>
      <c r="P312" s="464"/>
      <c r="Q312" s="464"/>
      <c r="R312" s="338"/>
    </row>
    <row r="313" spans="3:18">
      <c r="C313" s="24"/>
      <c r="D313" s="24"/>
      <c r="E313" s="464"/>
      <c r="F313" s="464"/>
      <c r="G313" s="338"/>
      <c r="H313" s="24"/>
      <c r="I313" s="24"/>
      <c r="J313" s="515"/>
      <c r="K313" s="515"/>
      <c r="L313" s="338"/>
      <c r="M313" s="515"/>
      <c r="N313" s="515"/>
      <c r="O313" s="338"/>
      <c r="P313" s="464"/>
      <c r="Q313" s="464"/>
      <c r="R313" s="338"/>
    </row>
    <row r="314" spans="3:18">
      <c r="C314" s="24"/>
      <c r="D314" s="24"/>
      <c r="E314" s="464"/>
      <c r="F314" s="464"/>
      <c r="G314" s="338"/>
      <c r="H314" s="24"/>
      <c r="I314" s="24"/>
      <c r="J314" s="515"/>
      <c r="K314" s="515"/>
      <c r="L314" s="338"/>
      <c r="M314" s="515"/>
      <c r="N314" s="515"/>
      <c r="O314" s="338"/>
      <c r="P314" s="464"/>
      <c r="Q314" s="464"/>
      <c r="R314" s="338"/>
    </row>
    <row r="315" spans="3:18">
      <c r="C315" s="24"/>
      <c r="D315" s="24"/>
      <c r="E315" s="464"/>
      <c r="F315" s="464"/>
      <c r="G315" s="338"/>
      <c r="H315" s="24"/>
      <c r="I315" s="24"/>
      <c r="J315" s="515"/>
      <c r="K315" s="515"/>
      <c r="L315" s="338"/>
      <c r="M315" s="515"/>
      <c r="N315" s="515"/>
      <c r="O315" s="338"/>
      <c r="P315" s="464"/>
      <c r="Q315" s="464"/>
      <c r="R315" s="338"/>
    </row>
    <row r="316" spans="3:18">
      <c r="C316" s="24"/>
      <c r="D316" s="24"/>
      <c r="E316" s="464"/>
      <c r="F316" s="464"/>
      <c r="G316" s="338"/>
      <c r="H316" s="24"/>
      <c r="I316" s="24"/>
      <c r="J316" s="515"/>
      <c r="K316" s="515"/>
      <c r="L316" s="338"/>
      <c r="M316" s="515"/>
      <c r="N316" s="515"/>
      <c r="O316" s="338"/>
      <c r="P316" s="464"/>
      <c r="Q316" s="464"/>
      <c r="R316" s="338"/>
    </row>
    <row r="317" spans="3:18">
      <c r="C317" s="24"/>
      <c r="D317" s="24"/>
      <c r="E317" s="464"/>
      <c r="F317" s="464"/>
      <c r="G317" s="338"/>
      <c r="H317" s="24"/>
      <c r="I317" s="24"/>
      <c r="J317" s="515"/>
      <c r="K317" s="515"/>
      <c r="L317" s="338"/>
      <c r="M317" s="515"/>
      <c r="N317" s="515"/>
      <c r="O317" s="338"/>
      <c r="P317" s="464"/>
      <c r="Q317" s="464"/>
      <c r="R317" s="338"/>
    </row>
    <row r="318" spans="3:18">
      <c r="C318" s="24"/>
      <c r="D318" s="24"/>
      <c r="E318" s="464"/>
      <c r="F318" s="464"/>
      <c r="G318" s="338"/>
      <c r="H318" s="24"/>
      <c r="I318" s="24"/>
      <c r="J318" s="515"/>
      <c r="K318" s="515"/>
      <c r="L318" s="338"/>
      <c r="M318" s="515"/>
      <c r="N318" s="515"/>
      <c r="O318" s="338"/>
      <c r="P318" s="464"/>
      <c r="Q318" s="464"/>
      <c r="R318" s="338"/>
    </row>
    <row r="319" spans="3:18">
      <c r="C319" s="24"/>
      <c r="D319" s="24"/>
      <c r="E319" s="464"/>
      <c r="F319" s="464"/>
      <c r="G319" s="338"/>
      <c r="H319" s="24"/>
      <c r="I319" s="24"/>
      <c r="J319" s="515"/>
      <c r="K319" s="515"/>
      <c r="L319" s="338"/>
      <c r="M319" s="515"/>
      <c r="N319" s="515"/>
      <c r="O319" s="338"/>
      <c r="P319" s="464"/>
      <c r="Q319" s="464"/>
      <c r="R319" s="338"/>
    </row>
    <row r="320" spans="3:18">
      <c r="C320" s="24"/>
      <c r="D320" s="24"/>
      <c r="E320" s="464"/>
      <c r="F320" s="464"/>
      <c r="G320" s="338"/>
      <c r="H320" s="24"/>
      <c r="I320" s="24"/>
      <c r="J320" s="515"/>
      <c r="K320" s="515"/>
      <c r="L320" s="338"/>
      <c r="M320" s="515"/>
      <c r="N320" s="515"/>
      <c r="O320" s="338"/>
      <c r="P320" s="464"/>
      <c r="Q320" s="464"/>
      <c r="R320" s="338"/>
    </row>
    <row r="321" spans="3:18" ht="15" customHeight="1">
      <c r="C321" s="24"/>
      <c r="D321" s="24"/>
      <c r="E321" s="464"/>
      <c r="F321" s="464"/>
      <c r="G321" s="338"/>
      <c r="H321" s="24"/>
      <c r="I321" s="24"/>
      <c r="J321" s="515"/>
      <c r="K321" s="515"/>
      <c r="L321" s="338"/>
      <c r="M321" s="515"/>
      <c r="N321" s="515"/>
      <c r="O321" s="338"/>
      <c r="P321" s="464"/>
      <c r="Q321" s="464"/>
      <c r="R321" s="338"/>
    </row>
    <row r="322" spans="3:18">
      <c r="C322" s="24"/>
      <c r="D322" s="24"/>
      <c r="E322" s="464"/>
      <c r="F322" s="464"/>
      <c r="G322" s="338"/>
      <c r="H322" s="24"/>
      <c r="I322" s="24"/>
      <c r="J322" s="515"/>
      <c r="K322" s="515"/>
      <c r="L322" s="338"/>
      <c r="M322" s="515"/>
      <c r="N322" s="515"/>
      <c r="O322" s="338"/>
      <c r="P322" s="464"/>
      <c r="Q322" s="464"/>
      <c r="R322" s="338"/>
    </row>
    <row r="323" spans="3:18">
      <c r="C323" s="24"/>
      <c r="D323" s="24"/>
      <c r="E323" s="464"/>
      <c r="F323" s="464"/>
      <c r="G323" s="338"/>
      <c r="H323" s="24"/>
      <c r="I323" s="24"/>
      <c r="J323" s="515"/>
      <c r="K323" s="515"/>
      <c r="L323" s="338"/>
      <c r="M323" s="515"/>
      <c r="N323" s="515"/>
      <c r="O323" s="338"/>
      <c r="P323" s="464"/>
      <c r="Q323" s="464"/>
      <c r="R323" s="338"/>
    </row>
    <row r="324" spans="3:18">
      <c r="C324" s="24"/>
      <c r="D324" s="24"/>
      <c r="E324" s="464"/>
      <c r="F324" s="464"/>
      <c r="G324" s="338"/>
      <c r="H324" s="24"/>
      <c r="I324" s="24"/>
      <c r="J324" s="515"/>
      <c r="K324" s="515"/>
      <c r="L324" s="338"/>
      <c r="M324" s="515"/>
      <c r="N324" s="515"/>
      <c r="O324" s="338"/>
      <c r="P324" s="464"/>
      <c r="Q324" s="464"/>
      <c r="R324" s="338"/>
    </row>
    <row r="325" spans="3:18">
      <c r="C325" s="24"/>
      <c r="D325" s="24"/>
      <c r="E325" s="464"/>
      <c r="F325" s="464"/>
      <c r="G325" s="338"/>
      <c r="H325" s="24"/>
      <c r="I325" s="24"/>
      <c r="J325" s="515"/>
      <c r="K325" s="515"/>
      <c r="L325" s="338"/>
      <c r="M325" s="515"/>
      <c r="N325" s="515"/>
      <c r="O325" s="338"/>
      <c r="P325" s="464"/>
      <c r="Q325" s="464"/>
      <c r="R325" s="338"/>
    </row>
    <row r="326" spans="3:18">
      <c r="C326" s="24"/>
      <c r="D326" s="24"/>
      <c r="E326" s="464"/>
      <c r="F326" s="464"/>
      <c r="G326" s="338"/>
      <c r="H326" s="24"/>
      <c r="I326" s="24"/>
      <c r="J326" s="515"/>
      <c r="K326" s="515"/>
      <c r="L326" s="338"/>
      <c r="M326" s="515"/>
      <c r="N326" s="515"/>
      <c r="O326" s="338"/>
      <c r="P326" s="464"/>
      <c r="Q326" s="464"/>
      <c r="R326" s="338"/>
    </row>
    <row r="327" spans="3:18">
      <c r="C327" s="24"/>
      <c r="D327" s="24"/>
      <c r="E327" s="464"/>
      <c r="F327" s="464"/>
      <c r="G327" s="338"/>
      <c r="H327" s="24"/>
      <c r="I327" s="24"/>
      <c r="J327" s="515"/>
      <c r="K327" s="515"/>
      <c r="L327" s="338"/>
      <c r="M327" s="515"/>
      <c r="N327" s="515"/>
      <c r="O327" s="338"/>
      <c r="P327" s="464"/>
      <c r="Q327" s="464"/>
      <c r="R327" s="338"/>
    </row>
    <row r="328" spans="3:18">
      <c r="C328" s="24"/>
      <c r="D328" s="24"/>
      <c r="E328" s="464"/>
      <c r="F328" s="464"/>
      <c r="G328" s="338"/>
      <c r="H328" s="24"/>
      <c r="I328" s="24"/>
      <c r="J328" s="515"/>
      <c r="K328" s="515"/>
      <c r="L328" s="338"/>
      <c r="M328" s="515"/>
      <c r="N328" s="515"/>
      <c r="O328" s="338"/>
      <c r="P328" s="464"/>
      <c r="Q328" s="464"/>
      <c r="R328" s="338"/>
    </row>
    <row r="329" spans="3:18">
      <c r="C329" s="24"/>
      <c r="D329" s="24"/>
      <c r="E329" s="464"/>
      <c r="F329" s="464"/>
      <c r="G329" s="338"/>
      <c r="H329" s="24"/>
      <c r="I329" s="24"/>
      <c r="J329" s="515"/>
      <c r="K329" s="515"/>
      <c r="L329" s="338"/>
      <c r="M329" s="515"/>
      <c r="N329" s="515"/>
      <c r="O329" s="338"/>
      <c r="P329" s="464"/>
      <c r="Q329" s="464"/>
      <c r="R329" s="338"/>
    </row>
    <row r="330" spans="3:18">
      <c r="C330" s="24"/>
      <c r="D330" s="24"/>
      <c r="E330" s="464"/>
      <c r="F330" s="464"/>
      <c r="G330" s="338"/>
      <c r="H330" s="24"/>
      <c r="I330" s="24"/>
      <c r="J330" s="515"/>
      <c r="K330" s="515"/>
      <c r="L330" s="338"/>
      <c r="M330" s="515"/>
      <c r="N330" s="515"/>
      <c r="O330" s="338"/>
      <c r="P330" s="464"/>
      <c r="Q330" s="464"/>
      <c r="R330" s="338"/>
    </row>
    <row r="331" spans="3:18">
      <c r="C331" s="24"/>
      <c r="D331" s="24"/>
      <c r="E331" s="464"/>
      <c r="F331" s="464"/>
      <c r="G331" s="338"/>
      <c r="H331" s="24"/>
      <c r="I331" s="24"/>
      <c r="J331" s="515"/>
      <c r="K331" s="515"/>
      <c r="L331" s="338"/>
      <c r="M331" s="515"/>
      <c r="N331" s="515"/>
      <c r="O331" s="338"/>
      <c r="P331" s="464"/>
      <c r="Q331" s="464"/>
      <c r="R331" s="338"/>
    </row>
    <row r="332" spans="3:18">
      <c r="C332" s="24"/>
      <c r="D332" s="24"/>
      <c r="E332" s="464"/>
      <c r="F332" s="464"/>
      <c r="G332" s="338"/>
      <c r="H332" s="24"/>
      <c r="I332" s="24"/>
      <c r="J332" s="515"/>
      <c r="K332" s="515"/>
      <c r="L332" s="338"/>
      <c r="M332" s="515"/>
      <c r="N332" s="515"/>
      <c r="O332" s="338"/>
      <c r="P332" s="464"/>
      <c r="Q332" s="464"/>
      <c r="R332" s="338"/>
    </row>
    <row r="333" spans="3:18">
      <c r="C333" s="24"/>
      <c r="D333" s="24"/>
      <c r="E333" s="464"/>
      <c r="F333" s="464"/>
      <c r="G333" s="338"/>
      <c r="H333" s="24"/>
      <c r="I333" s="24"/>
      <c r="J333" s="515"/>
      <c r="K333" s="515"/>
      <c r="L333" s="338"/>
      <c r="M333" s="515"/>
      <c r="N333" s="515"/>
      <c r="O333" s="338"/>
      <c r="P333" s="464"/>
      <c r="Q333" s="464"/>
      <c r="R333" s="338"/>
    </row>
    <row r="334" spans="3:18">
      <c r="C334" s="24"/>
      <c r="D334" s="24"/>
      <c r="E334" s="464"/>
      <c r="F334" s="464"/>
      <c r="G334" s="338"/>
      <c r="H334" s="24"/>
      <c r="I334" s="24"/>
      <c r="J334" s="515"/>
      <c r="K334" s="515"/>
      <c r="L334" s="338"/>
      <c r="M334" s="515"/>
      <c r="N334" s="515"/>
      <c r="O334" s="338"/>
      <c r="P334" s="464"/>
      <c r="Q334" s="464"/>
      <c r="R334" s="338"/>
    </row>
    <row r="335" spans="3:18">
      <c r="C335" s="24"/>
      <c r="D335" s="24"/>
      <c r="E335" s="464"/>
      <c r="F335" s="464"/>
      <c r="G335" s="338"/>
      <c r="H335" s="24"/>
      <c r="I335" s="24"/>
      <c r="J335" s="515"/>
      <c r="K335" s="515"/>
      <c r="L335" s="338"/>
      <c r="M335" s="515"/>
      <c r="N335" s="515"/>
      <c r="O335" s="338"/>
      <c r="P335" s="464"/>
      <c r="Q335" s="464"/>
      <c r="R335" s="338"/>
    </row>
    <row r="336" spans="3:18">
      <c r="C336" s="24"/>
      <c r="D336" s="24"/>
      <c r="E336" s="464"/>
      <c r="F336" s="464"/>
      <c r="G336" s="338"/>
      <c r="H336" s="24"/>
      <c r="I336" s="24"/>
      <c r="J336" s="515"/>
      <c r="K336" s="515"/>
      <c r="L336" s="338"/>
      <c r="M336" s="515"/>
      <c r="N336" s="515"/>
      <c r="O336" s="338"/>
      <c r="P336" s="464"/>
      <c r="Q336" s="464"/>
      <c r="R336" s="338"/>
    </row>
    <row r="337" spans="3:18">
      <c r="C337" s="24"/>
      <c r="D337" s="24"/>
      <c r="E337" s="464"/>
      <c r="F337" s="464"/>
      <c r="G337" s="338"/>
      <c r="H337" s="24"/>
      <c r="I337" s="24"/>
      <c r="J337" s="515"/>
      <c r="K337" s="515"/>
      <c r="L337" s="338"/>
      <c r="M337" s="515"/>
      <c r="N337" s="515"/>
      <c r="O337" s="338"/>
      <c r="P337" s="464"/>
      <c r="Q337" s="464"/>
      <c r="R337" s="338"/>
    </row>
    <row r="338" spans="3:18">
      <c r="C338" s="24"/>
      <c r="D338" s="24"/>
      <c r="E338" s="464"/>
      <c r="F338" s="464"/>
      <c r="G338" s="338"/>
      <c r="H338" s="24"/>
      <c r="I338" s="24"/>
      <c r="J338" s="515"/>
      <c r="K338" s="515"/>
      <c r="L338" s="338"/>
      <c r="M338" s="515"/>
      <c r="N338" s="515"/>
      <c r="O338" s="338"/>
      <c r="P338" s="464"/>
      <c r="Q338" s="464"/>
      <c r="R338" s="338"/>
    </row>
    <row r="339" spans="3:18">
      <c r="C339" s="24"/>
      <c r="D339" s="24"/>
      <c r="E339" s="464"/>
      <c r="F339" s="464"/>
      <c r="G339" s="338"/>
      <c r="H339" s="24"/>
      <c r="I339" s="24"/>
      <c r="J339" s="515"/>
      <c r="K339" s="515"/>
      <c r="L339" s="338"/>
      <c r="M339" s="515"/>
      <c r="N339" s="515"/>
      <c r="O339" s="338"/>
      <c r="P339" s="464"/>
      <c r="Q339" s="464"/>
      <c r="R339" s="338"/>
    </row>
    <row r="340" spans="3:18">
      <c r="C340" s="24"/>
      <c r="D340" s="24"/>
      <c r="E340" s="464"/>
      <c r="F340" s="464"/>
      <c r="G340" s="338"/>
      <c r="H340" s="24"/>
      <c r="I340" s="24"/>
      <c r="J340" s="515"/>
      <c r="K340" s="515"/>
      <c r="L340" s="338"/>
      <c r="M340" s="515"/>
      <c r="N340" s="515"/>
      <c r="O340" s="338"/>
      <c r="P340" s="464"/>
      <c r="Q340" s="464"/>
      <c r="R340" s="338"/>
    </row>
    <row r="341" spans="3:18">
      <c r="C341" s="24"/>
      <c r="D341" s="24"/>
      <c r="E341" s="464"/>
      <c r="F341" s="464"/>
      <c r="G341" s="338"/>
      <c r="H341" s="24"/>
      <c r="I341" s="24"/>
      <c r="J341" s="515"/>
      <c r="K341" s="515"/>
      <c r="L341" s="338"/>
      <c r="M341" s="515"/>
      <c r="N341" s="515"/>
      <c r="O341" s="338"/>
      <c r="P341" s="464"/>
      <c r="Q341" s="464"/>
      <c r="R341" s="338"/>
    </row>
    <row r="342" spans="3:18">
      <c r="C342" s="24"/>
      <c r="D342" s="24"/>
      <c r="E342" s="464"/>
      <c r="F342" s="464"/>
      <c r="G342" s="338"/>
      <c r="H342" s="24"/>
      <c r="I342" s="24"/>
      <c r="J342" s="515"/>
      <c r="K342" s="515"/>
      <c r="L342" s="338"/>
      <c r="M342" s="515"/>
      <c r="N342" s="515"/>
      <c r="O342" s="338"/>
      <c r="P342" s="464"/>
      <c r="Q342" s="464"/>
      <c r="R342" s="338"/>
    </row>
    <row r="343" spans="3:18">
      <c r="C343" s="24"/>
      <c r="D343" s="24"/>
      <c r="E343" s="464"/>
      <c r="F343" s="464"/>
      <c r="G343" s="338"/>
      <c r="H343" s="24"/>
      <c r="I343" s="24"/>
      <c r="J343" s="515"/>
      <c r="K343" s="515"/>
      <c r="L343" s="338"/>
      <c r="M343" s="515"/>
      <c r="N343" s="515"/>
      <c r="O343" s="338"/>
      <c r="P343" s="464"/>
      <c r="Q343" s="464"/>
      <c r="R343" s="338"/>
    </row>
    <row r="344" spans="3:18">
      <c r="C344" s="24"/>
      <c r="D344" s="24"/>
      <c r="E344" s="464"/>
      <c r="F344" s="464"/>
      <c r="G344" s="338"/>
      <c r="H344" s="24"/>
      <c r="I344" s="24"/>
      <c r="J344" s="515"/>
      <c r="K344" s="515"/>
      <c r="L344" s="338"/>
      <c r="M344" s="515"/>
      <c r="N344" s="515"/>
      <c r="O344" s="338"/>
      <c r="P344" s="464"/>
      <c r="Q344" s="464"/>
      <c r="R344" s="338"/>
    </row>
    <row r="345" spans="3:18">
      <c r="C345" s="24"/>
      <c r="D345" s="24"/>
      <c r="E345" s="464"/>
      <c r="F345" s="464"/>
      <c r="G345" s="338"/>
      <c r="H345" s="24"/>
      <c r="I345" s="24"/>
      <c r="J345" s="515"/>
      <c r="K345" s="515"/>
      <c r="L345" s="338"/>
      <c r="M345" s="515"/>
      <c r="N345" s="515"/>
      <c r="O345" s="338"/>
      <c r="P345" s="464"/>
      <c r="Q345" s="464"/>
      <c r="R345" s="338"/>
    </row>
    <row r="346" spans="3:18">
      <c r="C346" s="24"/>
      <c r="D346" s="24"/>
      <c r="E346" s="464"/>
      <c r="F346" s="464"/>
      <c r="G346" s="338"/>
      <c r="H346" s="24"/>
      <c r="I346" s="24"/>
      <c r="J346" s="515"/>
      <c r="K346" s="515"/>
      <c r="L346" s="338"/>
      <c r="M346" s="515"/>
      <c r="N346" s="515"/>
      <c r="O346" s="338"/>
      <c r="P346" s="464"/>
      <c r="Q346" s="464"/>
      <c r="R346" s="338"/>
    </row>
    <row r="347" spans="3:18">
      <c r="C347" s="24"/>
      <c r="D347" s="24"/>
      <c r="E347" s="464"/>
      <c r="F347" s="464"/>
      <c r="G347" s="338"/>
      <c r="H347" s="24"/>
      <c r="I347" s="24"/>
      <c r="J347" s="515"/>
      <c r="K347" s="515"/>
      <c r="L347" s="338"/>
      <c r="M347" s="515"/>
      <c r="N347" s="515"/>
      <c r="O347" s="338"/>
      <c r="P347" s="464"/>
      <c r="Q347" s="464"/>
      <c r="R347" s="338"/>
    </row>
    <row r="348" spans="3:18">
      <c r="C348" s="24"/>
      <c r="D348" s="24"/>
      <c r="E348" s="464"/>
      <c r="F348" s="464"/>
      <c r="G348" s="338"/>
      <c r="H348" s="24"/>
      <c r="I348" s="24"/>
      <c r="J348" s="515"/>
      <c r="K348" s="515"/>
      <c r="L348" s="338"/>
      <c r="M348" s="515"/>
      <c r="N348" s="515"/>
      <c r="O348" s="338"/>
      <c r="P348" s="464"/>
      <c r="Q348" s="464"/>
      <c r="R348" s="338"/>
    </row>
    <row r="349" spans="3:18">
      <c r="C349" s="24"/>
      <c r="D349" s="24"/>
      <c r="E349" s="464"/>
      <c r="F349" s="464"/>
      <c r="G349" s="338"/>
      <c r="H349" s="24"/>
      <c r="I349" s="24"/>
      <c r="J349" s="515"/>
      <c r="K349" s="515"/>
      <c r="L349" s="338"/>
      <c r="M349" s="515"/>
      <c r="N349" s="515"/>
      <c r="O349" s="338"/>
      <c r="P349" s="464"/>
      <c r="Q349" s="464"/>
      <c r="R349" s="338"/>
    </row>
    <row r="350" spans="3:18">
      <c r="C350" s="24"/>
      <c r="D350" s="24"/>
      <c r="E350" s="464"/>
      <c r="F350" s="464"/>
      <c r="G350" s="338"/>
      <c r="H350" s="24"/>
      <c r="I350" s="24"/>
      <c r="J350" s="515"/>
      <c r="K350" s="515"/>
      <c r="L350" s="338"/>
      <c r="M350" s="515"/>
      <c r="N350" s="515"/>
      <c r="O350" s="338"/>
      <c r="P350" s="464"/>
      <c r="Q350" s="464"/>
      <c r="R350" s="338"/>
    </row>
    <row r="351" spans="3:18">
      <c r="C351" s="24"/>
      <c r="D351" s="24"/>
      <c r="E351" s="464"/>
      <c r="F351" s="464"/>
      <c r="G351" s="338"/>
      <c r="H351" s="24"/>
      <c r="I351" s="24"/>
      <c r="J351" s="515"/>
      <c r="K351" s="515"/>
      <c r="L351" s="338"/>
      <c r="M351" s="515"/>
      <c r="N351" s="515"/>
      <c r="O351" s="338"/>
      <c r="P351" s="464"/>
      <c r="Q351" s="464"/>
      <c r="R351" s="338"/>
    </row>
    <row r="352" spans="3:18">
      <c r="C352" s="24"/>
      <c r="D352" s="24"/>
      <c r="E352" s="464"/>
      <c r="F352" s="464"/>
      <c r="G352" s="338"/>
      <c r="H352" s="24"/>
      <c r="I352" s="24"/>
      <c r="J352" s="515"/>
      <c r="K352" s="515"/>
      <c r="L352" s="338"/>
      <c r="M352" s="515"/>
      <c r="N352" s="515"/>
      <c r="O352" s="338"/>
      <c r="P352" s="464"/>
      <c r="Q352" s="464"/>
      <c r="R352" s="338"/>
    </row>
    <row r="353" spans="3:18">
      <c r="C353" s="24"/>
      <c r="D353" s="24"/>
      <c r="E353" s="464"/>
      <c r="F353" s="464"/>
      <c r="G353" s="338"/>
      <c r="H353" s="24"/>
      <c r="I353" s="24"/>
      <c r="J353" s="515"/>
      <c r="K353" s="515"/>
      <c r="L353" s="338"/>
      <c r="M353" s="515"/>
      <c r="N353" s="515"/>
      <c r="O353" s="338"/>
      <c r="P353" s="464"/>
      <c r="Q353" s="464"/>
      <c r="R353" s="338"/>
    </row>
    <row r="354" spans="3:18">
      <c r="C354" s="24"/>
      <c r="D354" s="24"/>
      <c r="E354" s="464"/>
      <c r="F354" s="464"/>
      <c r="G354" s="338"/>
      <c r="H354" s="24"/>
      <c r="I354" s="24"/>
      <c r="J354" s="515"/>
      <c r="K354" s="515"/>
      <c r="L354" s="338"/>
      <c r="M354" s="515"/>
      <c r="N354" s="515"/>
      <c r="O354" s="338"/>
      <c r="P354" s="464"/>
      <c r="Q354" s="464"/>
      <c r="R354" s="338"/>
    </row>
    <row r="355" spans="3:18">
      <c r="C355" s="24"/>
      <c r="D355" s="24"/>
      <c r="E355" s="464"/>
      <c r="F355" s="464"/>
      <c r="G355" s="338"/>
      <c r="H355" s="24"/>
      <c r="I355" s="24"/>
      <c r="J355" s="515"/>
      <c r="K355" s="515"/>
      <c r="L355" s="338"/>
      <c r="M355" s="515"/>
      <c r="N355" s="515"/>
      <c r="O355" s="338"/>
      <c r="P355" s="464"/>
      <c r="Q355" s="464"/>
      <c r="R355" s="338"/>
    </row>
    <row r="356" spans="3:18">
      <c r="C356" s="24"/>
      <c r="D356" s="24"/>
      <c r="E356" s="464"/>
      <c r="F356" s="464"/>
      <c r="G356" s="338"/>
      <c r="H356" s="24"/>
      <c r="I356" s="24"/>
      <c r="J356" s="515"/>
      <c r="K356" s="515"/>
      <c r="L356" s="338"/>
      <c r="M356" s="515"/>
      <c r="N356" s="515"/>
      <c r="O356" s="338"/>
      <c r="P356" s="464"/>
      <c r="Q356" s="464"/>
      <c r="R356" s="338"/>
    </row>
    <row r="357" spans="3:18">
      <c r="C357" s="24"/>
      <c r="D357" s="24"/>
      <c r="E357" s="464"/>
      <c r="F357" s="464"/>
      <c r="G357" s="338"/>
      <c r="H357" s="24"/>
      <c r="I357" s="24"/>
      <c r="J357" s="515"/>
      <c r="K357" s="515"/>
      <c r="L357" s="338"/>
      <c r="M357" s="515"/>
      <c r="N357" s="515"/>
      <c r="O357" s="338"/>
      <c r="P357" s="464"/>
      <c r="Q357" s="464"/>
      <c r="R357" s="338"/>
    </row>
    <row r="358" spans="3:18">
      <c r="C358" s="24"/>
      <c r="D358" s="24"/>
      <c r="E358" s="464"/>
      <c r="F358" s="464"/>
      <c r="G358" s="338"/>
      <c r="H358" s="24"/>
      <c r="I358" s="24"/>
      <c r="J358" s="515"/>
      <c r="K358" s="515"/>
      <c r="L358" s="338"/>
      <c r="M358" s="515"/>
      <c r="N358" s="515"/>
      <c r="O358" s="338"/>
      <c r="P358" s="464"/>
      <c r="Q358" s="464"/>
      <c r="R358" s="338"/>
    </row>
    <row r="359" spans="3:18">
      <c r="C359" s="24"/>
      <c r="D359" s="24"/>
      <c r="E359" s="464"/>
      <c r="F359" s="464"/>
      <c r="G359" s="338"/>
      <c r="H359" s="24"/>
      <c r="I359" s="24"/>
      <c r="J359" s="515"/>
      <c r="K359" s="515"/>
      <c r="L359" s="338"/>
      <c r="M359" s="515"/>
      <c r="N359" s="515"/>
      <c r="O359" s="338"/>
      <c r="P359" s="464"/>
      <c r="Q359" s="464"/>
      <c r="R359" s="338"/>
    </row>
    <row r="360" spans="3:18">
      <c r="C360" s="24"/>
      <c r="D360" s="24"/>
      <c r="E360" s="464"/>
      <c r="F360" s="464"/>
      <c r="G360" s="338"/>
      <c r="H360" s="24"/>
      <c r="I360" s="24"/>
      <c r="J360" s="515"/>
      <c r="K360" s="515"/>
      <c r="L360" s="338"/>
      <c r="M360" s="515"/>
      <c r="N360" s="515"/>
      <c r="O360" s="338"/>
      <c r="P360" s="464"/>
      <c r="Q360" s="464"/>
      <c r="R360" s="338"/>
    </row>
    <row r="361" spans="3:18">
      <c r="C361" s="24"/>
      <c r="D361" s="24"/>
      <c r="E361" s="464"/>
      <c r="F361" s="464"/>
      <c r="G361" s="338"/>
      <c r="H361" s="24"/>
      <c r="I361" s="24"/>
      <c r="J361" s="515"/>
      <c r="K361" s="515"/>
      <c r="L361" s="338"/>
      <c r="M361" s="515"/>
      <c r="N361" s="515"/>
      <c r="O361" s="338"/>
      <c r="P361" s="464"/>
      <c r="Q361" s="464"/>
      <c r="R361" s="338"/>
    </row>
    <row r="362" spans="3:18">
      <c r="C362" s="24"/>
      <c r="D362" s="24"/>
      <c r="E362" s="464"/>
      <c r="F362" s="464"/>
      <c r="G362" s="338"/>
      <c r="H362" s="24"/>
      <c r="I362" s="24"/>
      <c r="J362" s="515"/>
      <c r="K362" s="515"/>
      <c r="L362" s="338"/>
      <c r="M362" s="515"/>
      <c r="N362" s="515"/>
      <c r="O362" s="338"/>
      <c r="P362" s="464"/>
      <c r="Q362" s="464"/>
      <c r="R362" s="338"/>
    </row>
    <row r="363" spans="3:18">
      <c r="C363" s="24"/>
      <c r="D363" s="24"/>
      <c r="E363" s="464"/>
      <c r="F363" s="464"/>
      <c r="G363" s="338"/>
      <c r="H363" s="24"/>
      <c r="I363" s="24"/>
      <c r="J363" s="515"/>
      <c r="K363" s="515"/>
      <c r="L363" s="338"/>
      <c r="M363" s="515"/>
      <c r="N363" s="515"/>
      <c r="O363" s="338"/>
      <c r="P363" s="464"/>
      <c r="Q363" s="464"/>
      <c r="R363" s="338"/>
    </row>
    <row r="364" spans="3:18">
      <c r="C364" s="24"/>
      <c r="D364" s="24"/>
      <c r="E364" s="464"/>
      <c r="F364" s="464"/>
      <c r="G364" s="338"/>
      <c r="H364" s="24"/>
      <c r="I364" s="24"/>
      <c r="J364" s="515"/>
      <c r="K364" s="515"/>
      <c r="L364" s="338"/>
      <c r="M364" s="515"/>
      <c r="N364" s="515"/>
      <c r="O364" s="338"/>
      <c r="P364" s="464"/>
      <c r="Q364" s="464"/>
      <c r="R364" s="338"/>
    </row>
    <row r="365" spans="3:18">
      <c r="C365" s="24"/>
      <c r="D365" s="24"/>
      <c r="E365" s="464"/>
      <c r="F365" s="464"/>
      <c r="G365" s="338"/>
      <c r="H365" s="24"/>
      <c r="I365" s="24"/>
      <c r="J365" s="515"/>
      <c r="K365" s="515"/>
      <c r="L365" s="338"/>
      <c r="M365" s="515"/>
      <c r="N365" s="515"/>
      <c r="O365" s="338"/>
      <c r="P365" s="464"/>
      <c r="Q365" s="464"/>
      <c r="R365" s="338"/>
    </row>
    <row r="366" spans="3:18">
      <c r="C366" s="24"/>
      <c r="D366" s="24"/>
      <c r="E366" s="464"/>
      <c r="F366" s="464"/>
      <c r="G366" s="338"/>
      <c r="H366" s="24"/>
      <c r="I366" s="24"/>
      <c r="J366" s="515"/>
      <c r="K366" s="515"/>
      <c r="L366" s="338"/>
      <c r="M366" s="515"/>
      <c r="N366" s="515"/>
      <c r="O366" s="338"/>
      <c r="P366" s="464"/>
      <c r="Q366" s="464"/>
      <c r="R366" s="338"/>
    </row>
    <row r="367" spans="3:18">
      <c r="C367" s="24"/>
      <c r="D367" s="24"/>
      <c r="E367" s="464"/>
      <c r="F367" s="464"/>
      <c r="G367" s="338"/>
      <c r="H367" s="24"/>
      <c r="I367" s="24"/>
      <c r="J367" s="515"/>
      <c r="K367" s="515"/>
      <c r="L367" s="338"/>
      <c r="M367" s="515"/>
      <c r="N367" s="515"/>
      <c r="O367" s="338"/>
      <c r="P367" s="464"/>
      <c r="Q367" s="464"/>
      <c r="R367" s="338"/>
    </row>
    <row r="368" spans="3:18">
      <c r="C368" s="24"/>
      <c r="D368" s="24"/>
      <c r="E368" s="464"/>
      <c r="F368" s="464"/>
      <c r="G368" s="338"/>
      <c r="H368" s="24"/>
      <c r="I368" s="24"/>
      <c r="J368" s="515"/>
      <c r="K368" s="515"/>
      <c r="L368" s="338"/>
      <c r="M368" s="515"/>
      <c r="N368" s="515"/>
      <c r="O368" s="338"/>
      <c r="P368" s="464"/>
      <c r="Q368" s="464"/>
      <c r="R368" s="338"/>
    </row>
    <row r="369" spans="3:18">
      <c r="C369" s="24"/>
      <c r="D369" s="24"/>
      <c r="E369" s="464"/>
      <c r="F369" s="464"/>
      <c r="G369" s="338"/>
      <c r="H369" s="24"/>
      <c r="I369" s="24"/>
      <c r="J369" s="515"/>
      <c r="K369" s="515"/>
      <c r="L369" s="338"/>
      <c r="M369" s="515"/>
      <c r="N369" s="515"/>
      <c r="O369" s="338"/>
      <c r="P369" s="464"/>
      <c r="Q369" s="464"/>
      <c r="R369" s="338"/>
    </row>
    <row r="370" spans="3:18">
      <c r="C370" s="24"/>
      <c r="D370" s="24"/>
      <c r="E370" s="464"/>
      <c r="F370" s="464"/>
      <c r="G370" s="338"/>
      <c r="H370" s="24"/>
      <c r="I370" s="24"/>
      <c r="J370" s="515"/>
      <c r="K370" s="515"/>
      <c r="L370" s="338"/>
      <c r="M370" s="515"/>
      <c r="N370" s="515"/>
      <c r="O370" s="338"/>
      <c r="P370" s="464"/>
      <c r="Q370" s="464"/>
      <c r="R370" s="338"/>
    </row>
    <row r="371" spans="3:18">
      <c r="C371" s="24"/>
      <c r="D371" s="24"/>
      <c r="E371" s="464"/>
      <c r="F371" s="464"/>
      <c r="G371" s="338"/>
      <c r="H371" s="24"/>
      <c r="I371" s="24"/>
      <c r="J371" s="515"/>
      <c r="K371" s="515"/>
      <c r="L371" s="338"/>
      <c r="M371" s="515"/>
      <c r="N371" s="515"/>
      <c r="O371" s="338"/>
      <c r="P371" s="464"/>
      <c r="Q371" s="464"/>
      <c r="R371" s="338"/>
    </row>
    <row r="372" spans="3:18">
      <c r="C372" s="24"/>
      <c r="D372" s="24"/>
      <c r="E372" s="464"/>
      <c r="F372" s="464"/>
      <c r="G372" s="338"/>
      <c r="H372" s="24"/>
      <c r="I372" s="24"/>
      <c r="J372" s="515"/>
      <c r="K372" s="515"/>
      <c r="L372" s="338"/>
      <c r="M372" s="515"/>
      <c r="N372" s="515"/>
      <c r="O372" s="338"/>
      <c r="P372" s="464"/>
      <c r="Q372" s="464"/>
      <c r="R372" s="338"/>
    </row>
    <row r="373" spans="3:18">
      <c r="C373" s="24"/>
      <c r="D373" s="24"/>
      <c r="E373" s="464"/>
      <c r="F373" s="464"/>
      <c r="G373" s="338"/>
      <c r="H373" s="24"/>
      <c r="I373" s="24"/>
      <c r="J373" s="515"/>
      <c r="K373" s="515"/>
      <c r="L373" s="338"/>
      <c r="M373" s="515"/>
      <c r="N373" s="515"/>
      <c r="O373" s="338"/>
      <c r="P373" s="464"/>
      <c r="Q373" s="464"/>
      <c r="R373" s="338"/>
    </row>
    <row r="374" spans="3:18">
      <c r="C374" s="24"/>
      <c r="D374" s="24"/>
      <c r="E374" s="464"/>
      <c r="F374" s="464"/>
      <c r="G374" s="338"/>
      <c r="H374" s="24"/>
      <c r="I374" s="24"/>
      <c r="J374" s="515"/>
      <c r="K374" s="515"/>
      <c r="L374" s="338"/>
      <c r="M374" s="515"/>
      <c r="N374" s="515"/>
      <c r="O374" s="338"/>
      <c r="P374" s="464"/>
      <c r="Q374" s="464"/>
      <c r="R374" s="338"/>
    </row>
    <row r="375" spans="3:18">
      <c r="C375" s="24"/>
      <c r="D375" s="24"/>
      <c r="E375" s="464"/>
      <c r="F375" s="464"/>
      <c r="G375" s="338"/>
      <c r="H375" s="24"/>
      <c r="I375" s="24"/>
      <c r="J375" s="515"/>
      <c r="K375" s="515"/>
      <c r="L375" s="338"/>
      <c r="M375" s="515"/>
      <c r="N375" s="515"/>
      <c r="O375" s="338"/>
      <c r="P375" s="464"/>
      <c r="Q375" s="464"/>
      <c r="R375" s="338"/>
    </row>
    <row r="376" spans="3:18">
      <c r="C376" s="24"/>
      <c r="D376" s="24"/>
      <c r="E376" s="464"/>
      <c r="F376" s="464"/>
      <c r="G376" s="338"/>
      <c r="H376" s="24"/>
      <c r="I376" s="24"/>
      <c r="J376" s="515"/>
      <c r="K376" s="515"/>
      <c r="L376" s="338"/>
      <c r="M376" s="515"/>
      <c r="N376" s="515"/>
      <c r="O376" s="338"/>
      <c r="P376" s="464"/>
      <c r="Q376" s="464"/>
      <c r="R376" s="338"/>
    </row>
    <row r="377" spans="3:18">
      <c r="C377" s="24"/>
      <c r="D377" s="24"/>
      <c r="E377" s="464"/>
      <c r="F377" s="464"/>
      <c r="G377" s="338"/>
      <c r="H377" s="24"/>
      <c r="I377" s="24"/>
      <c r="J377" s="515"/>
      <c r="K377" s="515"/>
      <c r="L377" s="338"/>
      <c r="M377" s="515"/>
      <c r="N377" s="515"/>
      <c r="O377" s="338"/>
      <c r="P377" s="464"/>
      <c r="Q377" s="464"/>
      <c r="R377" s="338"/>
    </row>
    <row r="378" spans="3:18">
      <c r="C378" s="24"/>
      <c r="D378" s="24"/>
      <c r="E378" s="464"/>
      <c r="F378" s="464"/>
      <c r="G378" s="338"/>
      <c r="H378" s="24"/>
      <c r="I378" s="24"/>
      <c r="J378" s="515"/>
      <c r="K378" s="515"/>
      <c r="L378" s="338"/>
      <c r="M378" s="515"/>
      <c r="N378" s="515"/>
      <c r="O378" s="338"/>
      <c r="P378" s="464"/>
      <c r="Q378" s="464"/>
      <c r="R378" s="338"/>
    </row>
    <row r="379" spans="3:18">
      <c r="C379" s="24"/>
      <c r="D379" s="24"/>
      <c r="E379" s="464"/>
      <c r="F379" s="464"/>
      <c r="G379" s="338"/>
      <c r="H379" s="24"/>
      <c r="I379" s="24"/>
      <c r="J379" s="515"/>
      <c r="K379" s="515"/>
      <c r="L379" s="338"/>
      <c r="M379" s="515"/>
      <c r="N379" s="515"/>
      <c r="O379" s="338"/>
      <c r="P379" s="464"/>
      <c r="Q379" s="464"/>
      <c r="R379" s="338"/>
    </row>
    <row r="380" spans="3:18">
      <c r="C380" s="24"/>
      <c r="D380" s="24"/>
      <c r="E380" s="464"/>
      <c r="F380" s="464"/>
      <c r="G380" s="338"/>
      <c r="H380" s="24"/>
      <c r="I380" s="24"/>
      <c r="J380" s="515"/>
      <c r="K380" s="515"/>
      <c r="L380" s="338"/>
      <c r="M380" s="515"/>
      <c r="N380" s="515"/>
      <c r="O380" s="338"/>
      <c r="P380" s="464"/>
      <c r="Q380" s="464"/>
      <c r="R380" s="338"/>
    </row>
    <row r="381" spans="3:18">
      <c r="C381" s="24"/>
      <c r="D381" s="24"/>
      <c r="E381" s="464"/>
      <c r="F381" s="464"/>
      <c r="G381" s="338"/>
      <c r="H381" s="24"/>
      <c r="I381" s="24"/>
      <c r="J381" s="515"/>
      <c r="K381" s="515"/>
      <c r="L381" s="338"/>
      <c r="M381" s="515"/>
      <c r="N381" s="515"/>
      <c r="O381" s="338"/>
      <c r="P381" s="464"/>
      <c r="Q381" s="464"/>
      <c r="R381" s="338"/>
    </row>
    <row r="382" spans="3:18">
      <c r="C382" s="24"/>
      <c r="D382" s="24"/>
      <c r="E382" s="464"/>
      <c r="F382" s="464"/>
      <c r="G382" s="338"/>
      <c r="H382" s="24"/>
      <c r="I382" s="24"/>
      <c r="J382" s="515"/>
      <c r="K382" s="515"/>
      <c r="L382" s="338"/>
      <c r="M382" s="515"/>
      <c r="N382" s="515"/>
      <c r="O382" s="338"/>
      <c r="P382" s="464"/>
      <c r="Q382" s="464"/>
      <c r="R382" s="338"/>
    </row>
    <row r="383" spans="3:18">
      <c r="C383" s="24"/>
      <c r="D383" s="24"/>
      <c r="E383" s="464"/>
      <c r="F383" s="464"/>
      <c r="G383" s="338"/>
      <c r="H383" s="24"/>
      <c r="I383" s="24"/>
      <c r="J383" s="515"/>
      <c r="K383" s="515"/>
      <c r="L383" s="338"/>
      <c r="M383" s="515"/>
      <c r="N383" s="515"/>
      <c r="O383" s="338"/>
      <c r="P383" s="464"/>
      <c r="Q383" s="464"/>
      <c r="R383" s="338"/>
    </row>
    <row r="384" spans="3:18">
      <c r="C384" s="24"/>
      <c r="D384" s="24"/>
      <c r="E384" s="464"/>
      <c r="F384" s="464"/>
      <c r="G384" s="338"/>
      <c r="H384" s="24"/>
      <c r="I384" s="24"/>
      <c r="J384" s="515"/>
      <c r="K384" s="515"/>
      <c r="L384" s="338"/>
      <c r="M384" s="515"/>
      <c r="N384" s="515"/>
      <c r="O384" s="338"/>
      <c r="P384" s="464"/>
      <c r="Q384" s="464"/>
      <c r="R384" s="338"/>
    </row>
    <row r="385" spans="3:18">
      <c r="C385" s="24"/>
      <c r="D385" s="24"/>
      <c r="E385" s="464"/>
      <c r="F385" s="464"/>
      <c r="G385" s="338"/>
      <c r="H385" s="24"/>
      <c r="I385" s="24"/>
      <c r="J385" s="515"/>
      <c r="K385" s="515"/>
      <c r="L385" s="338"/>
      <c r="M385" s="515"/>
      <c r="N385" s="515"/>
      <c r="O385" s="338"/>
      <c r="P385" s="464"/>
      <c r="Q385" s="464"/>
      <c r="R385" s="338"/>
    </row>
    <row r="386" spans="3:18">
      <c r="C386" s="24"/>
      <c r="D386" s="24"/>
      <c r="E386" s="464"/>
      <c r="F386" s="464"/>
      <c r="G386" s="338"/>
      <c r="H386" s="24"/>
      <c r="I386" s="24"/>
      <c r="J386" s="515"/>
      <c r="K386" s="515"/>
      <c r="L386" s="338"/>
      <c r="M386" s="515"/>
      <c r="N386" s="515"/>
      <c r="O386" s="338"/>
      <c r="P386" s="464"/>
      <c r="Q386" s="464"/>
      <c r="R386" s="338"/>
    </row>
    <row r="387" spans="3:18">
      <c r="C387" s="24"/>
      <c r="D387" s="24"/>
      <c r="E387" s="464"/>
      <c r="F387" s="464"/>
      <c r="G387" s="338"/>
      <c r="H387" s="24"/>
      <c r="I387" s="24"/>
      <c r="J387" s="515"/>
      <c r="K387" s="515"/>
      <c r="L387" s="338"/>
      <c r="M387" s="515"/>
      <c r="N387" s="515"/>
      <c r="O387" s="338"/>
      <c r="P387" s="464"/>
      <c r="Q387" s="464"/>
      <c r="R387" s="338"/>
    </row>
    <row r="388" spans="3:18">
      <c r="C388" s="24"/>
      <c r="D388" s="24"/>
      <c r="E388" s="464"/>
      <c r="F388" s="464"/>
      <c r="G388" s="338"/>
      <c r="H388" s="24"/>
      <c r="I388" s="24"/>
      <c r="J388" s="515"/>
      <c r="K388" s="515"/>
      <c r="L388" s="338"/>
      <c r="M388" s="515"/>
      <c r="N388" s="515"/>
      <c r="O388" s="338"/>
      <c r="P388" s="464"/>
      <c r="Q388" s="464"/>
      <c r="R388" s="338"/>
    </row>
    <row r="389" spans="3:18">
      <c r="C389" s="24"/>
      <c r="D389" s="24"/>
      <c r="E389" s="464"/>
      <c r="F389" s="464"/>
      <c r="G389" s="338"/>
      <c r="H389" s="24"/>
      <c r="I389" s="24"/>
      <c r="J389" s="515"/>
      <c r="K389" s="515"/>
      <c r="L389" s="338"/>
      <c r="M389" s="515"/>
      <c r="N389" s="515"/>
      <c r="O389" s="338"/>
      <c r="P389" s="464"/>
      <c r="Q389" s="464"/>
      <c r="R389" s="338"/>
    </row>
    <row r="390" spans="3:18">
      <c r="C390" s="24"/>
      <c r="D390" s="24"/>
      <c r="E390" s="464"/>
      <c r="F390" s="464"/>
      <c r="G390" s="338"/>
      <c r="H390" s="24"/>
      <c r="I390" s="24"/>
      <c r="J390" s="515"/>
      <c r="K390" s="515"/>
      <c r="L390" s="338"/>
      <c r="M390" s="515"/>
      <c r="N390" s="515"/>
      <c r="O390" s="338"/>
      <c r="P390" s="464"/>
      <c r="Q390" s="464"/>
      <c r="R390" s="338"/>
    </row>
    <row r="391" spans="3:18">
      <c r="C391" s="24"/>
      <c r="D391" s="24"/>
      <c r="E391" s="464"/>
      <c r="F391" s="464"/>
      <c r="G391" s="338"/>
      <c r="H391" s="24"/>
      <c r="I391" s="24"/>
      <c r="J391" s="515"/>
      <c r="K391" s="515"/>
      <c r="L391" s="338"/>
      <c r="M391" s="515"/>
      <c r="N391" s="515"/>
      <c r="O391" s="338"/>
      <c r="P391" s="464"/>
      <c r="Q391" s="464"/>
      <c r="R391" s="338"/>
    </row>
    <row r="392" spans="3:18">
      <c r="C392" s="24"/>
      <c r="D392" s="24"/>
      <c r="E392" s="464"/>
      <c r="F392" s="464"/>
      <c r="G392" s="338"/>
      <c r="H392" s="24"/>
      <c r="I392" s="24"/>
      <c r="J392" s="515"/>
      <c r="K392" s="515"/>
      <c r="L392" s="338"/>
      <c r="M392" s="515"/>
      <c r="N392" s="515"/>
      <c r="O392" s="338"/>
      <c r="P392" s="464"/>
      <c r="Q392" s="464"/>
      <c r="R392" s="338"/>
    </row>
    <row r="393" spans="3:18">
      <c r="C393" s="24"/>
      <c r="D393" s="24"/>
      <c r="E393" s="464"/>
      <c r="F393" s="464"/>
      <c r="G393" s="338"/>
      <c r="H393" s="24"/>
      <c r="I393" s="24"/>
      <c r="J393" s="515"/>
      <c r="K393" s="515"/>
      <c r="L393" s="338"/>
      <c r="M393" s="515"/>
      <c r="N393" s="515"/>
      <c r="O393" s="338"/>
      <c r="P393" s="464"/>
      <c r="Q393" s="464"/>
      <c r="R393" s="338"/>
    </row>
    <row r="394" spans="3:18">
      <c r="C394" s="24"/>
      <c r="D394" s="24"/>
      <c r="E394" s="464"/>
      <c r="F394" s="464"/>
      <c r="G394" s="338"/>
      <c r="H394" s="24"/>
      <c r="I394" s="24"/>
      <c r="J394" s="515"/>
      <c r="K394" s="515"/>
      <c r="L394" s="338"/>
      <c r="M394" s="515"/>
      <c r="N394" s="515"/>
      <c r="O394" s="338"/>
      <c r="P394" s="464"/>
      <c r="Q394" s="464"/>
      <c r="R394" s="338"/>
    </row>
    <row r="395" spans="3:18">
      <c r="C395" s="24"/>
      <c r="D395" s="24"/>
      <c r="E395" s="464"/>
      <c r="F395" s="464"/>
      <c r="G395" s="338"/>
      <c r="H395" s="24"/>
      <c r="I395" s="24"/>
      <c r="J395" s="515"/>
      <c r="K395" s="515"/>
      <c r="L395" s="338"/>
      <c r="M395" s="515"/>
      <c r="N395" s="515"/>
      <c r="O395" s="338"/>
      <c r="P395" s="464"/>
      <c r="Q395" s="464"/>
      <c r="R395" s="338"/>
    </row>
    <row r="396" spans="3:18">
      <c r="C396" s="24"/>
      <c r="D396" s="24"/>
      <c r="E396" s="464"/>
      <c r="F396" s="464"/>
      <c r="G396" s="338"/>
      <c r="H396" s="24"/>
      <c r="I396" s="24"/>
      <c r="J396" s="515"/>
      <c r="K396" s="515"/>
      <c r="L396" s="338"/>
      <c r="M396" s="515"/>
      <c r="N396" s="515"/>
      <c r="O396" s="338"/>
      <c r="P396" s="464"/>
      <c r="Q396" s="464"/>
      <c r="R396" s="338"/>
    </row>
    <row r="397" spans="3:18">
      <c r="C397" s="24"/>
      <c r="D397" s="24"/>
      <c r="E397" s="464"/>
      <c r="F397" s="464"/>
      <c r="G397" s="338"/>
      <c r="H397" s="24"/>
      <c r="I397" s="24"/>
      <c r="J397" s="515"/>
      <c r="K397" s="515"/>
      <c r="L397" s="338"/>
      <c r="M397" s="515"/>
      <c r="N397" s="515"/>
      <c r="O397" s="338"/>
      <c r="P397" s="464"/>
      <c r="Q397" s="464"/>
      <c r="R397" s="338"/>
    </row>
    <row r="398" spans="3:18">
      <c r="C398" s="24"/>
      <c r="D398" s="24"/>
      <c r="E398" s="464"/>
      <c r="F398" s="464"/>
      <c r="G398" s="338"/>
      <c r="H398" s="24"/>
      <c r="I398" s="24"/>
      <c r="J398" s="515"/>
      <c r="K398" s="515"/>
      <c r="L398" s="338"/>
      <c r="M398" s="515"/>
      <c r="N398" s="515"/>
      <c r="O398" s="338"/>
      <c r="P398" s="464"/>
      <c r="Q398" s="464"/>
      <c r="R398" s="338"/>
    </row>
    <row r="399" spans="3:18">
      <c r="C399" s="24"/>
      <c r="D399" s="24"/>
      <c r="E399" s="464"/>
      <c r="F399" s="464"/>
      <c r="G399" s="338"/>
      <c r="H399" s="24"/>
      <c r="I399" s="24"/>
      <c r="J399" s="515"/>
      <c r="K399" s="515"/>
      <c r="L399" s="338"/>
      <c r="M399" s="515"/>
      <c r="N399" s="515"/>
      <c r="O399" s="338"/>
      <c r="P399" s="464"/>
      <c r="Q399" s="464"/>
      <c r="R399" s="338"/>
    </row>
    <row r="400" spans="3:18">
      <c r="C400" s="24"/>
      <c r="D400" s="24"/>
      <c r="E400" s="464"/>
      <c r="F400" s="464"/>
      <c r="G400" s="338"/>
      <c r="H400" s="24"/>
      <c r="I400" s="24"/>
      <c r="J400" s="515"/>
      <c r="K400" s="515"/>
      <c r="L400" s="338"/>
      <c r="M400" s="515"/>
      <c r="N400" s="515"/>
      <c r="O400" s="338"/>
      <c r="P400" s="464"/>
      <c r="Q400" s="464"/>
      <c r="R400" s="338"/>
    </row>
    <row r="401" spans="3:18">
      <c r="C401" s="24"/>
      <c r="D401" s="24"/>
      <c r="E401" s="464"/>
      <c r="F401" s="464"/>
      <c r="G401" s="338"/>
      <c r="H401" s="24"/>
      <c r="I401" s="24"/>
      <c r="J401" s="515"/>
      <c r="K401" s="515"/>
      <c r="L401" s="338"/>
      <c r="M401" s="515"/>
      <c r="N401" s="515"/>
      <c r="O401" s="338"/>
      <c r="P401" s="464"/>
      <c r="Q401" s="464"/>
      <c r="R401" s="338"/>
    </row>
    <row r="402" spans="3:18">
      <c r="C402" s="24"/>
      <c r="D402" s="24"/>
      <c r="E402" s="464"/>
      <c r="F402" s="464"/>
      <c r="G402" s="338"/>
      <c r="H402" s="24"/>
      <c r="I402" s="24"/>
      <c r="J402" s="515"/>
      <c r="K402" s="515"/>
      <c r="L402" s="338"/>
      <c r="M402" s="515"/>
      <c r="N402" s="515"/>
      <c r="O402" s="338"/>
      <c r="P402" s="464"/>
      <c r="Q402" s="464"/>
      <c r="R402" s="338"/>
    </row>
    <row r="403" spans="3:18">
      <c r="C403" s="24"/>
      <c r="D403" s="24"/>
      <c r="E403" s="464"/>
      <c r="F403" s="464"/>
      <c r="G403" s="338"/>
      <c r="H403" s="24"/>
      <c r="I403" s="24"/>
      <c r="J403" s="515"/>
      <c r="K403" s="515"/>
      <c r="L403" s="338"/>
      <c r="M403" s="515"/>
      <c r="N403" s="515"/>
      <c r="O403" s="338"/>
      <c r="P403" s="464"/>
      <c r="Q403" s="464"/>
      <c r="R403" s="338"/>
    </row>
    <row r="404" spans="3:18">
      <c r="C404" s="24"/>
      <c r="D404" s="24"/>
      <c r="E404" s="464"/>
      <c r="F404" s="464"/>
      <c r="G404" s="338"/>
      <c r="H404" s="24"/>
      <c r="I404" s="24"/>
      <c r="J404" s="515"/>
      <c r="K404" s="515"/>
      <c r="L404" s="338"/>
      <c r="M404" s="515"/>
      <c r="N404" s="515"/>
      <c r="O404" s="338"/>
      <c r="P404" s="464"/>
      <c r="Q404" s="464"/>
      <c r="R404" s="338"/>
    </row>
    <row r="405" spans="3:18">
      <c r="C405" s="24"/>
      <c r="D405" s="24"/>
      <c r="E405" s="464"/>
      <c r="F405" s="464"/>
      <c r="G405" s="338"/>
      <c r="H405" s="24"/>
      <c r="I405" s="24"/>
      <c r="J405" s="515"/>
      <c r="K405" s="515"/>
      <c r="L405" s="338"/>
      <c r="M405" s="515"/>
      <c r="N405" s="515"/>
      <c r="O405" s="338"/>
      <c r="P405" s="464"/>
      <c r="Q405" s="464"/>
      <c r="R405" s="338"/>
    </row>
    <row r="406" spans="3:18">
      <c r="C406" s="24"/>
      <c r="D406" s="24"/>
      <c r="E406" s="464"/>
      <c r="F406" s="464"/>
      <c r="G406" s="338"/>
      <c r="H406" s="24"/>
      <c r="I406" s="24"/>
      <c r="J406" s="515"/>
      <c r="K406" s="515"/>
      <c r="L406" s="338"/>
      <c r="M406" s="515"/>
      <c r="N406" s="515"/>
      <c r="O406" s="338"/>
      <c r="P406" s="464"/>
      <c r="Q406" s="464"/>
      <c r="R406" s="338"/>
    </row>
    <row r="407" spans="3:18">
      <c r="C407" s="24"/>
      <c r="D407" s="24"/>
      <c r="E407" s="464"/>
      <c r="F407" s="464"/>
      <c r="G407" s="338"/>
      <c r="H407" s="24"/>
      <c r="I407" s="24"/>
      <c r="J407" s="515"/>
      <c r="K407" s="515"/>
      <c r="L407" s="338"/>
      <c r="M407" s="515"/>
      <c r="N407" s="515"/>
      <c r="O407" s="338"/>
      <c r="P407" s="464"/>
      <c r="Q407" s="464"/>
      <c r="R407" s="338"/>
    </row>
    <row r="408" spans="3:18">
      <c r="C408" s="24"/>
      <c r="D408" s="24"/>
      <c r="E408" s="464"/>
      <c r="F408" s="464"/>
      <c r="G408" s="338"/>
      <c r="H408" s="24"/>
      <c r="I408" s="24"/>
      <c r="J408" s="515"/>
      <c r="K408" s="515"/>
      <c r="L408" s="338"/>
      <c r="M408" s="515"/>
      <c r="N408" s="515"/>
      <c r="O408" s="338"/>
      <c r="P408" s="464"/>
      <c r="Q408" s="464"/>
      <c r="R408" s="338"/>
    </row>
    <row r="409" spans="3:18">
      <c r="C409" s="24"/>
      <c r="D409" s="24"/>
      <c r="E409" s="464"/>
      <c r="F409" s="464"/>
      <c r="G409" s="338"/>
      <c r="H409" s="24"/>
      <c r="I409" s="24"/>
      <c r="J409" s="515"/>
      <c r="K409" s="515"/>
      <c r="L409" s="338"/>
      <c r="M409" s="515"/>
      <c r="N409" s="515"/>
      <c r="O409" s="338"/>
      <c r="P409" s="464"/>
      <c r="Q409" s="464"/>
      <c r="R409" s="338"/>
    </row>
    <row r="410" spans="3:18">
      <c r="C410" s="24"/>
      <c r="D410" s="24"/>
      <c r="E410" s="464"/>
      <c r="F410" s="464"/>
      <c r="G410" s="338"/>
      <c r="H410" s="24"/>
      <c r="I410" s="24"/>
      <c r="J410" s="515"/>
      <c r="K410" s="515"/>
      <c r="L410" s="338"/>
      <c r="M410" s="515"/>
      <c r="N410" s="515"/>
      <c r="O410" s="338"/>
      <c r="P410" s="464"/>
      <c r="Q410" s="464"/>
      <c r="R410" s="338"/>
    </row>
    <row r="411" spans="3:18">
      <c r="C411" s="24"/>
      <c r="D411" s="24"/>
      <c r="E411" s="464"/>
      <c r="F411" s="464"/>
      <c r="G411" s="338"/>
      <c r="H411" s="24"/>
      <c r="I411" s="24"/>
      <c r="J411" s="515"/>
      <c r="K411" s="515"/>
      <c r="L411" s="338"/>
      <c r="M411" s="515"/>
      <c r="N411" s="515"/>
      <c r="O411" s="338"/>
      <c r="P411" s="464"/>
      <c r="Q411" s="464"/>
      <c r="R411" s="338"/>
    </row>
    <row r="412" spans="3:18">
      <c r="C412" s="24"/>
      <c r="D412" s="24"/>
      <c r="E412" s="464"/>
      <c r="F412" s="464"/>
      <c r="G412" s="338"/>
      <c r="H412" s="24"/>
      <c r="I412" s="24"/>
      <c r="J412" s="515"/>
      <c r="K412" s="515"/>
      <c r="L412" s="338"/>
      <c r="M412" s="515"/>
      <c r="N412" s="515"/>
      <c r="O412" s="338"/>
      <c r="P412" s="464"/>
      <c r="Q412" s="464"/>
      <c r="R412" s="338"/>
    </row>
    <row r="413" spans="3:18">
      <c r="C413" s="24"/>
      <c r="D413" s="24"/>
      <c r="E413" s="464"/>
      <c r="F413" s="464"/>
      <c r="G413" s="338"/>
      <c r="H413" s="24"/>
      <c r="I413" s="24"/>
      <c r="J413" s="515"/>
      <c r="K413" s="515"/>
      <c r="L413" s="338"/>
      <c r="M413" s="515"/>
      <c r="N413" s="515"/>
      <c r="O413" s="338"/>
      <c r="P413" s="464"/>
      <c r="Q413" s="464"/>
      <c r="R413" s="338"/>
    </row>
    <row r="414" spans="3:18">
      <c r="C414" s="24"/>
      <c r="D414" s="24"/>
      <c r="E414" s="464"/>
      <c r="F414" s="464"/>
      <c r="G414" s="338"/>
      <c r="H414" s="24"/>
      <c r="I414" s="24"/>
      <c r="J414" s="515"/>
      <c r="K414" s="515"/>
      <c r="L414" s="338"/>
      <c r="M414" s="515"/>
      <c r="N414" s="515"/>
      <c r="O414" s="338"/>
      <c r="P414" s="464"/>
      <c r="Q414" s="464"/>
      <c r="R414" s="338"/>
    </row>
    <row r="415" spans="3:18">
      <c r="C415" s="24"/>
      <c r="D415" s="24"/>
      <c r="E415" s="464"/>
      <c r="F415" s="464"/>
      <c r="G415" s="338"/>
      <c r="H415" s="24"/>
      <c r="I415" s="24"/>
      <c r="J415" s="515"/>
      <c r="K415" s="515"/>
      <c r="L415" s="338"/>
      <c r="M415" s="515"/>
      <c r="N415" s="515"/>
      <c r="O415" s="338"/>
      <c r="P415" s="464"/>
      <c r="Q415" s="464"/>
      <c r="R415" s="338"/>
    </row>
    <row r="416" spans="3:18">
      <c r="C416" s="24"/>
      <c r="D416" s="24"/>
      <c r="E416" s="464"/>
      <c r="F416" s="464"/>
      <c r="G416" s="338"/>
      <c r="H416" s="24"/>
      <c r="I416" s="24"/>
      <c r="J416" s="515"/>
      <c r="K416" s="515"/>
      <c r="L416" s="338"/>
      <c r="M416" s="515"/>
      <c r="N416" s="515"/>
      <c r="O416" s="338"/>
      <c r="P416" s="464"/>
      <c r="Q416" s="464"/>
      <c r="R416" s="338"/>
    </row>
    <row r="417" spans="3:18">
      <c r="C417" s="24"/>
      <c r="D417" s="24"/>
      <c r="E417" s="464"/>
      <c r="F417" s="464"/>
      <c r="G417" s="338"/>
      <c r="H417" s="24"/>
      <c r="I417" s="24"/>
      <c r="J417" s="515"/>
      <c r="K417" s="515"/>
      <c r="L417" s="338"/>
      <c r="M417" s="515"/>
      <c r="N417" s="515"/>
      <c r="O417" s="338"/>
      <c r="P417" s="464"/>
      <c r="Q417" s="464"/>
      <c r="R417" s="338"/>
    </row>
    <row r="418" spans="3:18">
      <c r="D418" s="1"/>
      <c r="G418" s="336"/>
      <c r="H418" s="115"/>
      <c r="I418" s="115"/>
      <c r="O418" s="336"/>
      <c r="R418" s="336"/>
    </row>
    <row r="419" spans="3:18">
      <c r="D419" s="1"/>
      <c r="G419" s="336"/>
      <c r="H419" s="115"/>
      <c r="I419" s="115"/>
      <c r="O419" s="336"/>
      <c r="R419" s="336"/>
    </row>
    <row r="420" spans="3:18">
      <c r="D420" s="1"/>
      <c r="G420" s="336"/>
      <c r="H420" s="115"/>
      <c r="I420" s="115"/>
      <c r="O420" s="336"/>
      <c r="R420" s="336"/>
    </row>
    <row r="421" spans="3:18">
      <c r="D421" s="1"/>
      <c r="G421" s="336"/>
      <c r="H421" s="115"/>
      <c r="I421" s="115"/>
      <c r="O421" s="336"/>
      <c r="R421" s="336"/>
    </row>
    <row r="422" spans="3:18">
      <c r="D422" s="1"/>
      <c r="G422" s="336"/>
      <c r="H422" s="115"/>
      <c r="I422" s="115"/>
      <c r="O422" s="336"/>
      <c r="R422" s="336"/>
    </row>
    <row r="423" spans="3:18">
      <c r="D423" s="1"/>
      <c r="G423" s="336"/>
      <c r="H423" s="115"/>
      <c r="I423" s="115"/>
      <c r="O423" s="336"/>
      <c r="R423" s="336"/>
    </row>
    <row r="424" spans="3:18">
      <c r="D424" s="1"/>
      <c r="G424" s="336"/>
      <c r="H424" s="115"/>
      <c r="I424" s="115"/>
      <c r="O424" s="336"/>
      <c r="R424" s="336"/>
    </row>
    <row r="425" spans="3:18">
      <c r="D425" s="1"/>
      <c r="G425" s="336"/>
      <c r="H425" s="115"/>
      <c r="I425" s="115"/>
      <c r="O425" s="336"/>
      <c r="R425" s="336"/>
    </row>
    <row r="426" spans="3:18">
      <c r="D426" s="1"/>
      <c r="G426" s="336"/>
      <c r="H426" s="115"/>
      <c r="I426" s="115"/>
      <c r="O426" s="336"/>
      <c r="R426" s="336"/>
    </row>
    <row r="427" spans="3:18">
      <c r="D427" s="1"/>
      <c r="G427" s="336"/>
      <c r="H427" s="115"/>
      <c r="I427" s="115"/>
      <c r="O427" s="336"/>
      <c r="R427" s="336"/>
    </row>
    <row r="428" spans="3:18">
      <c r="D428" s="1"/>
      <c r="G428" s="336"/>
      <c r="H428" s="115"/>
      <c r="I428" s="115"/>
      <c r="O428" s="336"/>
      <c r="R428" s="336"/>
    </row>
    <row r="429" spans="3:18">
      <c r="D429" s="1"/>
      <c r="G429" s="336"/>
      <c r="H429" s="115"/>
      <c r="I429" s="115"/>
      <c r="O429" s="336"/>
      <c r="R429" s="336"/>
    </row>
    <row r="430" spans="3:18">
      <c r="D430" s="1"/>
      <c r="G430" s="336"/>
      <c r="H430" s="115"/>
      <c r="I430" s="115"/>
      <c r="O430" s="336"/>
      <c r="R430" s="336"/>
    </row>
    <row r="431" spans="3:18">
      <c r="D431" s="1"/>
      <c r="G431" s="336"/>
      <c r="H431" s="115"/>
      <c r="I431" s="115"/>
      <c r="O431" s="336"/>
      <c r="R431" s="336"/>
    </row>
    <row r="432" spans="3:18">
      <c r="D432" s="1"/>
      <c r="G432" s="336"/>
      <c r="H432" s="115"/>
      <c r="I432" s="115"/>
      <c r="O432" s="336"/>
      <c r="R432" s="336"/>
    </row>
    <row r="433" spans="4:18">
      <c r="D433" s="1"/>
      <c r="G433" s="336"/>
      <c r="H433" s="115"/>
      <c r="I433" s="115"/>
      <c r="O433" s="336"/>
      <c r="R433" s="336"/>
    </row>
    <row r="434" spans="4:18">
      <c r="D434" s="1"/>
      <c r="G434" s="336"/>
      <c r="H434" s="115"/>
      <c r="I434" s="115"/>
      <c r="O434" s="336"/>
      <c r="R434" s="336"/>
    </row>
    <row r="435" spans="4:18">
      <c r="D435" s="1"/>
      <c r="G435" s="336"/>
      <c r="H435" s="115"/>
      <c r="I435" s="115"/>
      <c r="O435" s="336"/>
      <c r="R435" s="336"/>
    </row>
    <row r="436" spans="4:18">
      <c r="D436" s="1"/>
      <c r="G436" s="336"/>
      <c r="H436" s="115"/>
      <c r="I436" s="115"/>
      <c r="O436" s="336"/>
      <c r="R436" s="336"/>
    </row>
    <row r="437" spans="4:18">
      <c r="D437" s="1"/>
      <c r="G437" s="336"/>
      <c r="H437" s="115"/>
      <c r="I437" s="115"/>
      <c r="O437" s="336"/>
      <c r="R437" s="336"/>
    </row>
    <row r="438" spans="4:18">
      <c r="D438" s="1"/>
      <c r="G438" s="336"/>
      <c r="H438" s="115"/>
      <c r="I438" s="115"/>
      <c r="O438" s="336"/>
      <c r="R438" s="336"/>
    </row>
    <row r="439" spans="4:18">
      <c r="D439" s="1"/>
      <c r="G439" s="336"/>
      <c r="H439" s="115"/>
      <c r="I439" s="115"/>
      <c r="O439" s="336"/>
      <c r="R439" s="336"/>
    </row>
    <row r="440" spans="4:18">
      <c r="D440" s="1"/>
      <c r="G440" s="336"/>
      <c r="H440" s="115"/>
      <c r="I440" s="115"/>
      <c r="O440" s="336"/>
      <c r="R440" s="336"/>
    </row>
    <row r="441" spans="4:18">
      <c r="D441" s="1"/>
      <c r="G441" s="336"/>
      <c r="H441" s="115"/>
      <c r="I441" s="115"/>
      <c r="O441" s="336"/>
      <c r="R441" s="336"/>
    </row>
    <row r="442" spans="4:18">
      <c r="D442" s="1"/>
      <c r="G442" s="336"/>
      <c r="H442" s="115"/>
      <c r="I442" s="115"/>
      <c r="O442" s="336"/>
      <c r="R442" s="336"/>
    </row>
    <row r="443" spans="4:18">
      <c r="D443" s="1"/>
      <c r="G443" s="336"/>
      <c r="H443" s="115"/>
      <c r="I443" s="115"/>
      <c r="O443" s="336"/>
      <c r="R443" s="336"/>
    </row>
    <row r="444" spans="4:18">
      <c r="D444" s="1"/>
      <c r="G444" s="336"/>
      <c r="H444" s="115"/>
      <c r="I444" s="115"/>
      <c r="O444" s="336"/>
      <c r="R444" s="336"/>
    </row>
    <row r="445" spans="4:18">
      <c r="D445" s="1"/>
      <c r="G445" s="336"/>
      <c r="H445" s="115"/>
      <c r="I445" s="115"/>
      <c r="O445" s="336"/>
      <c r="R445" s="336"/>
    </row>
    <row r="446" spans="4:18">
      <c r="D446" s="1"/>
      <c r="G446" s="336"/>
      <c r="H446" s="115"/>
      <c r="I446" s="115"/>
      <c r="O446" s="336"/>
      <c r="R446" s="336"/>
    </row>
    <row r="447" spans="4:18">
      <c r="D447" s="1"/>
      <c r="G447" s="336"/>
      <c r="H447" s="115"/>
      <c r="I447" s="115"/>
      <c r="O447" s="336"/>
      <c r="R447" s="336"/>
    </row>
    <row r="448" spans="4:18">
      <c r="D448" s="1"/>
      <c r="G448" s="336"/>
      <c r="H448" s="115"/>
      <c r="I448" s="115"/>
      <c r="O448" s="336"/>
      <c r="R448" s="336"/>
    </row>
    <row r="449" spans="4:18">
      <c r="D449" s="1"/>
      <c r="G449" s="336"/>
      <c r="H449" s="115"/>
      <c r="I449" s="115"/>
      <c r="O449" s="336"/>
      <c r="R449" s="336"/>
    </row>
    <row r="450" spans="4:18">
      <c r="D450" s="1"/>
      <c r="G450" s="336"/>
      <c r="H450" s="115"/>
      <c r="I450" s="115"/>
      <c r="O450" s="336"/>
      <c r="R450" s="336"/>
    </row>
    <row r="451" spans="4:18">
      <c r="D451" s="1"/>
      <c r="G451" s="336"/>
      <c r="H451" s="115"/>
      <c r="I451" s="115"/>
      <c r="O451" s="336"/>
      <c r="R451" s="336"/>
    </row>
    <row r="452" spans="4:18">
      <c r="D452" s="1"/>
      <c r="G452" s="336"/>
      <c r="H452" s="115"/>
      <c r="I452" s="115"/>
      <c r="O452" s="336"/>
      <c r="R452" s="336"/>
    </row>
    <row r="453" spans="4:18">
      <c r="D453" s="1"/>
      <c r="G453" s="336"/>
      <c r="H453" s="115"/>
      <c r="I453" s="115"/>
      <c r="O453" s="336"/>
      <c r="R453" s="336"/>
    </row>
    <row r="454" spans="4:18">
      <c r="D454" s="1"/>
      <c r="G454" s="336"/>
      <c r="H454" s="115"/>
      <c r="I454" s="115"/>
      <c r="O454" s="336"/>
      <c r="R454" s="336"/>
    </row>
    <row r="455" spans="4:18">
      <c r="D455" s="1"/>
      <c r="G455" s="336"/>
      <c r="H455" s="115"/>
      <c r="I455" s="115"/>
      <c r="O455" s="336"/>
      <c r="R455" s="336"/>
    </row>
    <row r="456" spans="4:18">
      <c r="D456" s="1"/>
      <c r="G456" s="336"/>
      <c r="H456" s="115"/>
      <c r="I456" s="115"/>
      <c r="O456" s="336"/>
      <c r="R456" s="336"/>
    </row>
    <row r="457" spans="4:18">
      <c r="D457" s="1"/>
      <c r="G457" s="336"/>
      <c r="H457" s="115"/>
      <c r="I457" s="115"/>
      <c r="O457" s="336"/>
      <c r="R457" s="336"/>
    </row>
    <row r="458" spans="4:18">
      <c r="D458" s="1"/>
      <c r="G458" s="336"/>
      <c r="H458" s="115"/>
      <c r="I458" s="115"/>
      <c r="O458" s="336"/>
      <c r="R458" s="336"/>
    </row>
    <row r="459" spans="4:18">
      <c r="D459" s="1"/>
      <c r="G459" s="336"/>
      <c r="H459" s="115"/>
      <c r="I459" s="115"/>
      <c r="O459" s="336"/>
      <c r="R459" s="336"/>
    </row>
    <row r="460" spans="4:18">
      <c r="D460" s="1"/>
      <c r="G460" s="336"/>
      <c r="H460" s="115"/>
      <c r="I460" s="115"/>
      <c r="O460" s="336"/>
      <c r="R460" s="336"/>
    </row>
    <row r="461" spans="4:18">
      <c r="D461" s="1"/>
      <c r="G461" s="336"/>
      <c r="H461" s="115"/>
      <c r="I461" s="115"/>
      <c r="O461" s="336"/>
      <c r="R461" s="336"/>
    </row>
    <row r="462" spans="4:18">
      <c r="D462" s="1"/>
      <c r="G462" s="336"/>
      <c r="H462" s="115"/>
      <c r="I462" s="115"/>
      <c r="O462" s="336"/>
      <c r="R462" s="336"/>
    </row>
  </sheetData>
  <mergeCells count="46">
    <mergeCell ref="B237:C291"/>
    <mergeCell ref="B205:B211"/>
    <mergeCell ref="C205:C207"/>
    <mergeCell ref="C208:C211"/>
    <mergeCell ref="B212:C226"/>
    <mergeCell ref="B227:C228"/>
    <mergeCell ref="B229:C236"/>
    <mergeCell ref="B139:C193"/>
    <mergeCell ref="C199:R199"/>
    <mergeCell ref="C200:R200"/>
    <mergeCell ref="C201:R201"/>
    <mergeCell ref="E203:G203"/>
    <mergeCell ref="H203:I203"/>
    <mergeCell ref="J203:L203"/>
    <mergeCell ref="M203:O203"/>
    <mergeCell ref="P203:R203"/>
    <mergeCell ref="B131:C138"/>
    <mergeCell ref="B41:C95"/>
    <mergeCell ref="C100:R100"/>
    <mergeCell ref="C101:R101"/>
    <mergeCell ref="C102:R102"/>
    <mergeCell ref="E105:G105"/>
    <mergeCell ref="H105:I105"/>
    <mergeCell ref="J105:L105"/>
    <mergeCell ref="M105:O105"/>
    <mergeCell ref="P105:R105"/>
    <mergeCell ref="B107:B113"/>
    <mergeCell ref="C107:C109"/>
    <mergeCell ref="C110:C113"/>
    <mergeCell ref="B114:C128"/>
    <mergeCell ref="B129:C130"/>
    <mergeCell ref="B33:C40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</mergeCells>
  <conditionalFormatting sqref="B96:B100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{8B5CB98C-B9D4-4D78-B333-1A64AFA15520}</x14:id>
        </ext>
      </extLst>
    </cfRule>
  </conditionalFormatting>
  <conditionalFormatting sqref="C99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{8CA57BC0-400E-4C86-8972-49DC02C251EA}</x14:id>
        </ext>
      </extLst>
    </cfRule>
  </conditionalFormatting>
  <conditionalFormatting sqref="C96:R98 E99 E89:R95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{293BAD10-EC80-4F19-BE47-5955DE6F010B}</x14:id>
        </ext>
      </extLst>
    </cfRule>
  </conditionalFormatting>
  <conditionalFormatting sqref="D9:D15 E9:R95 C96:R98 B96:B100 C99 E99:R99 E198:R198">
    <cfRule type="cellIs" dxfId="97" priority="7" operator="lessThan">
      <formula>0</formula>
    </cfRule>
  </conditionalFormatting>
  <conditionalFormatting sqref="D107:D113 E107:R193">
    <cfRule type="cellIs" dxfId="96" priority="4" operator="lessThan">
      <formula>0</formula>
    </cfRule>
  </conditionalFormatting>
  <conditionalFormatting sqref="D205:D211 E205:R291">
    <cfRule type="cellIs" dxfId="95" priority="1" operator="lessThan">
      <formula>0</formula>
    </cfRule>
  </conditionalFormatting>
  <conditionalFormatting sqref="E19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{C5CEE880-6106-4CA1-8D0B-7B85A122B7E3}</x14:id>
        </ext>
      </extLst>
    </cfRule>
  </conditionalFormatting>
  <conditionalFormatting sqref="E41:R95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{D486D49B-3D65-4488-8800-2C96D11B260E}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{03B48632-DA54-4E0F-BCE5-DF27F5DFD5CA}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{75AFCFCD-F703-41EB-AF77-909D3E55B2CB}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{C2E63042-95A0-437D-95C5-55DA9BE2E7BB}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{751A2727-EDCB-4A83-BBE3-B3FD1FB5FC48}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5CB98C-B9D4-4D78-B333-1A64AFA1552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8CA57BC0-400E-4C86-8972-49DC02C251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293BAD10-EC80-4F19-BE47-5955DE6F010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C5CEE880-6106-4CA1-8D0B-7B85A122B7E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D486D49B-3D65-4488-8800-2C96D11B260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03B48632-DA54-4E0F-BCE5-DF27F5DFD5C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75AFCFCD-F703-41EB-AF77-909D3E55B2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C2E63042-95A0-437D-95C5-55DA9BE2E7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751A2727-EDCB-4A83-BBE3-B3FD1FB5FC4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23A7A-71CF-439A-AB0A-7B4473B7AD89}">
  <sheetPr>
    <tabColor rgb="FFC00000"/>
    <pageSetUpPr fitToPage="1"/>
  </sheetPr>
  <dimension ref="A1:T462"/>
  <sheetViews>
    <sheetView showGridLines="0" zoomScale="70" zoomScaleNormal="70" workbookViewId="0">
      <selection activeCell="U20" sqref="U19:U20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446" bestFit="1" customWidth="1"/>
    <col min="6" max="6" width="16.33203125" style="446" bestFit="1" customWidth="1"/>
    <col min="7" max="7" width="14.5546875" style="339" bestFit="1" customWidth="1"/>
    <col min="8" max="8" width="9.21875" style="116" bestFit="1" customWidth="1"/>
    <col min="9" max="9" width="10.109375" style="116" bestFit="1" customWidth="1"/>
    <col min="10" max="10" width="12.44140625" style="516" customWidth="1"/>
    <col min="11" max="11" width="15.33203125" style="516" customWidth="1"/>
    <col min="12" max="12" width="11.5546875" style="339" bestFit="1" customWidth="1"/>
    <col min="13" max="13" width="18.77734375" style="111" bestFit="1" customWidth="1"/>
    <col min="14" max="14" width="17.6640625" style="111" bestFit="1" customWidth="1"/>
    <col min="15" max="15" width="18.77734375" style="339" bestFit="1" customWidth="1"/>
    <col min="16" max="16" width="18.77734375" style="446" bestFit="1" customWidth="1"/>
    <col min="17" max="17" width="16.33203125" style="446" bestFit="1" customWidth="1"/>
    <col min="18" max="18" width="17.6640625" style="339" bestFit="1" customWidth="1"/>
    <col min="19" max="16384" width="9.21875" style="1"/>
  </cols>
  <sheetData>
    <row r="1" spans="1:18">
      <c r="A1" s="336"/>
    </row>
    <row r="2" spans="1:18" ht="18">
      <c r="G2" s="695" t="s">
        <v>273</v>
      </c>
      <c r="H2" s="696"/>
      <c r="I2" s="696"/>
      <c r="J2" s="697"/>
      <c r="K2" s="697"/>
      <c r="L2" s="695"/>
    </row>
    <row r="4" spans="1:18" ht="23.4">
      <c r="C4" s="698" t="s">
        <v>111</v>
      </c>
      <c r="D4" s="698"/>
      <c r="E4" s="699"/>
      <c r="F4" s="699"/>
      <c r="G4" s="700"/>
      <c r="H4" s="698"/>
      <c r="I4" s="698"/>
      <c r="J4" s="701"/>
      <c r="K4" s="701"/>
      <c r="L4" s="700"/>
      <c r="M4" s="701"/>
      <c r="N4" s="701"/>
      <c r="O4" s="700"/>
      <c r="P4" s="699"/>
      <c r="Q4" s="699"/>
      <c r="R4" s="700"/>
    </row>
    <row r="5" spans="1:18">
      <c r="C5" s="702" t="s">
        <v>252</v>
      </c>
      <c r="D5" s="702"/>
      <c r="E5" s="703"/>
      <c r="F5" s="703"/>
      <c r="G5" s="704"/>
      <c r="H5" s="702"/>
      <c r="I5" s="702"/>
      <c r="J5" s="705"/>
      <c r="K5" s="705"/>
      <c r="L5" s="704"/>
      <c r="M5" s="705"/>
      <c r="N5" s="705"/>
      <c r="O5" s="704"/>
      <c r="P5" s="703"/>
      <c r="Q5" s="703"/>
      <c r="R5" s="704"/>
    </row>
    <row r="6" spans="1:18" ht="15" thickBot="1">
      <c r="C6" s="706" t="str">
        <f>'HOME PAGE'!H5</f>
        <v>4 WEEKS ENDING 2-22-2026</v>
      </c>
      <c r="D6" s="706"/>
      <c r="E6" s="707"/>
      <c r="F6" s="707"/>
      <c r="G6" s="708"/>
      <c r="H6" s="706"/>
      <c r="I6" s="706"/>
      <c r="J6" s="709"/>
      <c r="K6" s="709"/>
      <c r="L6" s="708"/>
      <c r="M6" s="709"/>
      <c r="N6" s="709"/>
      <c r="O6" s="708"/>
      <c r="P6" s="707"/>
      <c r="Q6" s="707"/>
      <c r="R6" s="708"/>
    </row>
    <row r="7" spans="1:18">
      <c r="E7" s="710" t="s">
        <v>48</v>
      </c>
      <c r="F7" s="711"/>
      <c r="G7" s="712"/>
      <c r="H7" s="713" t="s">
        <v>17</v>
      </c>
      <c r="I7" s="713"/>
      <c r="J7" s="714" t="s">
        <v>18</v>
      </c>
      <c r="K7" s="715"/>
      <c r="L7" s="712"/>
      <c r="M7" s="715" t="s">
        <v>19</v>
      </c>
      <c r="N7" s="715"/>
      <c r="O7" s="716"/>
      <c r="P7" s="710" t="s">
        <v>20</v>
      </c>
      <c r="Q7" s="711"/>
      <c r="R7" s="712"/>
    </row>
    <row r="8" spans="1:18" s="2" customFormat="1" ht="29.25" customHeight="1" thickBot="1">
      <c r="A8" s="1"/>
      <c r="D8" s="27"/>
      <c r="E8" s="447" t="s">
        <v>16</v>
      </c>
      <c r="F8" s="482" t="s">
        <v>22</v>
      </c>
      <c r="G8" s="319" t="s">
        <v>23</v>
      </c>
      <c r="H8" s="123" t="s">
        <v>16</v>
      </c>
      <c r="I8" s="311" t="s">
        <v>22</v>
      </c>
      <c r="J8" s="113" t="s">
        <v>16</v>
      </c>
      <c r="K8" s="532" t="s">
        <v>22</v>
      </c>
      <c r="L8" s="319" t="s">
        <v>23</v>
      </c>
      <c r="M8" s="269" t="s">
        <v>16</v>
      </c>
      <c r="N8" s="532" t="s">
        <v>22</v>
      </c>
      <c r="O8" s="340" t="s">
        <v>23</v>
      </c>
      <c r="P8" s="480" t="s">
        <v>16</v>
      </c>
      <c r="Q8" s="580" t="s">
        <v>22</v>
      </c>
      <c r="R8" s="319" t="s">
        <v>23</v>
      </c>
    </row>
    <row r="9" spans="1:18" ht="14.4" customHeight="1">
      <c r="B9" s="720" t="s">
        <v>46</v>
      </c>
      <c r="C9" s="723" t="s">
        <v>355</v>
      </c>
      <c r="D9" s="119" t="s">
        <v>281</v>
      </c>
      <c r="E9" s="448">
        <f>'Segment Data'!E44</f>
        <v>45443.576535412627</v>
      </c>
      <c r="F9" s="481">
        <f>'Segment Data'!F44</f>
        <v>37350.757202067689</v>
      </c>
      <c r="G9" s="320">
        <f>'Segment Data'!G44</f>
        <v>4.6152960622969719</v>
      </c>
      <c r="H9" s="124">
        <f>'Segment Data'!H44</f>
        <v>1.9320754540669349E-2</v>
      </c>
      <c r="I9" s="282">
        <f>'Segment Data'!I44</f>
        <v>1.6037740021624732E-2</v>
      </c>
      <c r="J9" s="498">
        <f>'Segment Data'!J44</f>
        <v>9.4478492310951143</v>
      </c>
      <c r="K9" s="533">
        <f>'Segment Data'!K44</f>
        <v>-2.6800911210679956E-2</v>
      </c>
      <c r="L9" s="320">
        <f>'Segment Data'!L44</f>
        <v>-2.8286966598386255E-3</v>
      </c>
      <c r="M9" s="517">
        <f>'Segment Data'!M44</f>
        <v>429344.05962831021</v>
      </c>
      <c r="N9" s="533">
        <f>'Segment Data'!N44</f>
        <v>352667.42777997849</v>
      </c>
      <c r="O9" s="341">
        <f>'Segment Data'!O44</f>
        <v>4.5994120930815479</v>
      </c>
      <c r="P9" s="448">
        <f>'Segment Data'!P44</f>
        <v>80924.448720226064</v>
      </c>
      <c r="Q9" s="481">
        <f>'Segment Data'!Q44</f>
        <v>58347.283355483785</v>
      </c>
      <c r="R9" s="320">
        <f>'Segment Data'!R44</f>
        <v>2.5843493819025682</v>
      </c>
    </row>
    <row r="10" spans="1:18">
      <c r="B10" s="721"/>
      <c r="C10" s="724"/>
      <c r="D10" s="105" t="s">
        <v>283</v>
      </c>
      <c r="E10" s="449">
        <f>'Segment Data'!E45</f>
        <v>10101737.755471375</v>
      </c>
      <c r="F10" s="483">
        <f>'Segment Data'!F45</f>
        <v>-1131151.0353857595</v>
      </c>
      <c r="G10" s="321">
        <f>'Segment Data'!G45</f>
        <v>-0.10069992291799822</v>
      </c>
      <c r="H10" s="125">
        <f>'Segment Data'!H45</f>
        <v>4.2948467195486426</v>
      </c>
      <c r="I10" s="283">
        <f>'Segment Data'!I45</f>
        <v>-0.26199997036196976</v>
      </c>
      <c r="J10" s="499">
        <f>'Segment Data'!J45</f>
        <v>8.5566217490695333</v>
      </c>
      <c r="K10" s="534">
        <f>'Segment Data'!K45</f>
        <v>0.38028813719758148</v>
      </c>
      <c r="L10" s="321">
        <f>'Segment Data'!L45</f>
        <v>4.6510839118086747E-2</v>
      </c>
      <c r="M10" s="518">
        <f>'Segment Data'!M45</f>
        <v>86436748.981863216</v>
      </c>
      <c r="N10" s="534">
        <f>'Segment Data'!N45</f>
        <v>-5407097.1972416639</v>
      </c>
      <c r="O10" s="342">
        <f>'Segment Data'!O45</f>
        <v>-5.8872721713954274E-2</v>
      </c>
      <c r="P10" s="449">
        <f>'Segment Data'!P45</f>
        <v>28615672.013949469</v>
      </c>
      <c r="Q10" s="483">
        <f>'Segment Data'!Q45</f>
        <v>-4731742.3727116808</v>
      </c>
      <c r="R10" s="321">
        <f>'Segment Data'!R45</f>
        <v>-0.14189233137680268</v>
      </c>
    </row>
    <row r="11" spans="1:18" ht="15" thickBot="1">
      <c r="B11" s="721"/>
      <c r="C11" s="725"/>
      <c r="D11" s="106" t="s">
        <v>286</v>
      </c>
      <c r="E11" s="450">
        <f>'Segment Data'!E46</f>
        <v>1001376.3621492314</v>
      </c>
      <c r="F11" s="484">
        <f>'Segment Data'!F46</f>
        <v>-44063.997097705025</v>
      </c>
      <c r="G11" s="322">
        <f>'Segment Data'!G46</f>
        <v>-4.2148743070762745E-2</v>
      </c>
      <c r="H11" s="467">
        <f>'Segment Data'!H46</f>
        <v>0.42574437073272597</v>
      </c>
      <c r="I11" s="284">
        <f>'Segment Data'!I46</f>
        <v>1.6405155952222139E-3</v>
      </c>
      <c r="J11" s="500">
        <f>'Segment Data'!J46</f>
        <v>12.579611879305027</v>
      </c>
      <c r="K11" s="535">
        <f>'Segment Data'!K46</f>
        <v>-0.41875120157525281</v>
      </c>
      <c r="L11" s="322">
        <f>'Segment Data'!L46</f>
        <v>-3.2215687388453373E-2</v>
      </c>
      <c r="M11" s="519">
        <f>'Segment Data'!M46</f>
        <v>12596925.980947724</v>
      </c>
      <c r="N11" s="535">
        <f>'Segment Data'!N46</f>
        <v>-992087.3879498709</v>
      </c>
      <c r="O11" s="343">
        <f>'Segment Data'!O46</f>
        <v>-7.3006579728632184E-2</v>
      </c>
      <c r="P11" s="450">
        <f>'Segment Data'!P46</f>
        <v>3691807.7977693868</v>
      </c>
      <c r="Q11" s="484">
        <f>'Segment Data'!Q46</f>
        <v>-274131.26366244676</v>
      </c>
      <c r="R11" s="322">
        <f>'Segment Data'!R46</f>
        <v>-6.9121400862744584E-2</v>
      </c>
    </row>
    <row r="12" spans="1:18">
      <c r="B12" s="721"/>
      <c r="C12" s="750" t="s">
        <v>354</v>
      </c>
      <c r="D12" s="119" t="s">
        <v>280</v>
      </c>
      <c r="E12" s="448">
        <f>'Segment Data'!E47</f>
        <v>40977.993457875251</v>
      </c>
      <c r="F12" s="481">
        <f>'Segment Data'!F47</f>
        <v>-8726.7381596364794</v>
      </c>
      <c r="G12" s="320">
        <f>'Segment Data'!G47</f>
        <v>-0.17557157790913244</v>
      </c>
      <c r="H12" s="124">
        <f>'Segment Data'!H47</f>
        <v>1.7422170822135829E-2</v>
      </c>
      <c r="I12" s="282">
        <f>'Segment Data'!I47</f>
        <v>-2.7415507245875693E-3</v>
      </c>
      <c r="J12" s="498">
        <f>'Segment Data'!J47</f>
        <v>30.867279625958034</v>
      </c>
      <c r="K12" s="533">
        <f>'Segment Data'!K47</f>
        <v>2.5033626826502804</v>
      </c>
      <c r="L12" s="320">
        <f>'Segment Data'!L47</f>
        <v>8.825870868448335E-2</v>
      </c>
      <c r="M12" s="517">
        <f>'Segment Data'!M47</f>
        <v>1264879.1825749143</v>
      </c>
      <c r="N12" s="533">
        <f>'Segment Data'!N47</f>
        <v>-144941.69671359123</v>
      </c>
      <c r="O12" s="341">
        <f>'Segment Data'!O47</f>
        <v>-0.10280858997260629</v>
      </c>
      <c r="P12" s="448">
        <f>'Segment Data'!P47</f>
        <v>243086.09583392917</v>
      </c>
      <c r="Q12" s="481">
        <f>'Segment Data'!Q47</f>
        <v>-73787.681892737775</v>
      </c>
      <c r="R12" s="320">
        <f>'Segment Data'!R47</f>
        <v>-0.23286143278282403</v>
      </c>
    </row>
    <row r="13" spans="1:18">
      <c r="B13" s="721"/>
      <c r="C13" s="727"/>
      <c r="D13" s="105" t="s">
        <v>282</v>
      </c>
      <c r="E13" s="449">
        <f>'Segment Data'!E48</f>
        <v>1016511.9593011284</v>
      </c>
      <c r="F13" s="483">
        <f>'Segment Data'!F48</f>
        <v>-181960.35282139282</v>
      </c>
      <c r="G13" s="321">
        <f>'Segment Data'!G48</f>
        <v>-0.15182691413132188</v>
      </c>
      <c r="H13" s="125">
        <f>'Segment Data'!H48</f>
        <v>0.43217940907462171</v>
      </c>
      <c r="I13" s="283">
        <f>'Segment Data'!I48</f>
        <v>-5.4004927842356221E-2</v>
      </c>
      <c r="J13" s="499">
        <f>'Segment Data'!J48</f>
        <v>9.5531513699035404</v>
      </c>
      <c r="K13" s="534">
        <f>'Segment Data'!K48</f>
        <v>0.53618466319864488</v>
      </c>
      <c r="L13" s="321">
        <f>'Segment Data'!L48</f>
        <v>5.9463972823582144E-2</v>
      </c>
      <c r="M13" s="518">
        <f>'Segment Data'!M48</f>
        <v>9710892.6165209059</v>
      </c>
      <c r="N13" s="534">
        <f>'Segment Data'!N48</f>
        <v>-1095692.3207955062</v>
      </c>
      <c r="O13" s="342">
        <f>'Segment Data'!O48</f>
        <v>-0.1013911728035331</v>
      </c>
      <c r="P13" s="449">
        <f>'Segment Data'!P48</f>
        <v>2140668.1926843817</v>
      </c>
      <c r="Q13" s="483">
        <f>'Segment Data'!Q48</f>
        <v>-340237.33370057819</v>
      </c>
      <c r="R13" s="321">
        <f>'Segment Data'!R48</f>
        <v>-0.13714239824212632</v>
      </c>
    </row>
    <row r="14" spans="1:18">
      <c r="B14" s="721"/>
      <c r="C14" s="727"/>
      <c r="D14" s="105" t="s">
        <v>284</v>
      </c>
      <c r="E14" s="449">
        <f>'Segment Data'!E49</f>
        <v>194700610.62059891</v>
      </c>
      <c r="F14" s="483">
        <f>'Segment Data'!F49</f>
        <v>-8067406.8676434457</v>
      </c>
      <c r="G14" s="321">
        <f>'Segment Data'!G49</f>
        <v>-3.9786387259574799E-2</v>
      </c>
      <c r="H14" s="125">
        <f>'Segment Data'!H49</f>
        <v>82.778755404245487</v>
      </c>
      <c r="I14" s="283">
        <f>'Segment Data'!I49</f>
        <v>0.52184121997098032</v>
      </c>
      <c r="J14" s="499">
        <f>'Segment Data'!J49</f>
        <v>6.4693631285310849</v>
      </c>
      <c r="K14" s="534">
        <f>'Segment Data'!K49</f>
        <v>3.3124938327601328E-2</v>
      </c>
      <c r="L14" s="321">
        <f>'Segment Data'!L49</f>
        <v>5.1466302751225672E-3</v>
      </c>
      <c r="M14" s="518">
        <f>'Segment Data'!M49</f>
        <v>1259588951.4513903</v>
      </c>
      <c r="N14" s="534">
        <f>'Segment Data'!N49</f>
        <v>-45474306.458282948</v>
      </c>
      <c r="O14" s="342">
        <f>'Segment Data'!O49</f>
        <v>-3.4844522809660113E-2</v>
      </c>
      <c r="P14" s="449">
        <f>'Segment Data'!P49</f>
        <v>323814518.22499758</v>
      </c>
      <c r="Q14" s="483">
        <f>'Segment Data'!Q49</f>
        <v>-11630529.200137138</v>
      </c>
      <c r="R14" s="321">
        <f>'Segment Data'!R49</f>
        <v>-3.4671935953184289E-2</v>
      </c>
    </row>
    <row r="15" spans="1:18" ht="15" thickBot="1">
      <c r="B15" s="749"/>
      <c r="C15" s="751"/>
      <c r="D15" s="106" t="s">
        <v>285</v>
      </c>
      <c r="E15" s="450">
        <f>'Segment Data'!E50</f>
        <v>28352024.17349983</v>
      </c>
      <c r="F15" s="484">
        <f>'Segment Data'!F50</f>
        <v>-1902431.8757763132</v>
      </c>
      <c r="G15" s="322">
        <f>'Segment Data'!G50</f>
        <v>-6.2881047098575421E-2</v>
      </c>
      <c r="H15" s="126">
        <f>'Segment Data'!H50</f>
        <v>12.054123850935145</v>
      </c>
      <c r="I15" s="284">
        <f>'Segment Data'!I50</f>
        <v>-0.21920320411444116</v>
      </c>
      <c r="J15" s="500">
        <f>'Segment Data'!J50</f>
        <v>5.5047247302861093</v>
      </c>
      <c r="K15" s="535">
        <f>'Segment Data'!K50</f>
        <v>5.0128480288996968E-2</v>
      </c>
      <c r="L15" s="322">
        <f>'Segment Data'!L50</f>
        <v>9.1901358031813082E-3</v>
      </c>
      <c r="M15" s="519">
        <f>'Segment Data'!M50</f>
        <v>156070088.62153411</v>
      </c>
      <c r="N15" s="535">
        <f>'Segment Data'!N50</f>
        <v>-8955753.8905499876</v>
      </c>
      <c r="O15" s="343">
        <f>'Segment Data'!O50</f>
        <v>-5.4268796657676192E-2</v>
      </c>
      <c r="P15" s="450">
        <f>'Segment Data'!P50</f>
        <v>33088565.025720809</v>
      </c>
      <c r="Q15" s="484">
        <f>'Segment Data'!Q50</f>
        <v>-1839770.6161834635</v>
      </c>
      <c r="R15" s="322">
        <f>'Segment Data'!R50</f>
        <v>-5.2672724948744802E-2</v>
      </c>
    </row>
    <row r="16" spans="1:18">
      <c r="B16" s="729" t="s">
        <v>47</v>
      </c>
      <c r="C16" s="730"/>
      <c r="D16" s="97" t="str">
        <f>_xlfn.XLOOKUP('TOTAL U.S. FOOD'!E16,'Form Data'!E:E,'Form Data'!D:D,"NOT FOUND",0)</f>
        <v>SHREDDED</v>
      </c>
      <c r="E16" s="453">
        <f>'Form Data'!E92</f>
        <v>64366243.473185547</v>
      </c>
      <c r="F16" s="487">
        <f>'Form Data'!F92</f>
        <v>-4633888.8395342305</v>
      </c>
      <c r="G16" s="325">
        <f>'Form Data'!G92</f>
        <v>-6.7157680488679289E-2</v>
      </c>
      <c r="H16" s="127">
        <f>'Form Data'!H92</f>
        <v>27.365900434383285</v>
      </c>
      <c r="I16" s="285">
        <f>'Form Data'!I92</f>
        <v>-0.62538750470251969</v>
      </c>
      <c r="J16" s="503">
        <f>'Form Data'!J92</f>
        <v>5.067040611807224</v>
      </c>
      <c r="K16" s="538">
        <f>'Form Data'!K92</f>
        <v>-5.6559046952047609E-2</v>
      </c>
      <c r="L16" s="325">
        <f>'Form Data'!L92</f>
        <v>-1.1038927847407953E-2</v>
      </c>
      <c r="M16" s="522">
        <f>'Form Data'!M92</f>
        <v>326146369.70810282</v>
      </c>
      <c r="N16" s="538">
        <f>'Form Data'!N92</f>
        <v>-27382684.663692832</v>
      </c>
      <c r="O16" s="346">
        <f>'Form Data'!O92</f>
        <v>-7.74552595467735E-2</v>
      </c>
      <c r="P16" s="453">
        <f>'Form Data'!P92</f>
        <v>98723241.936018735</v>
      </c>
      <c r="Q16" s="487">
        <f>'Form Data'!Q92</f>
        <v>-6740217.1053272039</v>
      </c>
      <c r="R16" s="325">
        <f>'Form Data'!R92</f>
        <v>-6.3910449805034047E-2</v>
      </c>
    </row>
    <row r="17" spans="2:18">
      <c r="B17" s="731"/>
      <c r="C17" s="732"/>
      <c r="D17" s="98" t="str">
        <f>_xlfn.XLOOKUP('TOTAL U.S. FOOD'!E17,'Form Data'!E:E,'Form Data'!D:D,"NOT FOUND",0)</f>
        <v>CHUNK</v>
      </c>
      <c r="E17" s="454">
        <f>'Form Data'!E93</f>
        <v>35482861.214867361</v>
      </c>
      <c r="F17" s="488">
        <f>'Form Data'!F93</f>
        <v>-302297.21902808547</v>
      </c>
      <c r="G17" s="326">
        <f>'Form Data'!G93</f>
        <v>-8.4475584923427837E-3</v>
      </c>
      <c r="H17" s="128">
        <f>'Form Data'!H93</f>
        <v>15.085864806412383</v>
      </c>
      <c r="I17" s="286">
        <f>'Form Data'!I93</f>
        <v>0.56889737323081491</v>
      </c>
      <c r="J17" s="504">
        <f>'Form Data'!J93</f>
        <v>6.6970664083720575</v>
      </c>
      <c r="K17" s="497">
        <f>'Form Data'!K93</f>
        <v>8.092608785899813E-2</v>
      </c>
      <c r="L17" s="326">
        <f>'Form Data'!L93</f>
        <v>1.2231616008519387E-2</v>
      </c>
      <c r="M17" s="523">
        <f>'Form Data'!M93</f>
        <v>237631077.91501594</v>
      </c>
      <c r="N17" s="497">
        <f>'Form Data'!N93</f>
        <v>871448.32457232475</v>
      </c>
      <c r="O17" s="347">
        <f>'Form Data'!O93</f>
        <v>3.6807302244888256E-3</v>
      </c>
      <c r="P17" s="454">
        <f>'Form Data'!P93</f>
        <v>57063104.833276443</v>
      </c>
      <c r="Q17" s="488">
        <f>'Form Data'!Q93</f>
        <v>-319905.80077221245</v>
      </c>
      <c r="R17" s="326">
        <f>'Form Data'!R93</f>
        <v>-5.5749218668982459E-3</v>
      </c>
    </row>
    <row r="18" spans="2:18">
      <c r="B18" s="731"/>
      <c r="C18" s="732"/>
      <c r="D18" s="98" t="str">
        <f>_xlfn.XLOOKUP('TOTAL U.S. FOOD'!E18,'Form Data'!E:E,'Form Data'!D:D,"NOT FOUND",0)</f>
        <v>SLICED</v>
      </c>
      <c r="E18" s="454">
        <f>'Form Data'!E94</f>
        <v>27090292.996746771</v>
      </c>
      <c r="F18" s="488">
        <f>'Form Data'!F94</f>
        <v>-809132.22812643647</v>
      </c>
      <c r="G18" s="326">
        <f>'Form Data'!G94</f>
        <v>-2.9001752602597342E-2</v>
      </c>
      <c r="H18" s="128">
        <f>'Form Data'!H94</f>
        <v>11.517687236106662</v>
      </c>
      <c r="I18" s="286">
        <f>'Form Data'!I94</f>
        <v>0.19972568111906774</v>
      </c>
      <c r="J18" s="504">
        <f>'Form Data'!J94</f>
        <v>6.3214824694158542</v>
      </c>
      <c r="K18" s="497">
        <f>'Form Data'!K94</f>
        <v>-0.10851983613317895</v>
      </c>
      <c r="L18" s="326">
        <f>'Form Data'!L94</f>
        <v>-1.6877106877477684E-2</v>
      </c>
      <c r="M18" s="523">
        <f>'Form Data'!M94</f>
        <v>171250812.2702738</v>
      </c>
      <c r="N18" s="497">
        <f>'Form Data'!N94</f>
        <v>-8142556.2491537631</v>
      </c>
      <c r="O18" s="347">
        <f>'Form Data'!O94</f>
        <v>-4.5389393801766743E-2</v>
      </c>
      <c r="P18" s="454">
        <f>'Form Data'!P94</f>
        <v>54009962.34031155</v>
      </c>
      <c r="Q18" s="488">
        <f>'Form Data'!Q94</f>
        <v>-983366.84904744476</v>
      </c>
      <c r="R18" s="326">
        <f>'Form Data'!R94</f>
        <v>-1.7881566065247829E-2</v>
      </c>
    </row>
    <row r="19" spans="2:18">
      <c r="B19" s="731"/>
      <c r="C19" s="732"/>
      <c r="D19" s="98" t="str">
        <f>_xlfn.XLOOKUP('TOTAL U.S. FOOD'!E19,'Form Data'!E:E,'Form Data'!D:D,"NOT FOUND",0)</f>
        <v>CREAM CHEESE</v>
      </c>
      <c r="E19" s="454">
        <f>'Form Data'!E95</f>
        <v>22600560.932718504</v>
      </c>
      <c r="F19" s="488">
        <f>'Form Data'!F95</f>
        <v>-668997.5407676585</v>
      </c>
      <c r="G19" s="326">
        <f>'Form Data'!G95</f>
        <v>-2.8749902647698656E-2</v>
      </c>
      <c r="H19" s="128">
        <f>'Form Data'!H95</f>
        <v>9.6088363538512684</v>
      </c>
      <c r="I19" s="286">
        <f>'Form Data'!I95</f>
        <v>0.16907312999621205</v>
      </c>
      <c r="J19" s="504">
        <f>'Form Data'!J95</f>
        <v>6.0340719824777507</v>
      </c>
      <c r="K19" s="497">
        <f>'Form Data'!K95</f>
        <v>-9.6700196740265199E-2</v>
      </c>
      <c r="L19" s="326">
        <f>'Form Data'!L95</f>
        <v>-1.5772922873901241E-2</v>
      </c>
      <c r="M19" s="523">
        <f>'Form Data'!M95</f>
        <v>136373411.51239794</v>
      </c>
      <c r="N19" s="497">
        <f>'Form Data'!N95</f>
        <v>-6286950.1995378733</v>
      </c>
      <c r="O19" s="347">
        <f>'Form Data'!O95</f>
        <v>-4.4069355524505652E-2</v>
      </c>
      <c r="P19" s="454">
        <f>'Form Data'!P95</f>
        <v>39107642.366727799</v>
      </c>
      <c r="Q19" s="488">
        <f>'Form Data'!Q95</f>
        <v>-1087439.0914674625</v>
      </c>
      <c r="R19" s="326">
        <f>'Form Data'!R95</f>
        <v>-2.7054033777701117E-2</v>
      </c>
    </row>
    <row r="20" spans="2:18">
      <c r="B20" s="731"/>
      <c r="C20" s="732"/>
      <c r="D20" s="98" t="str">
        <f>_xlfn.XLOOKUP('TOTAL U.S. FOOD'!E20,'Form Data'!E:E,'Form Data'!D:D,"NOT FOUND",0)</f>
        <v>STRING AND STICK</v>
      </c>
      <c r="E20" s="454">
        <f>'Form Data'!E96</f>
        <v>10658240.21782236</v>
      </c>
      <c r="F20" s="488">
        <f>'Form Data'!F96</f>
        <v>145616.28163676523</v>
      </c>
      <c r="G20" s="326">
        <f>'Form Data'!G96</f>
        <v>1.3851563845591218E-2</v>
      </c>
      <c r="H20" s="128">
        <f>'Form Data'!H96</f>
        <v>4.531448859962981</v>
      </c>
      <c r="I20" s="286">
        <f>'Form Data'!I96</f>
        <v>0.26679205815491969</v>
      </c>
      <c r="J20" s="504">
        <f>'Form Data'!J96</f>
        <v>6.3600479496900482</v>
      </c>
      <c r="K20" s="497">
        <f>'Form Data'!K96</f>
        <v>-5.0685714977763752E-2</v>
      </c>
      <c r="L20" s="326">
        <f>'Form Data'!L96</f>
        <v>-7.9063828929773761E-3</v>
      </c>
      <c r="M20" s="523">
        <f>'Form Data'!M96</f>
        <v>67786918.84466511</v>
      </c>
      <c r="N20" s="497">
        <f>'Form Data'!N96</f>
        <v>393286.67296747863</v>
      </c>
      <c r="O20" s="347">
        <f>'Form Data'!O96</f>
        <v>5.8356651851840949E-3</v>
      </c>
      <c r="P20" s="454">
        <f>'Form Data'!P96</f>
        <v>13422479.478680486</v>
      </c>
      <c r="Q20" s="488">
        <f>'Form Data'!Q96</f>
        <v>47483.732158740982</v>
      </c>
      <c r="R20" s="326">
        <f>'Form Data'!R96</f>
        <v>3.5501867109819034E-3</v>
      </c>
    </row>
    <row r="21" spans="2:18">
      <c r="B21" s="731"/>
      <c r="C21" s="732"/>
      <c r="D21" s="98" t="str">
        <f>_xlfn.XLOOKUP('TOTAL U.S. FOOD'!E21,'Form Data'!E:E,'Form Data'!D:D,"NOT FOUND",0)</f>
        <v>UNKNOWN</v>
      </c>
      <c r="E21" s="454">
        <f>'Form Data'!E97</f>
        <v>6446850.8037364529</v>
      </c>
      <c r="F21" s="488">
        <f>'Form Data'!F97</f>
        <v>-487007.94007686526</v>
      </c>
      <c r="G21" s="326">
        <f>'Form Data'!G97</f>
        <v>-7.023620729386712E-2</v>
      </c>
      <c r="H21" s="128">
        <f>'Form Data'!H97</f>
        <v>2.7409379154443334</v>
      </c>
      <c r="I21" s="286">
        <f>'Form Data'!I97</f>
        <v>-7.1920989628337484E-2</v>
      </c>
      <c r="J21" s="504">
        <f>'Form Data'!J97</f>
        <v>11.9070470878923</v>
      </c>
      <c r="K21" s="497">
        <f>'Form Data'!K97</f>
        <v>0.57916279302854257</v>
      </c>
      <c r="L21" s="326">
        <f>'Form Data'!L97</f>
        <v>5.1127181206392106E-2</v>
      </c>
      <c r="M21" s="523">
        <f>'Form Data'!M97</f>
        <v>76762956.08870627</v>
      </c>
      <c r="N21" s="497">
        <f>'Form Data'!N97</f>
        <v>-1782993.4781403542</v>
      </c>
      <c r="O21" s="347">
        <f>'Form Data'!O97</f>
        <v>-2.270000538503816E-2</v>
      </c>
      <c r="P21" s="454">
        <f>'Form Data'!P97</f>
        <v>12174207.820707059</v>
      </c>
      <c r="Q21" s="488">
        <f>'Form Data'!Q97</f>
        <v>-928029.27558456548</v>
      </c>
      <c r="R21" s="326">
        <f>'Form Data'!R97</f>
        <v>-7.0829833772984394E-2</v>
      </c>
    </row>
    <row r="22" spans="2:18">
      <c r="B22" s="731"/>
      <c r="C22" s="732"/>
      <c r="D22" s="98" t="str">
        <f>_xlfn.XLOOKUP('TOTAL U.S. FOOD'!E22,'Form Data'!E:E,'Form Data'!D:D,"NOT FOUND",0)</f>
        <v>RICOTTA</v>
      </c>
      <c r="E22" s="454">
        <f>'Form Data'!E98</f>
        <v>5572937.7000317629</v>
      </c>
      <c r="F22" s="488">
        <f>'Form Data'!F98</f>
        <v>-270876.90906385519</v>
      </c>
      <c r="G22" s="326">
        <f>'Form Data'!G98</f>
        <v>-4.6352755380406528E-2</v>
      </c>
      <c r="H22" s="128">
        <f>'Form Data'!H98</f>
        <v>2.3693857214088312</v>
      </c>
      <c r="I22" s="286">
        <f>'Form Data'!I98</f>
        <v>-1.2749121748720782E-3</v>
      </c>
      <c r="J22" s="504">
        <f>'Form Data'!J98</f>
        <v>3.504048078182747</v>
      </c>
      <c r="K22" s="497">
        <f>'Form Data'!K98</f>
        <v>0.1106409158564321</v>
      </c>
      <c r="L22" s="326">
        <f>'Form Data'!L98</f>
        <v>3.2604668571685154E-2</v>
      </c>
      <c r="M22" s="523">
        <f>'Form Data'!M98</f>
        <v>19527841.637628477</v>
      </c>
      <c r="N22" s="497">
        <f>'Form Data'!N98</f>
        <v>-302600.71218374744</v>
      </c>
      <c r="O22" s="347">
        <f>'Form Data'!O98</f>
        <v>-1.5259403035283919E-2</v>
      </c>
      <c r="P22" s="454">
        <f>'Form Data'!P98</f>
        <v>4424312.7838920457</v>
      </c>
      <c r="Q22" s="488">
        <f>'Form Data'!Q98</f>
        <v>-219502.93750370853</v>
      </c>
      <c r="R22" s="326">
        <f>'Form Data'!R98</f>
        <v>-4.7267796715614353E-2</v>
      </c>
    </row>
    <row r="23" spans="2:18">
      <c r="B23" s="731"/>
      <c r="C23" s="732"/>
      <c r="D23" s="98" t="str">
        <f>_xlfn.XLOOKUP('TOTAL U.S. FOOD'!E23,'Form Data'!E:E,'Form Data'!D:D,"NOT FOUND",0)</f>
        <v>GRATED</v>
      </c>
      <c r="E23" s="454">
        <f>'Form Data'!E99</f>
        <v>4805538.2232806608</v>
      </c>
      <c r="F23" s="488">
        <f>'Form Data'!F99</f>
        <v>-95005.186212865636</v>
      </c>
      <c r="G23" s="326">
        <f>'Form Data'!G99</f>
        <v>-1.9386663533847662E-2</v>
      </c>
      <c r="H23" s="128">
        <f>'Form Data'!H99</f>
        <v>2.0431187755536304</v>
      </c>
      <c r="I23" s="286">
        <f>'Form Data'!I99</f>
        <v>5.5115027800880068E-2</v>
      </c>
      <c r="J23" s="504">
        <f>'Form Data'!J99</f>
        <v>9.2456884286760026</v>
      </c>
      <c r="K23" s="497">
        <f>'Form Data'!K99</f>
        <v>0.12154465449108542</v>
      </c>
      <c r="L23" s="326">
        <f>'Form Data'!L99</f>
        <v>1.332121210485236E-2</v>
      </c>
      <c r="M23" s="523">
        <f>'Form Data'!M99</f>
        <v>44430509.144546241</v>
      </c>
      <c r="N23" s="497">
        <f>'Form Data'!N99</f>
        <v>-282753.49530704319</v>
      </c>
      <c r="O23" s="347">
        <f>'Form Data'!O99</f>
        <v>-6.3237052859350679E-3</v>
      </c>
      <c r="P23" s="454">
        <f>'Form Data'!P99</f>
        <v>9889148.0004816893</v>
      </c>
      <c r="Q23" s="488">
        <f>'Form Data'!Q99</f>
        <v>-189787.82312524319</v>
      </c>
      <c r="R23" s="326">
        <f>'Form Data'!R99</f>
        <v>-1.8830145012008234E-2</v>
      </c>
    </row>
    <row r="24" spans="2:18">
      <c r="B24" s="731"/>
      <c r="C24" s="732"/>
      <c r="D24" s="98" t="str">
        <f>_xlfn.XLOOKUP('TOTAL U.S. FOOD'!E24,'Form Data'!E:E,'Form Data'!D:D,"NOT FOUND",0)</f>
        <v>GRAB AND GO</v>
      </c>
      <c r="E24" s="454">
        <f>'Form Data'!E100</f>
        <v>3143418.7480544494</v>
      </c>
      <c r="F24" s="488">
        <f>'Form Data'!F100</f>
        <v>-214006.29897149652</v>
      </c>
      <c r="G24" s="326">
        <f>'Form Data'!G100</f>
        <v>-6.3741199274445839E-2</v>
      </c>
      <c r="H24" s="128">
        <f>'Form Data'!H100</f>
        <v>1.3364533929755911</v>
      </c>
      <c r="I24" s="286">
        <f>'Form Data'!I100</f>
        <v>-2.5553433319690066E-2</v>
      </c>
      <c r="J24" s="504">
        <f>'Form Data'!J100</f>
        <v>9.6531195938075616</v>
      </c>
      <c r="K24" s="497">
        <f>'Form Data'!K100</f>
        <v>0.27112538222878868</v>
      </c>
      <c r="L24" s="326">
        <f>'Form Data'!L100</f>
        <v>2.889848108136538E-2</v>
      </c>
      <c r="M24" s="523">
        <f>'Form Data'!M100</f>
        <v>30343797.108386442</v>
      </c>
      <c r="N24" s="497">
        <f>'Form Data'!N100</f>
        <v>-1155545.2486205697</v>
      </c>
      <c r="O24" s="347">
        <f>'Form Data'!O100</f>
        <v>-3.6684742034416448E-2</v>
      </c>
      <c r="P24" s="454">
        <f>'Form Data'!P100</f>
        <v>5635917.5621565226</v>
      </c>
      <c r="Q24" s="488">
        <f>'Form Data'!Q100</f>
        <v>-375655.45292829257</v>
      </c>
      <c r="R24" s="326">
        <f>'Form Data'!R100</f>
        <v>-6.2488711687550311E-2</v>
      </c>
    </row>
    <row r="25" spans="2:18">
      <c r="B25" s="731"/>
      <c r="C25" s="732"/>
      <c r="D25" s="98" t="str">
        <f>_xlfn.XLOOKUP('TOTAL U.S. FOOD'!E25,'Form Data'!E:E,'Form Data'!D:D,"NOT FOUND",0)</f>
        <v>ROUND</v>
      </c>
      <c r="E25" s="454">
        <f>'Form Data'!E101</f>
        <v>2581766.6366812112</v>
      </c>
      <c r="F25" s="488">
        <f>'Form Data'!F101</f>
        <v>-153543.79859455535</v>
      </c>
      <c r="G25" s="326">
        <f>'Form Data'!G101</f>
        <v>-5.6133957087424878E-2</v>
      </c>
      <c r="H25" s="128">
        <f>'Form Data'!H101</f>
        <v>1.0976618319144853</v>
      </c>
      <c r="I25" s="286">
        <f>'Form Data'!I101</f>
        <v>-1.1971721389234968E-2</v>
      </c>
      <c r="J25" s="504">
        <f>'Form Data'!J101</f>
        <v>10.461694042431922</v>
      </c>
      <c r="K25" s="497">
        <f>'Form Data'!K101</f>
        <v>0.2877305918083124</v>
      </c>
      <c r="L25" s="326">
        <f>'Form Data'!L101</f>
        <v>2.8281071895405328E-2</v>
      </c>
      <c r="M25" s="523">
        <f>'Form Data'!M101</f>
        <v>27009652.641917329</v>
      </c>
      <c r="N25" s="497">
        <f>'Form Data'!N101</f>
        <v>-819295.75268767774</v>
      </c>
      <c r="O25" s="347">
        <f>'Form Data'!O101</f>
        <v>-2.9440413668182609E-2</v>
      </c>
      <c r="P25" s="454">
        <f>'Form Data'!P101</f>
        <v>4403032.3878010847</v>
      </c>
      <c r="Q25" s="488">
        <f>'Form Data'!Q101</f>
        <v>-215994.03163593542</v>
      </c>
      <c r="R25" s="326">
        <f>'Form Data'!R101</f>
        <v>-4.6761809096182085E-2</v>
      </c>
    </row>
    <row r="26" spans="2:18">
      <c r="B26" s="731"/>
      <c r="C26" s="732"/>
      <c r="D26" s="98" t="str">
        <f>_xlfn.XLOOKUP('TOTAL U.S. FOOD'!E26,'Form Data'!E:E,'Form Data'!D:D,"NOT FOUND",0)</f>
        <v>SPREAD/COLD PACK</v>
      </c>
      <c r="E26" s="454">
        <f>'Form Data'!E102</f>
        <v>2537898.8515972593</v>
      </c>
      <c r="F26" s="488">
        <f>'Form Data'!F102</f>
        <v>-24794.040673375595</v>
      </c>
      <c r="G26" s="326">
        <f>'Form Data'!G102</f>
        <v>-9.6749949040547002E-3</v>
      </c>
      <c r="H26" s="128">
        <f>'Form Data'!H102</f>
        <v>1.0790110396030703</v>
      </c>
      <c r="I26" s="286">
        <f>'Form Data'!I102</f>
        <v>3.9403255636946577E-2</v>
      </c>
      <c r="J26" s="504">
        <f>'Form Data'!J102</f>
        <v>11.186279608106034</v>
      </c>
      <c r="K26" s="497">
        <f>'Form Data'!K102</f>
        <v>0.60491920155287637</v>
      </c>
      <c r="L26" s="326">
        <f>'Form Data'!L102</f>
        <v>5.7168377062201091E-2</v>
      </c>
      <c r="M26" s="523">
        <f>'Form Data'!M102</f>
        <v>28389646.171058141</v>
      </c>
      <c r="N26" s="497">
        <f>'Form Data'!N102</f>
        <v>1272869.0666304491</v>
      </c>
      <c r="O26" s="347">
        <f>'Form Data'!O102</f>
        <v>4.694027840139646E-2</v>
      </c>
      <c r="P26" s="454">
        <f>'Form Data'!P102</f>
        <v>5164479.249846708</v>
      </c>
      <c r="Q26" s="488">
        <f>'Form Data'!Q102</f>
        <v>87978.730360689573</v>
      </c>
      <c r="R26" s="326">
        <f>'Form Data'!R102</f>
        <v>1.7330586301131153E-2</v>
      </c>
    </row>
    <row r="27" spans="2:18" ht="15" customHeight="1">
      <c r="B27" s="731"/>
      <c r="C27" s="732"/>
      <c r="D27" s="98" t="str">
        <f>_xlfn.XLOOKUP('TOTAL U.S. FOOD'!E27,'Form Data'!E:E,'Form Data'!D:D,"NOT FOUND",0)</f>
        <v>CRUMBLED</v>
      </c>
      <c r="E27" s="454">
        <f>'Form Data'!E103</f>
        <v>2390736.612104401</v>
      </c>
      <c r="F27" s="488">
        <f>'Form Data'!F103</f>
        <v>-37699.451805739664</v>
      </c>
      <c r="G27" s="326">
        <f>'Form Data'!G103</f>
        <v>-1.5524168976900293E-2</v>
      </c>
      <c r="H27" s="128">
        <f>'Form Data'!H103</f>
        <v>1.0164436599277265</v>
      </c>
      <c r="I27" s="286">
        <f>'Form Data'!I103</f>
        <v>3.1299851818852531E-2</v>
      </c>
      <c r="J27" s="504">
        <f>'Form Data'!J103</f>
        <v>12.03468638402364</v>
      </c>
      <c r="K27" s="497">
        <f>'Form Data'!K103</f>
        <v>-0.16037899460167537</v>
      </c>
      <c r="L27" s="326">
        <f>'Form Data'!L103</f>
        <v>-1.3151138564847452E-2</v>
      </c>
      <c r="M27" s="523">
        <f>'Form Data'!M103</f>
        <v>28771765.353479642</v>
      </c>
      <c r="N27" s="497">
        <f>'Form Data'!N103</f>
        <v>-843171.21371604875</v>
      </c>
      <c r="O27" s="347">
        <f>'Form Data'!O103</f>
        <v>-2.8471147044428421E-2</v>
      </c>
      <c r="P27" s="454">
        <f>'Form Data'!P103</f>
        <v>6632601.5340098832</v>
      </c>
      <c r="Q27" s="488">
        <f>'Form Data'!Q103</f>
        <v>-93729.298256542534</v>
      </c>
      <c r="R27" s="326">
        <f>'Form Data'!R103</f>
        <v>-1.3934684539588816E-2</v>
      </c>
    </row>
    <row r="28" spans="2:18">
      <c r="B28" s="731"/>
      <c r="C28" s="732"/>
      <c r="D28" s="98" t="str">
        <f>_xlfn.XLOOKUP('TOTAL U.S. FOOD'!E28,'Form Data'!E:E,'Form Data'!D:D,"NOT FOUND",0)</f>
        <v>BALL</v>
      </c>
      <c r="E28" s="454">
        <f>'Form Data'!E104</f>
        <v>1495380.0345670148</v>
      </c>
      <c r="F28" s="488">
        <f>'Form Data'!F104</f>
        <v>-49192.862258052919</v>
      </c>
      <c r="G28" s="326">
        <f>'Form Data'!G104</f>
        <v>-3.1848844660663699E-2</v>
      </c>
      <c r="H28" s="128">
        <f>'Form Data'!H104</f>
        <v>0.63577457576149388</v>
      </c>
      <c r="I28" s="286">
        <f>'Form Data'!I104</f>
        <v>9.1875932613415534E-3</v>
      </c>
      <c r="J28" s="504">
        <f>'Form Data'!J104</f>
        <v>9.8781227178841196</v>
      </c>
      <c r="K28" s="497">
        <f>'Form Data'!K104</f>
        <v>0.14774455598554326</v>
      </c>
      <c r="L28" s="326">
        <f>'Form Data'!L104</f>
        <v>1.5183845224440442E-2</v>
      </c>
      <c r="M28" s="523">
        <f>'Form Data'!M104</f>
        <v>14771547.491326768</v>
      </c>
      <c r="N28" s="497">
        <f>'Form Data'!N104</f>
        <v>-257730.89340029471</v>
      </c>
      <c r="O28" s="347">
        <f>'Form Data'!O104</f>
        <v>-1.7148587364128141E-2</v>
      </c>
      <c r="P28" s="454">
        <f>'Form Data'!P104</f>
        <v>2756459.2017556615</v>
      </c>
      <c r="Q28" s="488">
        <f>'Form Data'!Q104</f>
        <v>-86398.868689626921</v>
      </c>
      <c r="R28" s="326">
        <f>'Form Data'!R104</f>
        <v>-3.0391551934245496E-2</v>
      </c>
    </row>
    <row r="29" spans="2:18">
      <c r="B29" s="731"/>
      <c r="C29" s="732"/>
      <c r="D29" s="98" t="str">
        <f>_xlfn.XLOOKUP('TOTAL U.S. FOOD'!E29,'Form Data'!E:E,'Form Data'!D:D,"NOT FOUND",0)</f>
        <v>LOAF</v>
      </c>
      <c r="E29" s="454">
        <f>'Form Data'!E105</f>
        <v>1239737.7073772873</v>
      </c>
      <c r="F29" s="488">
        <f>'Form Data'!F105</f>
        <v>-298216.18719017017</v>
      </c>
      <c r="G29" s="326">
        <f>'Form Data'!G105</f>
        <v>-0.1939045040579985</v>
      </c>
      <c r="H29" s="128">
        <f>'Form Data'!H105</f>
        <v>0.52708588903391518</v>
      </c>
      <c r="I29" s="286">
        <f>'Form Data'!I105</f>
        <v>-9.6815962411378687E-2</v>
      </c>
      <c r="J29" s="504">
        <f>'Form Data'!J105</f>
        <v>6.3422905639226652</v>
      </c>
      <c r="K29" s="497">
        <f>'Form Data'!K105</f>
        <v>0.66824367711935384</v>
      </c>
      <c r="L29" s="326">
        <f>'Form Data'!L105</f>
        <v>0.11777196953968672</v>
      </c>
      <c r="M29" s="523">
        <f>'Form Data'!M105</f>
        <v>7862776.7632380882</v>
      </c>
      <c r="N29" s="497">
        <f>'Form Data'!N105</f>
        <v>-863645.7442794228</v>
      </c>
      <c r="O29" s="347">
        <f>'Form Data'!O105</f>
        <v>-9.8969049863838462E-2</v>
      </c>
      <c r="P29" s="454">
        <f>'Form Data'!P105</f>
        <v>927907.006222317</v>
      </c>
      <c r="Q29" s="488">
        <f>'Form Data'!Q105</f>
        <v>-160091.29749178584</v>
      </c>
      <c r="R29" s="326">
        <f>'Form Data'!R105</f>
        <v>-0.14714296607382726</v>
      </c>
    </row>
    <row r="30" spans="2:18" ht="15" thickBot="1">
      <c r="B30" s="733"/>
      <c r="C30" s="734"/>
      <c r="D30" s="99" t="str">
        <f>_xlfn.XLOOKUP('TOTAL U.S. FOOD'!E30,'Form Data'!E:E,'Form Data'!D:D,"NOT FOUND",0)</f>
        <v>CUBE</v>
      </c>
      <c r="E30" s="455">
        <f>'Form Data'!E106</f>
        <v>1218236.9652525061</v>
      </c>
      <c r="F30" s="489">
        <f>'Form Data'!F106</f>
        <v>-26265.337654041592</v>
      </c>
      <c r="G30" s="581">
        <f>'Form Data'!G106</f>
        <v>-2.1105093652859164E-2</v>
      </c>
      <c r="H30" s="129">
        <f>'Form Data'!H106</f>
        <v>0.51794465076206808</v>
      </c>
      <c r="I30" s="287">
        <f>'Form Data'!I106</f>
        <v>1.308732463936324E-2</v>
      </c>
      <c r="J30" s="505">
        <f>'Form Data'!J106</f>
        <v>7.9185680043032471</v>
      </c>
      <c r="K30" s="539">
        <f>'Form Data'!K106</f>
        <v>0.70580110522615147</v>
      </c>
      <c r="L30" s="327">
        <f>'Form Data'!L106</f>
        <v>9.7854417743135677E-2</v>
      </c>
      <c r="M30" s="524">
        <f>'Form Data'!M106</f>
        <v>9646692.2547079809</v>
      </c>
      <c r="N30" s="539">
        <f>'Form Data'!N106</f>
        <v>670387.23847841658</v>
      </c>
      <c r="O30" s="348">
        <f>'Form Data'!O106</f>
        <v>7.4684097439461583E-2</v>
      </c>
      <c r="P30" s="455">
        <f>'Form Data'!P106</f>
        <v>2599575.5358214085</v>
      </c>
      <c r="Q30" s="489">
        <f>'Form Data'!Q106</f>
        <v>-91405.227040769532</v>
      </c>
      <c r="R30" s="327">
        <f>'Form Data'!R106</f>
        <v>-3.3967253984955731E-2</v>
      </c>
    </row>
    <row r="31" spans="2:18">
      <c r="B31" s="743" t="s">
        <v>65</v>
      </c>
      <c r="C31" s="736"/>
      <c r="D31" s="272" t="s">
        <v>12</v>
      </c>
      <c r="E31" s="451">
        <f>'NB &amp; PL'!D15</f>
        <v>104935457.82699093</v>
      </c>
      <c r="F31" s="485">
        <f>'NB &amp; PL'!E15</f>
        <v>-5391501.2058173269</v>
      </c>
      <c r="G31" s="323">
        <f>'NB &amp; PL'!F15</f>
        <v>-4.8868393120615604E-2</v>
      </c>
      <c r="H31" s="268">
        <f>'NB &amp; PL'!G15</f>
        <v>44.776875882323296</v>
      </c>
      <c r="I31" s="294">
        <f>'NB &amp; PL'!H15</f>
        <v>1.7266698007368575E-2</v>
      </c>
      <c r="J31" s="501">
        <f>'NB &amp; PL'!I15</f>
        <v>7.928542255863432</v>
      </c>
      <c r="K31" s="536">
        <f>'NB &amp; PL'!J15</f>
        <v>0.18461594758671307</v>
      </c>
      <c r="L31" s="323">
        <f>'NB &amp; PL'!K15</f>
        <v>2.3840096126611549E-2</v>
      </c>
      <c r="M31" s="520">
        <f>'NB &amp; PL'!L15</f>
        <v>831985211.51967275</v>
      </c>
      <c r="N31" s="536">
        <f>'NB &amp; PL'!M15</f>
        <v>-22378629.046658874</v>
      </c>
      <c r="O31" s="344">
        <f>'NB &amp; PL'!N15</f>
        <v>-2.6193324183552486E-2</v>
      </c>
      <c r="P31" s="451">
        <f>'NB &amp; PL'!O15</f>
        <v>172839109.61868691</v>
      </c>
      <c r="Q31" s="485">
        <f>'NB &amp; PL'!P15</f>
        <v>-7753833.9455090165</v>
      </c>
      <c r="R31" s="323">
        <f>'NB &amp; PL'!Q15</f>
        <v>-4.2935420357400271E-2</v>
      </c>
    </row>
    <row r="32" spans="2:18" ht="15" thickBot="1">
      <c r="B32" s="744"/>
      <c r="C32" s="738"/>
      <c r="D32" s="273" t="s">
        <v>11</v>
      </c>
      <c r="E32" s="452">
        <f>'NB &amp; PL'!D16</f>
        <v>118321973.92406093</v>
      </c>
      <c r="F32" s="486">
        <f>'NB &amp; PL'!E16</f>
        <v>-5556629.24435094</v>
      </c>
      <c r="G32" s="324">
        <f>'NB &amp; PL'!F16</f>
        <v>-4.4855439940638918E-2</v>
      </c>
      <c r="H32" s="296">
        <f>'NB &amp; PL'!G16</f>
        <v>50.489019157701946</v>
      </c>
      <c r="I32" s="295">
        <f>'NB &amp; PL'!H16</f>
        <v>0.23151262688010377</v>
      </c>
      <c r="J32" s="502">
        <f>'NB &amp; PL'!I16</f>
        <v>4.9640099640342354</v>
      </c>
      <c r="K32" s="537">
        <f>'NB &amp; PL'!J16</f>
        <v>-9.8425842423188747E-2</v>
      </c>
      <c r="L32" s="324">
        <f>'NB &amp; PL'!K16</f>
        <v>-1.9442388246709418E-2</v>
      </c>
      <c r="M32" s="521">
        <f>'NB &amp; PL'!L16</f>
        <v>587351457.52323747</v>
      </c>
      <c r="N32" s="537">
        <f>'NB &amp; PL'!M16</f>
        <v>-39776018.810460925</v>
      </c>
      <c r="O32" s="345">
        <f>'NB &amp; PL'!N16</f>
        <v>-6.3425731309045469E-2</v>
      </c>
      <c r="P32" s="452">
        <f>'NB &amp; PL'!O16</f>
        <v>184601410.79868189</v>
      </c>
      <c r="Q32" s="486">
        <f>'NB &amp; PL'!P16</f>
        <v>-7814355.8428290784</v>
      </c>
      <c r="R32" s="324">
        <f>'NB &amp; PL'!Q16</f>
        <v>-4.0611827082694181E-2</v>
      </c>
    </row>
    <row r="33" spans="2:18">
      <c r="B33" s="689" t="s">
        <v>339</v>
      </c>
      <c r="C33" s="690"/>
      <c r="D33" s="97" t="s">
        <v>83</v>
      </c>
      <c r="E33" s="456">
        <f>'Store location'!D50</f>
        <v>22592130.238923486</v>
      </c>
      <c r="F33" s="490">
        <f>'Store location'!E50</f>
        <v>-666988.93878351897</v>
      </c>
      <c r="G33" s="328">
        <f>'Store location'!F50</f>
        <v>-2.8676448737697809E-2</v>
      </c>
      <c r="H33" s="165">
        <f>'Store location'!G50</f>
        <v>9.6052519668412781</v>
      </c>
      <c r="I33" s="288">
        <f>'Store location'!H50</f>
        <v>0.16972365275003654</v>
      </c>
      <c r="J33" s="506">
        <f>'Store location'!I50</f>
        <v>6.0322512214574981</v>
      </c>
      <c r="K33" s="540">
        <f>'Store location'!J50</f>
        <v>-9.696099408302139E-2</v>
      </c>
      <c r="L33" s="328">
        <f>'Store location'!K50</f>
        <v>-1.5819487182574352E-2</v>
      </c>
      <c r="M33" s="525">
        <f>'Store location'!L50</f>
        <v>136281405.22907308</v>
      </c>
      <c r="N33" s="540">
        <f>'Store location'!M50</f>
        <v>-6278672.1576414704</v>
      </c>
      <c r="O33" s="349">
        <f>'Store location'!N50</f>
        <v>-4.4042289207024465E-2</v>
      </c>
      <c r="P33" s="456">
        <f>'Store location'!O50</f>
        <v>39090499.803614661</v>
      </c>
      <c r="Q33" s="490">
        <f>'Store location'!P50</f>
        <v>-1083744.8629381657</v>
      </c>
      <c r="R33" s="328">
        <f>'Store location'!Q50</f>
        <v>-2.6976110489027819E-2</v>
      </c>
    </row>
    <row r="34" spans="2:18">
      <c r="B34" s="691"/>
      <c r="C34" s="692"/>
      <c r="D34" s="98" t="s">
        <v>305</v>
      </c>
      <c r="E34" s="457">
        <f>'Store location'!D51</f>
        <v>130869073.93061958</v>
      </c>
      <c r="F34" s="491">
        <f>'Store location'!E51</f>
        <v>-6447053.0357075185</v>
      </c>
      <c r="G34" s="329">
        <f>'Store location'!F51</f>
        <v>-4.6950443317473382E-2</v>
      </c>
      <c r="H34" s="166">
        <f>'Store location'!G51</f>
        <v>55.640190476817899</v>
      </c>
      <c r="I34" s="289">
        <f>'Store location'!H51</f>
        <v>-6.4851234906058153E-2</v>
      </c>
      <c r="J34" s="507">
        <f>'Store location'!I51</f>
        <v>5.4061501789779758</v>
      </c>
      <c r="K34" s="541">
        <f>'Store location'!J51</f>
        <v>-3.0159814829877618E-2</v>
      </c>
      <c r="L34" s="329">
        <f>'Store location'!K51</f>
        <v>-5.5478467681627239E-3</v>
      </c>
      <c r="M34" s="526">
        <f>'Store location'!L51</f>
        <v>707497867.45270097</v>
      </c>
      <c r="N34" s="541">
        <f>'Store location'!M51</f>
        <v>-38995165.885331154</v>
      </c>
      <c r="O34" s="350">
        <f>'Store location'!N51</f>
        <v>-5.2237816220413534E-2</v>
      </c>
      <c r="P34" s="457">
        <f>'Store location'!O51</f>
        <v>209117195.43065089</v>
      </c>
      <c r="Q34" s="491">
        <f>'Store location'!P51</f>
        <v>-9034445.3802076876</v>
      </c>
      <c r="R34" s="329">
        <f>'Store location'!Q51</f>
        <v>-4.141360269685395E-2</v>
      </c>
    </row>
    <row r="35" spans="2:18">
      <c r="B35" s="691"/>
      <c r="C35" s="692"/>
      <c r="D35" s="98" t="s">
        <v>306</v>
      </c>
      <c r="E35" s="457">
        <f>'Store location'!D52</f>
        <v>3093467.8822478484</v>
      </c>
      <c r="F35" s="491">
        <f>'Store location'!E52</f>
        <v>-229034.14339905977</v>
      </c>
      <c r="G35" s="329">
        <f>'Store location'!F52</f>
        <v>-6.8934237400341589E-2</v>
      </c>
      <c r="H35" s="166">
        <f>'Store location'!G52</f>
        <v>1.3152163229445561</v>
      </c>
      <c r="I35" s="289">
        <f>'Store location'!H52</f>
        <v>-3.2623279109862624E-2</v>
      </c>
      <c r="J35" s="507">
        <f>'Store location'!I52</f>
        <v>9.6129045502465491</v>
      </c>
      <c r="K35" s="541">
        <f>'Store location'!J52</f>
        <v>0.2757448148282684</v>
      </c>
      <c r="L35" s="329">
        <f>'Store location'!K52</f>
        <v>2.9531980028390907E-2</v>
      </c>
      <c r="M35" s="526">
        <f>'Store location'!L52</f>
        <v>29737211.4813019</v>
      </c>
      <c r="N35" s="541">
        <f>'Store location'!M52</f>
        <v>-1285520.6534140855</v>
      </c>
      <c r="O35" s="350">
        <f>'Store location'!N52</f>
        <v>-4.143802189412981E-2</v>
      </c>
      <c r="P35" s="457">
        <f>'Store location'!O52</f>
        <v>5537576.4169306755</v>
      </c>
      <c r="Q35" s="491">
        <f>'Store location'!P52</f>
        <v>-401184.00387245975</v>
      </c>
      <c r="R35" s="329">
        <f>'Store location'!Q52</f>
        <v>-6.7553491881426189E-2</v>
      </c>
    </row>
    <row r="36" spans="2:18">
      <c r="B36" s="691"/>
      <c r="C36" s="692"/>
      <c r="D36" s="98" t="s">
        <v>307</v>
      </c>
      <c r="E36" s="457">
        <f>'Store location'!D53</f>
        <v>1522863.6061193573</v>
      </c>
      <c r="F36" s="491">
        <f>'Store location'!E53</f>
        <v>-60123.20024122973</v>
      </c>
      <c r="G36" s="329">
        <f>'Store location'!F53</f>
        <v>-3.7980859979154069E-2</v>
      </c>
      <c r="H36" s="166">
        <f>'Store location'!G53</f>
        <v>0.6474594689927724</v>
      </c>
      <c r="I36" s="289">
        <f>'Store location'!H53</f>
        <v>5.2891134376020776E-3</v>
      </c>
      <c r="J36" s="507">
        <f>'Store location'!I53</f>
        <v>9.5335101729817282</v>
      </c>
      <c r="K36" s="541">
        <f>'Store location'!J53</f>
        <v>2.2549866522606266E-2</v>
      </c>
      <c r="L36" s="329">
        <f>'Store location'!K53</f>
        <v>2.3709347737780073E-3</v>
      </c>
      <c r="M36" s="526">
        <f>'Store location'!L53</f>
        <v>14518235.681002531</v>
      </c>
      <c r="N36" s="541">
        <f>'Store location'!M53</f>
        <v>-537488.99994150549</v>
      </c>
      <c r="O36" s="350">
        <f>'Store location'!N53</f>
        <v>-3.5699975347038788E-2</v>
      </c>
      <c r="P36" s="457">
        <f>'Store location'!O53</f>
        <v>2496649.503437181</v>
      </c>
      <c r="Q36" s="491">
        <f>'Store location'!P53</f>
        <v>-121996.22564183455</v>
      </c>
      <c r="R36" s="329">
        <f>'Store location'!Q53</f>
        <v>-4.6587525867709083E-2</v>
      </c>
    </row>
    <row r="37" spans="2:18">
      <c r="B37" s="691"/>
      <c r="C37" s="692"/>
      <c r="D37" s="98" t="s">
        <v>308</v>
      </c>
      <c r="E37" s="457">
        <f>'Store location'!D54</f>
        <v>3676072.5086083878</v>
      </c>
      <c r="F37" s="491">
        <f>'Store location'!E54</f>
        <v>-308112.28575142333</v>
      </c>
      <c r="G37" s="329">
        <f>'Store location'!F54</f>
        <v>-7.7333834060006643E-2</v>
      </c>
      <c r="H37" s="166">
        <f>'Store location'!G54</f>
        <v>1.5629160384675775</v>
      </c>
      <c r="I37" s="289">
        <f>'Store location'!H54</f>
        <v>-5.3348453258539319E-2</v>
      </c>
      <c r="J37" s="507">
        <f>'Store location'!I54</f>
        <v>9.8349240210814113</v>
      </c>
      <c r="K37" s="541">
        <f>'Store location'!J54</f>
        <v>0.26030642769660695</v>
      </c>
      <c r="L37" s="329">
        <f>'Store location'!K54</f>
        <v>2.7187135690563264E-2</v>
      </c>
      <c r="M37" s="526">
        <f>'Store location'!L54</f>
        <v>36153893.818149634</v>
      </c>
      <c r="N37" s="541">
        <f>'Store location'!M54</f>
        <v>-1993152.0092240348</v>
      </c>
      <c r="O37" s="350">
        <f>'Store location'!N54</f>
        <v>-5.2249183809504406E-2</v>
      </c>
      <c r="P37" s="457">
        <f>'Store location'!O54</f>
        <v>6641129.8611002406</v>
      </c>
      <c r="Q37" s="491">
        <f>'Store location'!P54</f>
        <v>-567148.0195503477</v>
      </c>
      <c r="R37" s="329">
        <f>'Store location'!Q54</f>
        <v>-7.8680099316476321E-2</v>
      </c>
    </row>
    <row r="38" spans="2:18">
      <c r="B38" s="691"/>
      <c r="C38" s="692"/>
      <c r="D38" s="98" t="s">
        <v>309</v>
      </c>
      <c r="E38" s="457">
        <f>'Store location'!D55</f>
        <v>28706298.68899028</v>
      </c>
      <c r="F38" s="491">
        <f>'Store location'!E55</f>
        <v>29622.589082382619</v>
      </c>
      <c r="G38" s="329">
        <f>'Store location'!F55</f>
        <v>1.0329854470992111E-3</v>
      </c>
      <c r="H38" s="166">
        <f>'Store location'!G55</f>
        <v>12.204746919708604</v>
      </c>
      <c r="I38" s="289">
        <f>'Store location'!H55</f>
        <v>0.57147795421635017</v>
      </c>
      <c r="J38" s="507">
        <f>'Store location'!I55</f>
        <v>10.588024409372935</v>
      </c>
      <c r="K38" s="541">
        <f>'Store location'!J55</f>
        <v>0.19869141638209697</v>
      </c>
      <c r="L38" s="329">
        <f>'Store location'!K55</f>
        <v>1.9124559441510262E-2</v>
      </c>
      <c r="M38" s="526">
        <f>'Store location'!L55</f>
        <v>303942991.22177935</v>
      </c>
      <c r="N38" s="541">
        <f>'Store location'!M55</f>
        <v>6011454.0876944065</v>
      </c>
      <c r="O38" s="350">
        <f>'Store location'!N55</f>
        <v>2.0177300280194689E-2</v>
      </c>
      <c r="P38" s="457">
        <f>'Store location'!O55</f>
        <v>53028298.455276974</v>
      </c>
      <c r="Q38" s="491">
        <f>'Store location'!P55</f>
        <v>208763.79706051201</v>
      </c>
      <c r="R38" s="329">
        <f>'Store location'!Q55</f>
        <v>3.9523975061760089E-3</v>
      </c>
    </row>
    <row r="39" spans="2:18">
      <c r="B39" s="691"/>
      <c r="C39" s="692"/>
      <c r="D39" s="98" t="s">
        <v>310</v>
      </c>
      <c r="E39" s="457">
        <f>'Store location'!D56</f>
        <v>20070.559086652451</v>
      </c>
      <c r="F39" s="491">
        <f>'Store location'!E56</f>
        <v>4883.7575339241012</v>
      </c>
      <c r="G39" s="329">
        <f>'Store location'!F56</f>
        <v>0.32157907094313226</v>
      </c>
      <c r="H39" s="166">
        <f>'Store location'!G56</f>
        <v>8.5331827987841224E-3</v>
      </c>
      <c r="I39" s="289">
        <f>'Store location'!H56</f>
        <v>2.3723520744376664E-3</v>
      </c>
      <c r="J39" s="507">
        <f>'Store location'!I56</f>
        <v>8.79773747781657</v>
      </c>
      <c r="K39" s="541">
        <f>'Store location'!J56</f>
        <v>9.4446523885633127E-2</v>
      </c>
      <c r="L39" s="329">
        <f>'Store location'!K56</f>
        <v>1.0851817362600675E-2</v>
      </c>
      <c r="M39" s="526">
        <f>'Store location'!L56</f>
        <v>176575.50987737416</v>
      </c>
      <c r="N39" s="541">
        <f>'Store location'!M56</f>
        <v>44400.357304369216</v>
      </c>
      <c r="O39" s="350">
        <f>'Store location'!N56</f>
        <v>0.3359206056512426</v>
      </c>
      <c r="P39" s="457">
        <f>'Store location'!O56</f>
        <v>20072.073790134222</v>
      </c>
      <c r="Q39" s="491">
        <f>'Store location'!P56</f>
        <v>4801.081551255018</v>
      </c>
      <c r="R39" s="329">
        <f>'Store location'!Q56</f>
        <v>0.3143922461719087</v>
      </c>
    </row>
    <row r="40" spans="2:18" ht="15" thickBot="1">
      <c r="B40" s="693"/>
      <c r="C40" s="694"/>
      <c r="D40" s="99" t="s">
        <v>311</v>
      </c>
      <c r="E40" s="458">
        <f>'Store location'!D57</f>
        <v>3464550.2676678258</v>
      </c>
      <c r="F40" s="492">
        <f>'Store location'!E57</f>
        <v>-226771.0348346699</v>
      </c>
      <c r="G40" s="330">
        <f>'Store location'!F57</f>
        <v>-6.1433567075543566E-2</v>
      </c>
      <c r="H40" s="167">
        <f>'Store location'!G57</f>
        <v>1.4729854122123964</v>
      </c>
      <c r="I40" s="290">
        <f>'Store location'!H57</f>
        <v>-2.4473128674796563E-2</v>
      </c>
      <c r="J40" s="508">
        <f>'Store location'!I57</f>
        <v>8.0182334776324975</v>
      </c>
      <c r="K40" s="542">
        <f>'Store location'!J57</f>
        <v>-2.8375065585631631E-2</v>
      </c>
      <c r="L40" s="330">
        <f>'Store location'!K57</f>
        <v>-3.5263385105948524E-3</v>
      </c>
      <c r="M40" s="527">
        <f>'Store location'!L57</f>
        <v>27779572.941154793</v>
      </c>
      <c r="N40" s="542">
        <f>'Store location'!M57</f>
        <v>-1923044.5873248577</v>
      </c>
      <c r="O40" s="351">
        <f>'Store location'!N57</f>
        <v>-6.4743270032716543E-2</v>
      </c>
      <c r="P40" s="458">
        <f>'Store location'!O57</f>
        <v>6821654.9467983861</v>
      </c>
      <c r="Q40" s="492">
        <f>'Store location'!P57</f>
        <v>-417964.59277543332</v>
      </c>
      <c r="R40" s="330">
        <f>'Store location'!Q57</f>
        <v>-5.773294998317522E-2</v>
      </c>
    </row>
    <row r="41" spans="2:18">
      <c r="B41" s="739" t="s">
        <v>64</v>
      </c>
      <c r="C41" s="740"/>
      <c r="D41" s="277" t="s">
        <v>312</v>
      </c>
      <c r="E41" s="459">
        <f>Variety!E332</f>
        <v>6558263.4722710438</v>
      </c>
      <c r="F41" s="493">
        <f>Variety!F332</f>
        <v>195444.59689146746</v>
      </c>
      <c r="G41" s="331">
        <f>Variety!G332</f>
        <v>3.071666830682936E-2</v>
      </c>
      <c r="H41" s="171">
        <f>Variety!H332</f>
        <v>2.7883060362127408</v>
      </c>
      <c r="I41" s="312">
        <f>Variety!I332</f>
        <v>0.20710090985434526</v>
      </c>
      <c r="J41" s="509">
        <f>Variety!J332</f>
        <v>6.5027165350832874</v>
      </c>
      <c r="K41" s="543">
        <f>Variety!K332</f>
        <v>-7.672046980035141E-2</v>
      </c>
      <c r="L41" s="331">
        <f>Variety!L332</f>
        <v>-1.1660643569260568E-2</v>
      </c>
      <c r="M41" s="528">
        <f>Variety!M332</f>
        <v>42646528.322569653</v>
      </c>
      <c r="N41" s="543">
        <f>Variety!N332</f>
        <v>782762.35852517188</v>
      </c>
      <c r="O41" s="352">
        <f>Variety!O332</f>
        <v>1.8697848616807736E-2</v>
      </c>
      <c r="P41" s="459">
        <f>Variety!P332</f>
        <v>9052402.7046675514</v>
      </c>
      <c r="Q41" s="493">
        <f>Variety!Q332</f>
        <v>107897.24562350847</v>
      </c>
      <c r="R41" s="331">
        <f>Variety!R332</f>
        <v>1.2062963806949271E-2</v>
      </c>
    </row>
    <row r="42" spans="2:18">
      <c r="B42" s="739"/>
      <c r="C42" s="740"/>
      <c r="D42" s="98" t="s">
        <v>313</v>
      </c>
      <c r="E42" s="460">
        <f>Variety!E333</f>
        <v>20967707.640641961</v>
      </c>
      <c r="F42" s="494">
        <f>Variety!F333</f>
        <v>-1522778.3869717903</v>
      </c>
      <c r="G42" s="332">
        <f>Variety!G333</f>
        <v>-6.7707669149618538E-2</v>
      </c>
      <c r="H42" s="157">
        <f>Variety!H333</f>
        <v>8.9146137582210478</v>
      </c>
      <c r="I42" s="292">
        <f>Variety!I333</f>
        <v>-0.20910309837505281</v>
      </c>
      <c r="J42" s="510">
        <f>Variety!J333</f>
        <v>5.2523463635639978</v>
      </c>
      <c r="K42" s="544">
        <f>Variety!K333</f>
        <v>-1.2708457851814181E-2</v>
      </c>
      <c r="L42" s="332">
        <f>Variety!L333</f>
        <v>-2.4137370422283246E-3</v>
      </c>
      <c r="M42" s="529">
        <f>Variety!M333</f>
        <v>110129662.97859885</v>
      </c>
      <c r="N42" s="544">
        <f>Variety!N333</f>
        <v>-8283978.9170738906</v>
      </c>
      <c r="O42" s="353">
        <f>Variety!O333</f>
        <v>-6.9957977682777589E-2</v>
      </c>
      <c r="P42" s="460">
        <f>Variety!P333</f>
        <v>32939960.227666818</v>
      </c>
      <c r="Q42" s="494">
        <f>Variety!Q333</f>
        <v>-2346853.0480468944</v>
      </c>
      <c r="R42" s="332">
        <f>Variety!R333</f>
        <v>-6.6507933989667617E-2</v>
      </c>
    </row>
    <row r="43" spans="2:18">
      <c r="B43" s="739"/>
      <c r="C43" s="740"/>
      <c r="D43" s="98" t="s">
        <v>314</v>
      </c>
      <c r="E43" s="460">
        <f>Variety!E334</f>
        <v>525486.88565239718</v>
      </c>
      <c r="F43" s="494">
        <f>Variety!F334</f>
        <v>-66112.383305244613</v>
      </c>
      <c r="G43" s="332">
        <f>Variety!G334</f>
        <v>-0.11175196923709894</v>
      </c>
      <c r="H43" s="157">
        <f>Variety!H334</f>
        <v>0.22341558270879089</v>
      </c>
      <c r="I43" s="292">
        <f>Variety!I334</f>
        <v>-1.6578529286460308E-2</v>
      </c>
      <c r="J43" s="510">
        <f>Variety!J334</f>
        <v>12.170376379746443</v>
      </c>
      <c r="K43" s="544">
        <f>Variety!K334</f>
        <v>0.54148669157880036</v>
      </c>
      <c r="L43" s="332">
        <f>Variety!L334</f>
        <v>4.6563920210693999E-2</v>
      </c>
      <c r="M43" s="529">
        <f>Variety!M334</f>
        <v>6395373.1810104549</v>
      </c>
      <c r="N43" s="544">
        <f>Variety!N334</f>
        <v>-484269.45729858149</v>
      </c>
      <c r="O43" s="353">
        <f>Variety!O334</f>
        <v>-7.0391658805349117E-2</v>
      </c>
      <c r="P43" s="460">
        <f>Variety!P334</f>
        <v>1048800.5351770332</v>
      </c>
      <c r="Q43" s="494">
        <f>Variety!Q334</f>
        <v>-93154.106552242069</v>
      </c>
      <c r="R43" s="332">
        <f>Variety!R334</f>
        <v>-8.1574261488335228E-2</v>
      </c>
    </row>
    <row r="44" spans="2:18">
      <c r="B44" s="739"/>
      <c r="C44" s="740"/>
      <c r="D44" s="98" t="s">
        <v>315</v>
      </c>
      <c r="E44" s="460">
        <f>Variety!E335</f>
        <v>110243.89919531372</v>
      </c>
      <c r="F44" s="494">
        <f>Variety!F335</f>
        <v>-11105.498225290808</v>
      </c>
      <c r="G44" s="332">
        <f>Variety!G335</f>
        <v>-9.1516715050495592E-2</v>
      </c>
      <c r="H44" s="157">
        <f>Variety!H335</f>
        <v>4.6871207733817317E-2</v>
      </c>
      <c r="I44" s="292">
        <f>Variety!I335</f>
        <v>-2.3566098164474608E-3</v>
      </c>
      <c r="J44" s="510">
        <f>Variety!J335</f>
        <v>6.6122868515113398</v>
      </c>
      <c r="K44" s="544">
        <f>Variety!K335</f>
        <v>-0.17586932934727528</v>
      </c>
      <c r="L44" s="332">
        <f>Variety!L335</f>
        <v>-2.5908262076113586E-2</v>
      </c>
      <c r="M44" s="529">
        <f>Variety!M335</f>
        <v>728964.28510851448</v>
      </c>
      <c r="N44" s="544">
        <f>Variety!N335</f>
        <v>-94774.377035630634</v>
      </c>
      <c r="O44" s="353">
        <f>Variety!O335</f>
        <v>-0.11505393808873593</v>
      </c>
      <c r="P44" s="460">
        <f>Variety!P335</f>
        <v>150106.96729747628</v>
      </c>
      <c r="Q44" s="494">
        <f>Variety!Q335</f>
        <v>-16119.222840815317</v>
      </c>
      <c r="R44" s="332">
        <f>Variety!R335</f>
        <v>-9.6971619378420193E-2</v>
      </c>
    </row>
    <row r="45" spans="2:18">
      <c r="B45" s="739"/>
      <c r="C45" s="740"/>
      <c r="D45" s="98" t="s">
        <v>316</v>
      </c>
      <c r="E45" s="460">
        <f>Variety!E336</f>
        <v>140816.12699532509</v>
      </c>
      <c r="F45" s="494">
        <f>Variety!F336</f>
        <v>-67103.201886128751</v>
      </c>
      <c r="G45" s="332">
        <f>Variety!G336</f>
        <v>-0.32273671835670437</v>
      </c>
      <c r="H45" s="157">
        <f>Variety!H336</f>
        <v>5.9869271577343189E-2</v>
      </c>
      <c r="I45" s="292">
        <f>Variety!I336</f>
        <v>-2.4477375418134883E-2</v>
      </c>
      <c r="J45" s="510">
        <f>Variety!J336</f>
        <v>17.099028391666703</v>
      </c>
      <c r="K45" s="544">
        <f>Variety!K336</f>
        <v>1.0632048651675632</v>
      </c>
      <c r="L45" s="332">
        <f>Variety!L336</f>
        <v>6.6301856179111787E-2</v>
      </c>
      <c r="M45" s="529">
        <f>Variety!M336</f>
        <v>2407818.9534976077</v>
      </c>
      <c r="N45" s="544">
        <f>Variety!N336</f>
        <v>-926338.71219352167</v>
      </c>
      <c r="O45" s="353">
        <f>Variety!O336</f>
        <v>-0.27783290566179725</v>
      </c>
      <c r="P45" s="460">
        <f>Variety!P336</f>
        <v>236470.24447464943</v>
      </c>
      <c r="Q45" s="494">
        <f>Variety!Q336</f>
        <v>-114133.41610088077</v>
      </c>
      <c r="R45" s="332">
        <f>Variety!R336</f>
        <v>-0.32553401157742085</v>
      </c>
    </row>
    <row r="46" spans="2:18">
      <c r="B46" s="739"/>
      <c r="C46" s="740"/>
      <c r="D46" s="98" t="s">
        <v>96</v>
      </c>
      <c r="E46" s="460">
        <f>Variety!E337</f>
        <v>308005.77615127497</v>
      </c>
      <c r="F46" s="494">
        <f>Variety!F337</f>
        <v>5110.7398340600776</v>
      </c>
      <c r="G46" s="332">
        <f>Variety!G337</f>
        <v>1.6872973212765756E-2</v>
      </c>
      <c r="H46" s="157">
        <f>Variety!H337</f>
        <v>0.13095148867716866</v>
      </c>
      <c r="I46" s="292">
        <f>Variety!I337</f>
        <v>8.0760405773094707E-3</v>
      </c>
      <c r="J46" s="510">
        <f>Variety!J337</f>
        <v>11.368950955054862</v>
      </c>
      <c r="K46" s="544">
        <f>Variety!K337</f>
        <v>0.15012206928710903</v>
      </c>
      <c r="L46" s="332">
        <f>Variety!L337</f>
        <v>1.3381260273748754E-2</v>
      </c>
      <c r="M46" s="529">
        <f>Variety!M337</f>
        <v>3501702.5629374515</v>
      </c>
      <c r="N46" s="544">
        <f>Variety!N337</f>
        <v>103574.98014620878</v>
      </c>
      <c r="O46" s="353">
        <f>Variety!O337</f>
        <v>3.0480015132666578E-2</v>
      </c>
      <c r="P46" s="460">
        <f>Variety!P337</f>
        <v>680216.31383330293</v>
      </c>
      <c r="Q46" s="494">
        <f>Variety!Q337</f>
        <v>5354.5954483861569</v>
      </c>
      <c r="R46" s="332">
        <f>Variety!R337</f>
        <v>7.9343594435921008E-3</v>
      </c>
    </row>
    <row r="47" spans="2:18">
      <c r="B47" s="739"/>
      <c r="C47" s="740"/>
      <c r="D47" s="98" t="s">
        <v>317</v>
      </c>
      <c r="E47" s="460">
        <f>Variety!E338</f>
        <v>610418.94619987882</v>
      </c>
      <c r="F47" s="494">
        <f>Variety!F338</f>
        <v>39053.222227886668</v>
      </c>
      <c r="G47" s="332">
        <f>Variety!G338</f>
        <v>6.8350656312385002E-2</v>
      </c>
      <c r="H47" s="157">
        <f>Variety!H338</f>
        <v>0.25952522943064216</v>
      </c>
      <c r="I47" s="292">
        <f>Variety!I338</f>
        <v>2.7739260880028371E-2</v>
      </c>
      <c r="J47" s="510">
        <f>Variety!J338</f>
        <v>11.057167102036988</v>
      </c>
      <c r="K47" s="544">
        <f>Variety!K338</f>
        <v>0.47197293705330701</v>
      </c>
      <c r="L47" s="332">
        <f>Variety!L338</f>
        <v>4.458802830604805E-2</v>
      </c>
      <c r="M47" s="529">
        <f>Variety!M338</f>
        <v>6749504.2903813859</v>
      </c>
      <c r="N47" s="544">
        <f>Variety!N338</f>
        <v>701487.16292137746</v>
      </c>
      <c r="O47" s="353">
        <f>Variety!O338</f>
        <v>0.11598630561682646</v>
      </c>
      <c r="P47" s="460">
        <f>Variety!P338</f>
        <v>1122458.9375082855</v>
      </c>
      <c r="Q47" s="494">
        <f>Variety!Q338</f>
        <v>72712.620025939541</v>
      </c>
      <c r="R47" s="332">
        <f>Variety!R338</f>
        <v>6.9266849347306592E-2</v>
      </c>
    </row>
    <row r="48" spans="2:18">
      <c r="B48" s="739"/>
      <c r="C48" s="740"/>
      <c r="D48" s="98" t="s">
        <v>95</v>
      </c>
      <c r="E48" s="460">
        <f>Variety!E339</f>
        <v>508913.90013750526</v>
      </c>
      <c r="F48" s="494">
        <f>Variety!F339</f>
        <v>-30653.358557029162</v>
      </c>
      <c r="G48" s="332">
        <f>Variety!G339</f>
        <v>-5.6811005603256901E-2</v>
      </c>
      <c r="H48" s="157">
        <f>Variety!H339</f>
        <v>0.21636942548369278</v>
      </c>
      <c r="I48" s="292">
        <f>Variety!I339</f>
        <v>-2.5168576928647213E-3</v>
      </c>
      <c r="J48" s="510">
        <f>Variety!J339</f>
        <v>14.163851504032516</v>
      </c>
      <c r="K48" s="544">
        <f>Variety!K339</f>
        <v>-0.3412259156308135</v>
      </c>
      <c r="L48" s="332">
        <f>Variety!L339</f>
        <v>-2.3524584237533393E-2</v>
      </c>
      <c r="M48" s="529">
        <f>Variety!M339</f>
        <v>7208180.909885658</v>
      </c>
      <c r="N48" s="544">
        <f>Variety!N339</f>
        <v>-618283.95059407596</v>
      </c>
      <c r="O48" s="353">
        <f>Variety!O339</f>
        <v>-7.8999134553857486E-2</v>
      </c>
      <c r="P48" s="460">
        <f>Variety!P339</f>
        <v>1582289.7685792656</v>
      </c>
      <c r="Q48" s="494">
        <f>Variety!Q339</f>
        <v>-113133.59038906777</v>
      </c>
      <c r="R48" s="332">
        <f>Variety!R339</f>
        <v>-6.672881424608286E-2</v>
      </c>
    </row>
    <row r="49" spans="2:18">
      <c r="B49" s="739"/>
      <c r="C49" s="740"/>
      <c r="D49" s="98" t="s">
        <v>92</v>
      </c>
      <c r="E49" s="460">
        <f>Variety!E340</f>
        <v>662488.52123543597</v>
      </c>
      <c r="F49" s="494">
        <f>Variety!F340</f>
        <v>21251.084350750665</v>
      </c>
      <c r="G49" s="332">
        <f>Variety!G340</f>
        <v>3.3140741835028388E-2</v>
      </c>
      <c r="H49" s="157">
        <f>Variety!H340</f>
        <v>0.28166308817763153</v>
      </c>
      <c r="I49" s="292">
        <f>Variety!I340</f>
        <v>2.1532257532082377E-2</v>
      </c>
      <c r="J49" s="510">
        <f>Variety!J340</f>
        <v>14.542654215062184</v>
      </c>
      <c r="K49" s="544">
        <f>Variety!K340</f>
        <v>0.26493385581343354</v>
      </c>
      <c r="L49" s="332">
        <f>Variety!L340</f>
        <v>1.8555753239824172E-2</v>
      </c>
      <c r="M49" s="529">
        <f>Variety!M340</f>
        <v>9634341.4857748263</v>
      </c>
      <c r="N49" s="544">
        <f>Variety!N340</f>
        <v>478932.67805386893</v>
      </c>
      <c r="O49" s="353">
        <f>Variety!O340</f>
        <v>5.2311446502528045E-2</v>
      </c>
      <c r="P49" s="460">
        <f>Variety!P340</f>
        <v>1446573.7514908488</v>
      </c>
      <c r="Q49" s="494">
        <f>Variety!Q340</f>
        <v>66205.641512427246</v>
      </c>
      <c r="R49" s="332">
        <f>Variety!R340</f>
        <v>4.7962308773898142E-2</v>
      </c>
    </row>
    <row r="50" spans="2:18">
      <c r="B50" s="739"/>
      <c r="C50" s="740"/>
      <c r="D50" s="98" t="s">
        <v>318</v>
      </c>
      <c r="E50" s="460">
        <f>Variety!E341</f>
        <v>67489.939285428976</v>
      </c>
      <c r="F50" s="494">
        <f>Variety!F341</f>
        <v>-15047.931286530875</v>
      </c>
      <c r="G50" s="332">
        <f>Variety!G341</f>
        <v>-0.18231547751660834</v>
      </c>
      <c r="H50" s="157">
        <f>Variety!H341</f>
        <v>2.869396843979307E-2</v>
      </c>
      <c r="I50" s="292">
        <f>Variety!I341</f>
        <v>-4.7891746154678158E-3</v>
      </c>
      <c r="J50" s="510">
        <f>Variety!J341</f>
        <v>13.098100728066175</v>
      </c>
      <c r="K50" s="544">
        <f>Variety!K341</f>
        <v>0.81855412176155085</v>
      </c>
      <c r="L50" s="332">
        <f>Variety!L341</f>
        <v>6.6659962945316301E-2</v>
      </c>
      <c r="M50" s="529">
        <f>Variety!M341</f>
        <v>883990.02289161924</v>
      </c>
      <c r="N50" s="544">
        <f>Variety!N341</f>
        <v>-129537.60558190069</v>
      </c>
      <c r="O50" s="353">
        <f>Variety!O341</f>
        <v>-0.12780865754690679</v>
      </c>
      <c r="P50" s="460">
        <f>Variety!P341</f>
        <v>144833.44958364771</v>
      </c>
      <c r="Q50" s="494">
        <f>Variety!Q341</f>
        <v>-33158.628865669627</v>
      </c>
      <c r="R50" s="332">
        <f>Variety!R341</f>
        <v>-0.18629272243209091</v>
      </c>
    </row>
    <row r="51" spans="2:18">
      <c r="B51" s="739"/>
      <c r="C51" s="740"/>
      <c r="D51" s="98" t="s">
        <v>82</v>
      </c>
      <c r="E51" s="460">
        <f>Variety!E342</f>
        <v>3433069.0389519082</v>
      </c>
      <c r="F51" s="494">
        <f>Variety!F342</f>
        <v>-74033.247732555959</v>
      </c>
      <c r="G51" s="332">
        <f>Variety!G342</f>
        <v>-2.1109520533130879E-2</v>
      </c>
      <c r="H51" s="157">
        <f>Variety!H342</f>
        <v>1.4596008782687504</v>
      </c>
      <c r="I51" s="292">
        <f>Variety!I342</f>
        <v>3.6874476912062804E-2</v>
      </c>
      <c r="J51" s="510">
        <f>Variety!J342</f>
        <v>10.693917927026387</v>
      </c>
      <c r="K51" s="544">
        <f>Variety!K342</f>
        <v>0.40605048654978049</v>
      </c>
      <c r="L51" s="332">
        <f>Variety!L342</f>
        <v>3.9468868441307342E-2</v>
      </c>
      <c r="M51" s="529">
        <f>Variety!M342</f>
        <v>36712958.540367059</v>
      </c>
      <c r="N51" s="544">
        <f>Variety!N342</f>
        <v>632355.11476490647</v>
      </c>
      <c r="O51" s="353">
        <f>Variety!O342</f>
        <v>1.7526179019395183E-2</v>
      </c>
      <c r="P51" s="460">
        <f>Variety!P342</f>
        <v>6271607.2054570355</v>
      </c>
      <c r="Q51" s="494">
        <f>Variety!Q342</f>
        <v>-76967.740882484242</v>
      </c>
      <c r="R51" s="332">
        <f>Variety!R342</f>
        <v>-1.2123624834398865E-2</v>
      </c>
    </row>
    <row r="52" spans="2:18">
      <c r="B52" s="739"/>
      <c r="C52" s="740"/>
      <c r="D52" s="98" t="s">
        <v>319</v>
      </c>
      <c r="E52" s="460">
        <f>Variety!E343</f>
        <v>41854351.559690982</v>
      </c>
      <c r="F52" s="494">
        <f>Variety!F343</f>
        <v>-3207818.6511847749</v>
      </c>
      <c r="G52" s="332">
        <f>Variety!G343</f>
        <v>-7.1186510462617883E-2</v>
      </c>
      <c r="H52" s="157">
        <f>Variety!H343</f>
        <v>17.794762529606611</v>
      </c>
      <c r="I52" s="292">
        <f>Variety!I343</f>
        <v>-0.48561084440496671</v>
      </c>
      <c r="J52" s="510">
        <f>Variety!J343</f>
        <v>5.3516138037018353</v>
      </c>
      <c r="K52" s="544">
        <f>Variety!K343</f>
        <v>-3.6635691084347499E-2</v>
      </c>
      <c r="L52" s="332">
        <f>Variety!L343</f>
        <v>-6.7991823912009258E-3</v>
      </c>
      <c r="M52" s="529">
        <f>Variety!M343</f>
        <v>223988325.55183169</v>
      </c>
      <c r="N52" s="544">
        <f>Variety!N343</f>
        <v>-18817890.320888579</v>
      </c>
      <c r="O52" s="353">
        <f>Variety!O343</f>
        <v>-7.7501682785390352E-2</v>
      </c>
      <c r="P52" s="460">
        <f>Variety!P343</f>
        <v>68151516.680210114</v>
      </c>
      <c r="Q52" s="494">
        <f>Variety!Q343</f>
        <v>-4752910.7466970086</v>
      </c>
      <c r="R52" s="332">
        <f>Variety!R343</f>
        <v>-6.5193718878900811E-2</v>
      </c>
    </row>
    <row r="53" spans="2:18">
      <c r="B53" s="739"/>
      <c r="C53" s="740"/>
      <c r="D53" s="98" t="s">
        <v>91</v>
      </c>
      <c r="E53" s="460">
        <f>Variety!E344</f>
        <v>581353.20707561821</v>
      </c>
      <c r="F53" s="494">
        <f>Variety!F344</f>
        <v>-122258.36759873154</v>
      </c>
      <c r="G53" s="332">
        <f>Variety!G344</f>
        <v>-0.17375832348311776</v>
      </c>
      <c r="H53" s="157">
        <f>Variety!H344</f>
        <v>0.24716766310385108</v>
      </c>
      <c r="I53" s="292">
        <f>Variety!I344</f>
        <v>-3.8266487873170218E-2</v>
      </c>
      <c r="J53" s="510">
        <f>Variety!J344</f>
        <v>5.5731773404709442</v>
      </c>
      <c r="K53" s="544">
        <f>Variety!K344</f>
        <v>-7.7414356360500314E-2</v>
      </c>
      <c r="L53" s="332">
        <f>Variety!L344</f>
        <v>-1.3700221235930076E-2</v>
      </c>
      <c r="M53" s="529">
        <f>Variety!M344</f>
        <v>3239984.5204839478</v>
      </c>
      <c r="N53" s="544">
        <f>Variety!N344</f>
        <v>-735837.20116543071</v>
      </c>
      <c r="O53" s="353">
        <f>Variety!O344</f>
        <v>-0.18507801724574485</v>
      </c>
      <c r="P53" s="460">
        <f>Variety!P344</f>
        <v>999679.69576046476</v>
      </c>
      <c r="Q53" s="494">
        <f>Variety!Q344</f>
        <v>-232214.78682924644</v>
      </c>
      <c r="R53" s="332">
        <f>Variety!R344</f>
        <v>-0.18850217296296373</v>
      </c>
    </row>
    <row r="54" spans="2:18">
      <c r="B54" s="739"/>
      <c r="C54" s="740"/>
      <c r="D54" s="98" t="s">
        <v>320</v>
      </c>
      <c r="E54" s="460">
        <f>Variety!E345</f>
        <v>13195308.143261535</v>
      </c>
      <c r="F54" s="494">
        <f>Variety!F345</f>
        <v>-316448.97688833997</v>
      </c>
      <c r="G54" s="332">
        <f>Variety!G345</f>
        <v>-2.3420268294818924E-2</v>
      </c>
      <c r="H54" s="157">
        <f>Variety!H345</f>
        <v>5.6101066236673285</v>
      </c>
      <c r="I54" s="292">
        <f>Variety!I345</f>
        <v>0.12879127779244914</v>
      </c>
      <c r="J54" s="510">
        <f>Variety!J345</f>
        <v>5.2074248302058574</v>
      </c>
      <c r="K54" s="544">
        <f>Variety!K345</f>
        <v>-0.14762217318391979</v>
      </c>
      <c r="L54" s="332">
        <f>Variety!L345</f>
        <v>-2.7566923892633259E-2</v>
      </c>
      <c r="M54" s="529">
        <f>Variety!M345</f>
        <v>68713575.267437667</v>
      </c>
      <c r="N54" s="544">
        <f>Variety!N345</f>
        <v>-3642519.2093514055</v>
      </c>
      <c r="O54" s="353">
        <f>Variety!O345</f>
        <v>-5.0341567433823835E-2</v>
      </c>
      <c r="P54" s="460">
        <f>Variety!P345</f>
        <v>21238910.902357381</v>
      </c>
      <c r="Q54" s="494">
        <f>Variety!Q345</f>
        <v>-368190.93675388023</v>
      </c>
      <c r="R54" s="332">
        <f>Variety!R345</f>
        <v>-1.7040274049498559E-2</v>
      </c>
    </row>
    <row r="55" spans="2:18">
      <c r="B55" s="739"/>
      <c r="C55" s="740"/>
      <c r="D55" s="98" t="s">
        <v>98</v>
      </c>
      <c r="E55" s="460">
        <f>Variety!E346</f>
        <v>296629.2022479673</v>
      </c>
      <c r="F55" s="494">
        <f>Variety!F346</f>
        <v>53914.827029411972</v>
      </c>
      <c r="G55" s="332">
        <f>Variety!G346</f>
        <v>0.22213281343910374</v>
      </c>
      <c r="H55" s="157">
        <f>Variety!H346</f>
        <v>0.12611463364379982</v>
      </c>
      <c r="I55" s="292">
        <f>Variety!I346</f>
        <v>2.7652678050629431E-2</v>
      </c>
      <c r="J55" s="510">
        <f>Variety!J346</f>
        <v>8.8792462304481194</v>
      </c>
      <c r="K55" s="544">
        <f>Variety!K346</f>
        <v>-3.3083247319922293E-2</v>
      </c>
      <c r="L55" s="332">
        <f>Variety!L346</f>
        <v>-3.712076332282039E-3</v>
      </c>
      <c r="M55" s="529">
        <f>Variety!M346</f>
        <v>2633843.7259010966</v>
      </c>
      <c r="N55" s="544">
        <f>Variety!N346</f>
        <v>470693.24496271275</v>
      </c>
      <c r="O55" s="353">
        <f>Variety!O346</f>
        <v>0.21759616314743116</v>
      </c>
      <c r="P55" s="460">
        <f>Variety!P346</f>
        <v>483489.88008320378</v>
      </c>
      <c r="Q55" s="494">
        <f>Variety!Q346</f>
        <v>80731.495776356081</v>
      </c>
      <c r="R55" s="332">
        <f>Variety!R346</f>
        <v>0.20044646845849284</v>
      </c>
    </row>
    <row r="56" spans="2:18">
      <c r="B56" s="739"/>
      <c r="C56" s="740"/>
      <c r="D56" s="98" t="s">
        <v>321</v>
      </c>
      <c r="E56" s="460">
        <f>Variety!E347</f>
        <v>13740.038038797677</v>
      </c>
      <c r="F56" s="494">
        <f>Variety!F347</f>
        <v>818.40647467970848</v>
      </c>
      <c r="G56" s="332">
        <f>Variety!G347</f>
        <v>6.3336156167177721E-2</v>
      </c>
      <c r="H56" s="157">
        <f>Variety!H347</f>
        <v>5.8417035490197335E-3</v>
      </c>
      <c r="I56" s="292">
        <f>Variety!I347</f>
        <v>5.9978447392645615E-4</v>
      </c>
      <c r="J56" s="510">
        <f>Variety!J347</f>
        <v>7.7625127769284079</v>
      </c>
      <c r="K56" s="544">
        <f>Variety!K347</f>
        <v>-0.37727262848825571</v>
      </c>
      <c r="L56" s="332">
        <f>Variety!L347</f>
        <v>-4.6349210660664053E-2</v>
      </c>
      <c r="M56" s="529">
        <f>Variety!M347</f>
        <v>106657.22083164931</v>
      </c>
      <c r="N56" s="544">
        <f>Variety!N347</f>
        <v>1477.9128118705703</v>
      </c>
      <c r="O56" s="353">
        <f>Variety!O347</f>
        <v>1.405136466188437E-2</v>
      </c>
      <c r="P56" s="460">
        <f>Variety!P347</f>
        <v>15541.350508451462</v>
      </c>
      <c r="Q56" s="494">
        <f>Variety!Q347</f>
        <v>774.64693510532379</v>
      </c>
      <c r="R56" s="332">
        <f>Variety!R347</f>
        <v>5.2459029278786332E-2</v>
      </c>
    </row>
    <row r="57" spans="2:18">
      <c r="B57" s="739"/>
      <c r="C57" s="740"/>
      <c r="D57" s="98" t="s">
        <v>112</v>
      </c>
      <c r="E57" s="460">
        <f>Variety!E348</f>
        <v>85078.625787077806</v>
      </c>
      <c r="F57" s="494">
        <f>Variety!F348</f>
        <v>-3107.9316001515253</v>
      </c>
      <c r="G57" s="332">
        <f>Variety!G348</f>
        <v>-3.5242691088444709E-2</v>
      </c>
      <c r="H57" s="157">
        <f>Variety!H348</f>
        <v>3.6171960281529511E-2</v>
      </c>
      <c r="I57" s="292">
        <f>Variety!I348</f>
        <v>3.9731409686406816E-4</v>
      </c>
      <c r="J57" s="510">
        <f>Variety!J348</f>
        <v>17.309093115370924</v>
      </c>
      <c r="K57" s="544">
        <f>Variety!K348</f>
        <v>1.1960224576159</v>
      </c>
      <c r="L57" s="332">
        <f>Variety!L348</f>
        <v>7.4226848688227459E-2</v>
      </c>
      <c r="M57" s="529">
        <f>Variety!M348</f>
        <v>1472633.8558763277</v>
      </c>
      <c r="N57" s="544">
        <f>Variety!N348</f>
        <v>51677.625631733099</v>
      </c>
      <c r="O57" s="353">
        <f>Variety!O348</f>
        <v>3.6368203700994813E-2</v>
      </c>
      <c r="P57" s="460">
        <f>Variety!P348</f>
        <v>193447.66953060005</v>
      </c>
      <c r="Q57" s="494">
        <f>Variety!Q348</f>
        <v>-2684.7345005222014</v>
      </c>
      <c r="R57" s="332">
        <f>Variety!R348</f>
        <v>-1.3688378082064341E-2</v>
      </c>
    </row>
    <row r="58" spans="2:18">
      <c r="B58" s="739"/>
      <c r="C58" s="740"/>
      <c r="D58" s="98" t="s">
        <v>322</v>
      </c>
      <c r="E58" s="460">
        <f>Variety!E349</f>
        <v>49189.378891386048</v>
      </c>
      <c r="F58" s="494">
        <f>Variety!F349</f>
        <v>6100.667054444275</v>
      </c>
      <c r="G58" s="332">
        <f>Variety!G349</f>
        <v>0.14158388112252443</v>
      </c>
      <c r="H58" s="157">
        <f>Variety!H349</f>
        <v>2.0913316865098779E-2</v>
      </c>
      <c r="I58" s="292">
        <f>Variety!I349</f>
        <v>3.4335164715886199E-3</v>
      </c>
      <c r="J58" s="510">
        <f>Variety!J349</f>
        <v>9.3681938412013785</v>
      </c>
      <c r="K58" s="544">
        <f>Variety!K349</f>
        <v>-1.0846010299273861</v>
      </c>
      <c r="L58" s="332">
        <f>Variety!L349</f>
        <v>-0.10376182095786822</v>
      </c>
      <c r="M58" s="529">
        <f>Variety!M349</f>
        <v>460815.6363828039</v>
      </c>
      <c r="N58" s="544">
        <f>Variety!N349</f>
        <v>10418.170290073613</v>
      </c>
      <c r="O58" s="353">
        <f>Variety!O349</f>
        <v>2.3131058841100723E-2</v>
      </c>
      <c r="P58" s="460">
        <f>Variety!P349</f>
        <v>107411.47618404271</v>
      </c>
      <c r="Q58" s="494">
        <f>Variety!Q349</f>
        <v>15923.442177325836</v>
      </c>
      <c r="R58" s="332">
        <f>Variety!R349</f>
        <v>0.17404945193331806</v>
      </c>
    </row>
    <row r="59" spans="2:18">
      <c r="B59" s="739"/>
      <c r="C59" s="740"/>
      <c r="D59" s="98" t="s">
        <v>323</v>
      </c>
      <c r="E59" s="460">
        <f>Variety!E350</f>
        <v>7405.4387013853793</v>
      </c>
      <c r="F59" s="494">
        <f>Variety!F350</f>
        <v>-1962.9828376037422</v>
      </c>
      <c r="G59" s="332">
        <f>Variety!G350</f>
        <v>-0.20953186504623844</v>
      </c>
      <c r="H59" s="157">
        <f>Variety!H350</f>
        <v>3.1484903769390554E-3</v>
      </c>
      <c r="I59" s="292">
        <f>Variety!I350</f>
        <v>-6.519977676936262E-4</v>
      </c>
      <c r="J59" s="510">
        <f>Variety!J350</f>
        <v>24.273926174842963</v>
      </c>
      <c r="K59" s="544">
        <f>Variety!K350</f>
        <v>4.8408564688181457</v>
      </c>
      <c r="L59" s="332">
        <f>Variety!L350</f>
        <v>0.24910405520324663</v>
      </c>
      <c r="M59" s="529">
        <f>Variety!M350</f>
        <v>179759.07232975363</v>
      </c>
      <c r="N59" s="544">
        <f>Variety!N350</f>
        <v>-2298.1164728462754</v>
      </c>
      <c r="O59" s="353">
        <f>Variety!O350</f>
        <v>-1.2623047120309356E-2</v>
      </c>
      <c r="P59" s="460">
        <f>Variety!P350</f>
        <v>19767.437368750572</v>
      </c>
      <c r="Q59" s="494">
        <f>Variety!Q350</f>
        <v>-4814.7012529373169</v>
      </c>
      <c r="R59" s="332">
        <f>Variety!R350</f>
        <v>-0.1958617729333561</v>
      </c>
    </row>
    <row r="60" spans="2:18">
      <c r="B60" s="739"/>
      <c r="C60" s="740"/>
      <c r="D60" s="98" t="s">
        <v>102</v>
      </c>
      <c r="E60" s="460">
        <f>Variety!E351</f>
        <v>219224.43433135367</v>
      </c>
      <c r="F60" s="494">
        <f>Variety!F351</f>
        <v>45333.093857062806</v>
      </c>
      <c r="G60" s="332">
        <f>Variety!G351</f>
        <v>0.26069782275193354</v>
      </c>
      <c r="H60" s="157">
        <f>Variety!H351</f>
        <v>9.3205284617783712E-2</v>
      </c>
      <c r="I60" s="292">
        <f>Variety!I351</f>
        <v>2.2662773782160334E-2</v>
      </c>
      <c r="J60" s="510">
        <f>Variety!J351</f>
        <v>6.5708277775455075</v>
      </c>
      <c r="K60" s="544">
        <f>Variety!K351</f>
        <v>-5.1194544263902131E-2</v>
      </c>
      <c r="L60" s="332">
        <f>Variety!L351</f>
        <v>-7.7309531402959195E-3</v>
      </c>
      <c r="M60" s="529">
        <f>Variety!M351</f>
        <v>1440486.0026211597</v>
      </c>
      <c r="N60" s="544">
        <f>Variety!N351</f>
        <v>288973.66443104553</v>
      </c>
      <c r="O60" s="353">
        <f>Variety!O351</f>
        <v>0.25095142696016526</v>
      </c>
      <c r="P60" s="460">
        <f>Variety!P351</f>
        <v>270215.29133144865</v>
      </c>
      <c r="Q60" s="494">
        <f>Variety!Q351</f>
        <v>46963.56955598545</v>
      </c>
      <c r="R60" s="332">
        <f>Variety!R351</f>
        <v>0.21036151113414189</v>
      </c>
    </row>
    <row r="61" spans="2:18">
      <c r="B61" s="739"/>
      <c r="C61" s="740"/>
      <c r="D61" s="98" t="s">
        <v>90</v>
      </c>
      <c r="E61" s="460">
        <f>Variety!E352</f>
        <v>2279427.3124357797</v>
      </c>
      <c r="F61" s="494">
        <f>Variety!F352</f>
        <v>-5809.3904663170688</v>
      </c>
      <c r="G61" s="332">
        <f>Variety!G352</f>
        <v>-2.542139489944098E-3</v>
      </c>
      <c r="H61" s="157">
        <f>Variety!H352</f>
        <v>0.96911948738344256</v>
      </c>
      <c r="I61" s="292">
        <f>Variety!I352</f>
        <v>4.2067372903543343E-2</v>
      </c>
      <c r="J61" s="510">
        <f>Variety!J352</f>
        <v>11.731263161097377</v>
      </c>
      <c r="K61" s="544">
        <f>Variety!K352</f>
        <v>4.2258132104073809E-2</v>
      </c>
      <c r="L61" s="332">
        <f>Variety!L352</f>
        <v>3.6152035181144259E-3</v>
      </c>
      <c r="M61" s="529">
        <f>Variety!M352</f>
        <v>26740561.658777066</v>
      </c>
      <c r="N61" s="544">
        <f>Variety!N352</f>
        <v>28418.346114378422</v>
      </c>
      <c r="O61" s="353">
        <f>Variety!O352</f>
        <v>1.0638736765427176E-3</v>
      </c>
      <c r="P61" s="460">
        <f>Variety!P352</f>
        <v>5621334.2226734087</v>
      </c>
      <c r="Q61" s="494">
        <f>Variety!Q352</f>
        <v>28940.300768078305</v>
      </c>
      <c r="R61" s="332">
        <f>Variety!R352</f>
        <v>5.1749396005026657E-3</v>
      </c>
    </row>
    <row r="62" spans="2:18">
      <c r="B62" s="739"/>
      <c r="C62" s="740"/>
      <c r="D62" s="98" t="s">
        <v>106</v>
      </c>
      <c r="E62" s="460">
        <f>Variety!E353</f>
        <v>138270.19355030567</v>
      </c>
      <c r="F62" s="494">
        <f>Variety!F353</f>
        <v>-3589.4425295843103</v>
      </c>
      <c r="G62" s="332">
        <f>Variety!G353</f>
        <v>-2.5302775537665075E-2</v>
      </c>
      <c r="H62" s="157">
        <f>Variety!H353</f>
        <v>5.8786844556446866E-2</v>
      </c>
      <c r="I62" s="292">
        <f>Variety!I353</f>
        <v>1.2386372218628622E-3</v>
      </c>
      <c r="J62" s="510">
        <f>Variety!J353</f>
        <v>13.634105271668052</v>
      </c>
      <c r="K62" s="544">
        <f>Variety!K353</f>
        <v>0.33308350171467538</v>
      </c>
      <c r="L62" s="332">
        <f>Variety!L353</f>
        <v>2.5041948466478069E-2</v>
      </c>
      <c r="M62" s="529">
        <f>Variety!M353</f>
        <v>1885190.3747987845</v>
      </c>
      <c r="N62" s="544">
        <f>Variety!N353</f>
        <v>-1687.7329774955288</v>
      </c>
      <c r="O62" s="353">
        <f>Variety!O353</f>
        <v>-8.9445787225999067E-4</v>
      </c>
      <c r="P62" s="460">
        <f>Variety!P353</f>
        <v>293280.0554771414</v>
      </c>
      <c r="Q62" s="494">
        <f>Variety!Q353</f>
        <v>-1078.2259777177242</v>
      </c>
      <c r="R62" s="332">
        <f>Variety!R353</f>
        <v>-3.6629714387127711E-3</v>
      </c>
    </row>
    <row r="63" spans="2:18">
      <c r="B63" s="739"/>
      <c r="C63" s="740"/>
      <c r="D63" s="98" t="s">
        <v>324</v>
      </c>
      <c r="E63" s="460">
        <f>Variety!E354</f>
        <v>885723.64160231326</v>
      </c>
      <c r="F63" s="494">
        <f>Variety!F354</f>
        <v>-25801.918561595492</v>
      </c>
      <c r="G63" s="332">
        <f>Variety!G354</f>
        <v>-2.8306302850087759E-2</v>
      </c>
      <c r="H63" s="157">
        <f>Variety!H354</f>
        <v>0.37657355285252753</v>
      </c>
      <c r="I63" s="292">
        <f>Variety!I354</f>
        <v>6.7949225341483177E-3</v>
      </c>
      <c r="J63" s="510">
        <f>Variety!J354</f>
        <v>16.684116703307392</v>
      </c>
      <c r="K63" s="544">
        <f>Variety!K354</f>
        <v>0.1107880032839077</v>
      </c>
      <c r="L63" s="332">
        <f>Variety!L354</f>
        <v>6.6847164675947514E-3</v>
      </c>
      <c r="M63" s="529">
        <f>Variety!M354</f>
        <v>14777516.603371406</v>
      </c>
      <c r="N63" s="544">
        <f>Variety!N354</f>
        <v>-329496.12369808555</v>
      </c>
      <c r="O63" s="353">
        <f>Variety!O354</f>
        <v>-2.181080599129159E-2</v>
      </c>
      <c r="P63" s="460">
        <f>Variety!P354</f>
        <v>3040065.3861595108</v>
      </c>
      <c r="Q63" s="494">
        <f>Variety!Q354</f>
        <v>-69013.216300151777</v>
      </c>
      <c r="R63" s="332">
        <f>Variety!R354</f>
        <v>-2.2197321175976014E-2</v>
      </c>
    </row>
    <row r="64" spans="2:18">
      <c r="B64" s="739"/>
      <c r="C64" s="740"/>
      <c r="D64" s="98" t="s">
        <v>103</v>
      </c>
      <c r="E64" s="460">
        <f>Variety!E355</f>
        <v>137972.66672564758</v>
      </c>
      <c r="F64" s="494">
        <f>Variety!F355</f>
        <v>-12483.573278403928</v>
      </c>
      <c r="G64" s="332">
        <f>Variety!G355</f>
        <v>-8.2971455873599984E-2</v>
      </c>
      <c r="H64" s="157">
        <f>Variety!H355</f>
        <v>5.8660348290379333E-2</v>
      </c>
      <c r="I64" s="292">
        <f>Variety!I355</f>
        <v>-2.375243889336652E-3</v>
      </c>
      <c r="J64" s="510">
        <f>Variety!J355</f>
        <v>14.232188552028406</v>
      </c>
      <c r="K64" s="544">
        <f>Variety!K355</f>
        <v>-0.11285473847405214</v>
      </c>
      <c r="L64" s="332">
        <f>Variety!L355</f>
        <v>-7.8671591426127535E-3</v>
      </c>
      <c r="M64" s="529">
        <f>Variety!M355</f>
        <v>1963653.0078655921</v>
      </c>
      <c r="N64" s="544">
        <f>Variety!N355</f>
        <v>-194648.26831875439</v>
      </c>
      <c r="O64" s="353">
        <f>Variety!O355</f>
        <v>-9.0185865368560783E-2</v>
      </c>
      <c r="P64" s="460">
        <f>Variety!P355</f>
        <v>399498.88275158883</v>
      </c>
      <c r="Q64" s="494">
        <f>Variety!Q355</f>
        <v>-32762.895011481771</v>
      </c>
      <c r="R64" s="332">
        <f>Variety!R355</f>
        <v>-7.5794106018412813E-2</v>
      </c>
    </row>
    <row r="65" spans="2:18">
      <c r="B65" s="739"/>
      <c r="C65" s="740"/>
      <c r="D65" s="98" t="s">
        <v>93</v>
      </c>
      <c r="E65" s="460">
        <f>Variety!E356</f>
        <v>2402813.6570238317</v>
      </c>
      <c r="F65" s="494">
        <f>Variety!F356</f>
        <v>127176.27369248774</v>
      </c>
      <c r="G65" s="332">
        <f>Variety!G356</f>
        <v>5.5886001268933387E-2</v>
      </c>
      <c r="H65" s="157">
        <f>Variety!H356</f>
        <v>1.0215783266563263</v>
      </c>
      <c r="I65" s="292">
        <f>Variety!I356</f>
        <v>9.8420368739873365E-2</v>
      </c>
      <c r="J65" s="510">
        <f>Variety!J356</f>
        <v>8.9373869902691165</v>
      </c>
      <c r="K65" s="544">
        <f>Variety!K356</f>
        <v>-0.23440405968001876</v>
      </c>
      <c r="L65" s="332">
        <f>Variety!L356</f>
        <v>-2.5557064961845018E-2</v>
      </c>
      <c r="M65" s="529">
        <f>Variety!M356</f>
        <v>21474875.518325754</v>
      </c>
      <c r="N65" s="544">
        <f>Variety!N356</f>
        <v>603204.93295766413</v>
      </c>
      <c r="O65" s="353">
        <f>Variety!O356</f>
        <v>2.8900654142200572E-2</v>
      </c>
      <c r="P65" s="460">
        <f>Variety!P356</f>
        <v>5027866.6392658092</v>
      </c>
      <c r="Q65" s="494">
        <f>Variety!Q356</f>
        <v>271496.03231048118</v>
      </c>
      <c r="R65" s="332">
        <f>Variety!R356</f>
        <v>5.7080504179692716E-2</v>
      </c>
    </row>
    <row r="66" spans="2:18">
      <c r="B66" s="739"/>
      <c r="C66" s="740"/>
      <c r="D66" s="98" t="s">
        <v>101</v>
      </c>
      <c r="E66" s="460">
        <f>Variety!E357</f>
        <v>411473.73393146164</v>
      </c>
      <c r="F66" s="494">
        <f>Variety!F357</f>
        <v>-2966.2023428162793</v>
      </c>
      <c r="G66" s="332">
        <f>Variety!G357</f>
        <v>-7.1571344438515578E-3</v>
      </c>
      <c r="H66" s="157">
        <f>Variety!H357</f>
        <v>0.17494184259523038</v>
      </c>
      <c r="I66" s="292">
        <f>Variety!I357</f>
        <v>6.8159680369990761E-3</v>
      </c>
      <c r="J66" s="510">
        <f>Variety!J357</f>
        <v>20.80857979091931</v>
      </c>
      <c r="K66" s="544">
        <f>Variety!K357</f>
        <v>2.2651864542165505</v>
      </c>
      <c r="L66" s="332">
        <f>Variety!L357</f>
        <v>0.1221559837019198</v>
      </c>
      <c r="M66" s="529">
        <f>Variety!M357</f>
        <v>8562184.0243803225</v>
      </c>
      <c r="N66" s="544">
        <f>Variety!N357</f>
        <v>877061.27160836104</v>
      </c>
      <c r="O66" s="353">
        <f>Variety!O357</f>
        <v>0.11412456245959274</v>
      </c>
      <c r="P66" s="460">
        <f>Variety!P357</f>
        <v>934796.16771260172</v>
      </c>
      <c r="Q66" s="494">
        <f>Variety!Q357</f>
        <v>-11767.929907535668</v>
      </c>
      <c r="R66" s="332">
        <f>Variety!R357</f>
        <v>-1.2432258879375139E-2</v>
      </c>
    </row>
    <row r="67" spans="2:18">
      <c r="B67" s="739"/>
      <c r="C67" s="740"/>
      <c r="D67" s="98" t="s">
        <v>94</v>
      </c>
      <c r="E67" s="460">
        <f>Variety!E358</f>
        <v>1300778.8450961339</v>
      </c>
      <c r="F67" s="494">
        <f>Variety!F358</f>
        <v>-97018.73573713121</v>
      </c>
      <c r="G67" s="332">
        <f>Variety!G358</f>
        <v>-6.9408287056338808E-2</v>
      </c>
      <c r="H67" s="157">
        <f>Variety!H358</f>
        <v>0.55303809017349748</v>
      </c>
      <c r="I67" s="292">
        <f>Variety!I358</f>
        <v>-1.4006540818446545E-2</v>
      </c>
      <c r="J67" s="510">
        <f>Variety!J358</f>
        <v>8.7633807144695837</v>
      </c>
      <c r="K67" s="544">
        <f>Variety!K358</f>
        <v>0.25868590691686499</v>
      </c>
      <c r="L67" s="332">
        <f>Variety!L358</f>
        <v>3.0416835967721639E-2</v>
      </c>
      <c r="M67" s="529">
        <f>Variety!M358</f>
        <v>11399220.244905477</v>
      </c>
      <c r="N67" s="544">
        <f>Variety!N358</f>
        <v>-488621.58281694353</v>
      </c>
      <c r="O67" s="353">
        <f>Variety!O358</f>
        <v>-4.1102631570810358E-2</v>
      </c>
      <c r="P67" s="460">
        <f>Variety!P358</f>
        <v>2789315.436892374</v>
      </c>
      <c r="Q67" s="494">
        <f>Variety!Q358</f>
        <v>-185931.14936609194</v>
      </c>
      <c r="R67" s="332">
        <f>Variety!R358</f>
        <v>-6.2492685555824955E-2</v>
      </c>
    </row>
    <row r="68" spans="2:18">
      <c r="B68" s="739"/>
      <c r="C68" s="740"/>
      <c r="D68" s="98" t="s">
        <v>107</v>
      </c>
      <c r="E68" s="460">
        <f>Variety!E359</f>
        <v>222127.51739772136</v>
      </c>
      <c r="F68" s="494">
        <f>Variety!F359</f>
        <v>8953.1764714132587</v>
      </c>
      <c r="G68" s="332">
        <f>Variety!G359</f>
        <v>4.199931582998663E-2</v>
      </c>
      <c r="H68" s="157">
        <f>Variety!H359</f>
        <v>9.4439557085153336E-2</v>
      </c>
      <c r="I68" s="292">
        <f>Variety!I359</f>
        <v>7.9611090287117353E-3</v>
      </c>
      <c r="J68" s="510">
        <f>Variety!J359</f>
        <v>12.552912861416992</v>
      </c>
      <c r="K68" s="544">
        <f>Variety!K359</f>
        <v>0.85514744223895889</v>
      </c>
      <c r="L68" s="332">
        <f>Variety!L359</f>
        <v>7.3103486999062037E-2</v>
      </c>
      <c r="M68" s="529">
        <f>Variety!M359</f>
        <v>2788347.3700164831</v>
      </c>
      <c r="N68" s="544">
        <f>Variety!N359</f>
        <v>294683.93647264782</v>
      </c>
      <c r="O68" s="353">
        <f>Variety!O359</f>
        <v>0.11817309926779566</v>
      </c>
      <c r="P68" s="460">
        <f>Variety!P359</f>
        <v>381793.84550730116</v>
      </c>
      <c r="Q68" s="494">
        <f>Variety!Q359</f>
        <v>23728.128505894216</v>
      </c>
      <c r="R68" s="332">
        <f>Variety!R359</f>
        <v>6.626752403051471E-2</v>
      </c>
    </row>
    <row r="69" spans="2:18">
      <c r="B69" s="739"/>
      <c r="C69" s="740"/>
      <c r="D69" s="98" t="s">
        <v>325</v>
      </c>
      <c r="E69" s="460">
        <f>Variety!E360</f>
        <v>108999.33485112857</v>
      </c>
      <c r="F69" s="494">
        <f>Variety!F360</f>
        <v>-10559.573491294286</v>
      </c>
      <c r="G69" s="332">
        <f>Variety!G360</f>
        <v>-8.8321093239251774E-2</v>
      </c>
      <c r="H69" s="157">
        <f>Variety!H360</f>
        <v>4.6342069755750559E-2</v>
      </c>
      <c r="I69" s="292">
        <f>Variety!I360</f>
        <v>-2.1593999795270213E-3</v>
      </c>
      <c r="J69" s="510">
        <f>Variety!J360</f>
        <v>23.117982089748295</v>
      </c>
      <c r="K69" s="544">
        <f>Variety!K360</f>
        <v>1.99917124343661</v>
      </c>
      <c r="L69" s="332">
        <f>Variety!L360</f>
        <v>9.4663059297477314E-2</v>
      </c>
      <c r="M69" s="529">
        <f>Variety!M360</f>
        <v>2519844.6708828676</v>
      </c>
      <c r="N69" s="544">
        <f>Variety!N360</f>
        <v>-5097.2993922769092</v>
      </c>
      <c r="O69" s="353">
        <f>Variety!O360</f>
        <v>-2.0187788282997462E-3</v>
      </c>
      <c r="P69" s="460">
        <f>Variety!P360</f>
        <v>257363.89988905215</v>
      </c>
      <c r="Q69" s="494">
        <f>Variety!Q360</f>
        <v>-19513.182822516654</v>
      </c>
      <c r="R69" s="332">
        <f>Variety!R360</f>
        <v>-7.0475976673172777E-2</v>
      </c>
    </row>
    <row r="70" spans="2:18">
      <c r="B70" s="739"/>
      <c r="C70" s="740"/>
      <c r="D70" s="98" t="s">
        <v>326</v>
      </c>
      <c r="E70" s="460">
        <f>Variety!E361</f>
        <v>21412.371143578945</v>
      </c>
      <c r="F70" s="494">
        <f>Variety!F361</f>
        <v>996.85802593379412</v>
      </c>
      <c r="G70" s="332">
        <f>Variety!G361</f>
        <v>4.8828458054880265E-2</v>
      </c>
      <c r="H70" s="157">
        <f>Variety!H361</f>
        <v>9.1036665363787E-3</v>
      </c>
      <c r="I70" s="292">
        <f>Variety!I361</f>
        <v>8.2170406839015414E-4</v>
      </c>
      <c r="J70" s="510">
        <f>Variety!J361</f>
        <v>6.1154358265217823</v>
      </c>
      <c r="K70" s="544">
        <f>Variety!K361</f>
        <v>-0.32607888533288776</v>
      </c>
      <c r="L70" s="332">
        <f>Variety!L361</f>
        <v>-5.0621460932595098E-2</v>
      </c>
      <c r="M70" s="529">
        <f>Variety!M361</f>
        <v>130945.98162222386</v>
      </c>
      <c r="N70" s="544">
        <f>Variety!N361</f>
        <v>-560.84647514938843</v>
      </c>
      <c r="O70" s="353">
        <f>Variety!O361</f>
        <v>-4.2647707595389181E-3</v>
      </c>
      <c r="P70" s="460">
        <f>Variety!P361</f>
        <v>24160.085574746132</v>
      </c>
      <c r="Q70" s="494">
        <f>Variety!Q361</f>
        <v>848.87851560115814</v>
      </c>
      <c r="R70" s="332">
        <f>Variety!R361</f>
        <v>3.6415039060285107E-2</v>
      </c>
    </row>
    <row r="71" spans="2:18">
      <c r="B71" s="739"/>
      <c r="C71" s="740"/>
      <c r="D71" s="98" t="s">
        <v>327</v>
      </c>
      <c r="E71" s="460">
        <f>Variety!E362</f>
        <v>3278.8960996866226</v>
      </c>
      <c r="F71" s="494">
        <f>Variety!F362</f>
        <v>-325.04229216277599</v>
      </c>
      <c r="G71" s="332">
        <f>Variety!G362</f>
        <v>-9.0190857007402161E-2</v>
      </c>
      <c r="H71" s="157">
        <f>Variety!H362</f>
        <v>1.3940528351028064E-3</v>
      </c>
      <c r="I71" s="292">
        <f>Variety!I362</f>
        <v>-6.7957075020017325E-5</v>
      </c>
      <c r="J71" s="510">
        <f>Variety!J362</f>
        <v>8.8560615670013689</v>
      </c>
      <c r="K71" s="544">
        <f>Variety!K362</f>
        <v>0.25858606751255309</v>
      </c>
      <c r="L71" s="332">
        <f>Variety!L362</f>
        <v>3.0076976378464581E-2</v>
      </c>
      <c r="M71" s="529">
        <f>Variety!M362</f>
        <v>29038.10573062539</v>
      </c>
      <c r="N71" s="544">
        <f>Variety!N362</f>
        <v>-1946.6662949669371</v>
      </c>
      <c r="O71" s="353">
        <f>Variety!O362</f>
        <v>-6.2826548904702587E-2</v>
      </c>
      <c r="P71" s="460">
        <f>Variety!P362</f>
        <v>4497.8902006149292</v>
      </c>
      <c r="Q71" s="494">
        <f>Variety!Q362</f>
        <v>-525.53993117809296</v>
      </c>
      <c r="R71" s="332">
        <f>Variety!R362</f>
        <v>-0.10461774472625361</v>
      </c>
    </row>
    <row r="72" spans="2:18">
      <c r="B72" s="739"/>
      <c r="C72" s="740"/>
      <c r="D72" s="98" t="s">
        <v>85</v>
      </c>
      <c r="E72" s="460">
        <f>Variety!E363</f>
        <v>3867684.1686143158</v>
      </c>
      <c r="F72" s="494">
        <f>Variety!F363</f>
        <v>-246094.1468378352</v>
      </c>
      <c r="G72" s="332">
        <f>Variety!G363</f>
        <v>-5.9821927183936419E-2</v>
      </c>
      <c r="H72" s="157">
        <f>Variety!H363</f>
        <v>1.6443814981067377</v>
      </c>
      <c r="I72" s="292">
        <f>Variety!I363</f>
        <v>-2.4455205328993479E-2</v>
      </c>
      <c r="J72" s="510">
        <f>Variety!J363</f>
        <v>5.5102186897111212</v>
      </c>
      <c r="K72" s="544">
        <f>Variety!K363</f>
        <v>-0.12053645571926719</v>
      </c>
      <c r="L72" s="332">
        <f>Variety!L363</f>
        <v>-2.1406801149413849E-2</v>
      </c>
      <c r="M72" s="529">
        <f>Variety!M363</f>
        <v>21311785.591798421</v>
      </c>
      <c r="N72" s="544">
        <f>Variety!N363</f>
        <v>-1851892.825093735</v>
      </c>
      <c r="O72" s="353">
        <f>Variety!O363</f>
        <v>-7.9948132233749136E-2</v>
      </c>
      <c r="P72" s="460">
        <f>Variety!P363</f>
        <v>5892746.7419372816</v>
      </c>
      <c r="Q72" s="494">
        <f>Variety!Q363</f>
        <v>-436031.35256818961</v>
      </c>
      <c r="R72" s="332">
        <f>Variety!R363</f>
        <v>-6.8896609433461417E-2</v>
      </c>
    </row>
    <row r="73" spans="2:18">
      <c r="B73" s="739"/>
      <c r="C73" s="740"/>
      <c r="D73" s="98" t="s">
        <v>84</v>
      </c>
      <c r="E73" s="460">
        <f>Variety!E364</f>
        <v>32321219.893274855</v>
      </c>
      <c r="F73" s="494">
        <f>Variety!F364</f>
        <v>-1086775.8349096477</v>
      </c>
      <c r="G73" s="332">
        <f>Variety!G364</f>
        <v>-3.2530411095353269E-2</v>
      </c>
      <c r="H73" s="157">
        <f>Variety!H364</f>
        <v>13.741663918691222</v>
      </c>
      <c r="I73" s="292">
        <f>Variety!I364</f>
        <v>0.18904022722947467</v>
      </c>
      <c r="J73" s="510">
        <f>Variety!J364</f>
        <v>5.5287061445582211</v>
      </c>
      <c r="K73" s="544">
        <f>Variety!K364</f>
        <v>-3.9856612225440458E-2</v>
      </c>
      <c r="L73" s="332">
        <f>Variety!L364</f>
        <v>-7.1574325308423363E-3</v>
      </c>
      <c r="M73" s="529">
        <f>Variety!M364</f>
        <v>178694527.0235661</v>
      </c>
      <c r="N73" s="544">
        <f>Variety!N364</f>
        <v>-7339993.7671897709</v>
      </c>
      <c r="O73" s="353">
        <f>Variety!O364</f>
        <v>-3.9455009403579995E-2</v>
      </c>
      <c r="P73" s="460">
        <f>Variety!P364</f>
        <v>42869232.096848935</v>
      </c>
      <c r="Q73" s="494">
        <f>Variety!Q364</f>
        <v>-1300890.689375788</v>
      </c>
      <c r="R73" s="332">
        <f>Variety!R364</f>
        <v>-2.9451824158874537E-2</v>
      </c>
    </row>
    <row r="74" spans="2:18">
      <c r="B74" s="739"/>
      <c r="C74" s="740"/>
      <c r="D74" s="98" t="s">
        <v>89</v>
      </c>
      <c r="E74" s="460">
        <f>Variety!E365</f>
        <v>2295601.0245018434</v>
      </c>
      <c r="F74" s="494">
        <f>Variety!F365</f>
        <v>-51335.000481328927</v>
      </c>
      <c r="G74" s="332">
        <f>Variety!G365</f>
        <v>-2.187319975272739E-2</v>
      </c>
      <c r="H74" s="157">
        <f>Variety!H365</f>
        <v>0.9759958898293718</v>
      </c>
      <c r="I74" s="292">
        <f>Variety!I365</f>
        <v>2.391420754820317E-2</v>
      </c>
      <c r="J74" s="510">
        <f>Variety!J365</f>
        <v>6.6560950777953565</v>
      </c>
      <c r="K74" s="544">
        <f>Variety!K365</f>
        <v>-0.20820631595434413</v>
      </c>
      <c r="L74" s="332">
        <f>Variety!L365</f>
        <v>-3.0331756141116807E-2</v>
      </c>
      <c r="M74" s="529">
        <f>Variety!M365</f>
        <v>15279738.679768696</v>
      </c>
      <c r="N74" s="544">
        <f>Variety!N365</f>
        <v>-830337.54756467603</v>
      </c>
      <c r="O74" s="353">
        <f>Variety!O365</f>
        <v>-5.1541503332918619E-2</v>
      </c>
      <c r="P74" s="460">
        <f>Variety!P365</f>
        <v>4348345.4840838434</v>
      </c>
      <c r="Q74" s="494">
        <f>Variety!Q365</f>
        <v>-103804.93617338408</v>
      </c>
      <c r="R74" s="332">
        <f>Variety!R365</f>
        <v>-2.3315684865693877E-2</v>
      </c>
    </row>
    <row r="75" spans="2:18">
      <c r="B75" s="739"/>
      <c r="C75" s="740"/>
      <c r="D75" s="98" t="s">
        <v>105</v>
      </c>
      <c r="E75" s="460">
        <f>Variety!E366</f>
        <v>228283.23460978764</v>
      </c>
      <c r="F75" s="494">
        <f>Variety!F366</f>
        <v>37023.261052010494</v>
      </c>
      <c r="G75" s="332">
        <f>Variety!G366</f>
        <v>0.19357558386792439</v>
      </c>
      <c r="H75" s="157">
        <f>Variety!H366</f>
        <v>9.7056716876338031E-2</v>
      </c>
      <c r="I75" s="292">
        <f>Variety!I366</f>
        <v>1.9468271584461821E-2</v>
      </c>
      <c r="J75" s="510">
        <f>Variety!J366</f>
        <v>7.4169031056436214</v>
      </c>
      <c r="K75" s="544">
        <f>Variety!K366</f>
        <v>-0.13627913501065603</v>
      </c>
      <c r="L75" s="332">
        <f>Variety!L366</f>
        <v>-1.8042611798394944E-2</v>
      </c>
      <c r="M75" s="529">
        <f>Variety!M366</f>
        <v>1693154.6317437054</v>
      </c>
      <c r="N75" s="544">
        <f>Variety!N366</f>
        <v>248533.19611909636</v>
      </c>
      <c r="O75" s="353">
        <f>Variety!O366</f>
        <v>0.17204036295615288</v>
      </c>
      <c r="P75" s="460">
        <f>Variety!P366</f>
        <v>321763.8239285599</v>
      </c>
      <c r="Q75" s="494">
        <f>Variety!Q366</f>
        <v>39855.601589028316</v>
      </c>
      <c r="R75" s="332">
        <f>Variety!R366</f>
        <v>0.14137793235780843</v>
      </c>
    </row>
    <row r="76" spans="2:18">
      <c r="B76" s="739"/>
      <c r="C76" s="740"/>
      <c r="D76" s="98" t="s">
        <v>100</v>
      </c>
      <c r="E76" s="460">
        <f>Variety!E367</f>
        <v>382946.74073568505</v>
      </c>
      <c r="F76" s="494">
        <f>Variety!F367</f>
        <v>52479.034653284412</v>
      </c>
      <c r="G76" s="332">
        <f>Variety!G367</f>
        <v>0.15880230862920991</v>
      </c>
      <c r="H76" s="157">
        <f>Variety!H367</f>
        <v>0.16281332905516072</v>
      </c>
      <c r="I76" s="292">
        <f>Variety!I367</f>
        <v>2.8752474307836812E-2</v>
      </c>
      <c r="J76" s="510">
        <f>Variety!J367</f>
        <v>6.0986845642746959</v>
      </c>
      <c r="K76" s="544">
        <f>Variety!K367</f>
        <v>-0.17695163268046965</v>
      </c>
      <c r="L76" s="332">
        <f>Variety!L367</f>
        <v>-2.819660463529158E-2</v>
      </c>
      <c r="M76" s="529">
        <f>Variety!M367</f>
        <v>2335471.3766640262</v>
      </c>
      <c r="N76" s="544">
        <f>Variety!N367</f>
        <v>261576.27844857215</v>
      </c>
      <c r="O76" s="353">
        <f>Variety!O367</f>
        <v>0.12612801808232896</v>
      </c>
      <c r="P76" s="460">
        <f>Variety!P367</f>
        <v>520720.11422126135</v>
      </c>
      <c r="Q76" s="494">
        <f>Variety!Q367</f>
        <v>40422.992372185283</v>
      </c>
      <c r="R76" s="332">
        <f>Variety!R367</f>
        <v>8.4162470548568916E-2</v>
      </c>
    </row>
    <row r="77" spans="2:18">
      <c r="B77" s="739"/>
      <c r="C77" s="740"/>
      <c r="D77" s="98" t="s">
        <v>86</v>
      </c>
      <c r="E77" s="460">
        <f>Variety!E368</f>
        <v>8624990.0655779708</v>
      </c>
      <c r="F77" s="494">
        <f>Variety!F368</f>
        <v>-72510.334985084832</v>
      </c>
      <c r="G77" s="332">
        <f>Variety!G368</f>
        <v>-8.3369165444810659E-3</v>
      </c>
      <c r="H77" s="157">
        <f>Variety!H368</f>
        <v>3.6669938564999551</v>
      </c>
      <c r="I77" s="292">
        <f>Variety!I368</f>
        <v>0.13867833155138509</v>
      </c>
      <c r="J77" s="510">
        <f>Variety!J368</f>
        <v>10.311301767466237</v>
      </c>
      <c r="K77" s="544">
        <f>Variety!K368</f>
        <v>0.32759736930473871</v>
      </c>
      <c r="L77" s="332">
        <f>Variety!L368</f>
        <v>3.2813208027780337E-2</v>
      </c>
      <c r="M77" s="529">
        <f>Variety!M368</f>
        <v>88934875.307572857</v>
      </c>
      <c r="N77" s="544">
        <f>Variety!N368</f>
        <v>2101602.3054600805</v>
      </c>
      <c r="O77" s="353">
        <f>Variety!O368</f>
        <v>2.4202730506414812E-2</v>
      </c>
      <c r="P77" s="460">
        <f>Variety!P368</f>
        <v>20309806.491059661</v>
      </c>
      <c r="Q77" s="494">
        <f>Variety!Q368</f>
        <v>-264177.30944654718</v>
      </c>
      <c r="R77" s="332">
        <f>Variety!R368</f>
        <v>-1.2840357609304975E-2</v>
      </c>
    </row>
    <row r="78" spans="2:18">
      <c r="B78" s="739"/>
      <c r="C78" s="740"/>
      <c r="D78" s="98" t="s">
        <v>328</v>
      </c>
      <c r="E78" s="460">
        <f>Variety!E369</f>
        <v>142386.42715491058</v>
      </c>
      <c r="F78" s="494">
        <f>Variety!F369</f>
        <v>30144.473651112203</v>
      </c>
      <c r="G78" s="332">
        <f>Variety!G369</f>
        <v>0.26856690132439726</v>
      </c>
      <c r="H78" s="157">
        <f>Variety!H369</f>
        <v>6.0536899133349545E-2</v>
      </c>
      <c r="I78" s="292">
        <f>Variety!I369</f>
        <v>1.500369891959967E-2</v>
      </c>
      <c r="J78" s="510">
        <f>Variety!J369</f>
        <v>23.306703797890609</v>
      </c>
      <c r="K78" s="544">
        <f>Variety!K369</f>
        <v>2.9713534576615075E-2</v>
      </c>
      <c r="L78" s="332">
        <f>Variety!L369</f>
        <v>1.276519611878065E-3</v>
      </c>
      <c r="M78" s="529">
        <f>Variety!M369</f>
        <v>3318558.2825394287</v>
      </c>
      <c r="N78" s="544">
        <f>Variety!N369</f>
        <v>705903.42369617196</v>
      </c>
      <c r="O78" s="353">
        <f>Variety!O369</f>
        <v>0.27018625185291717</v>
      </c>
      <c r="P78" s="460">
        <f>Variety!P369</f>
        <v>377425.54805454449</v>
      </c>
      <c r="Q78" s="494">
        <f>Variety!Q369</f>
        <v>84303.876016401104</v>
      </c>
      <c r="R78" s="332">
        <f>Variety!R369</f>
        <v>0.28760710673563161</v>
      </c>
    </row>
    <row r="79" spans="2:18">
      <c r="B79" s="739"/>
      <c r="C79" s="740"/>
      <c r="D79" s="98" t="s">
        <v>97</v>
      </c>
      <c r="E79" s="460">
        <f>Variety!E370</f>
        <v>173807.7301845935</v>
      </c>
      <c r="F79" s="494">
        <f>Variety!F370</f>
        <v>-15696.387625083444</v>
      </c>
      <c r="G79" s="332">
        <f>Variety!G370</f>
        <v>-8.2828741699679909E-2</v>
      </c>
      <c r="H79" s="157">
        <f>Variety!H370</f>
        <v>7.3895955120314272E-2</v>
      </c>
      <c r="I79" s="292">
        <f>Variety!I370</f>
        <v>-2.9801920617290173E-3</v>
      </c>
      <c r="J79" s="510">
        <f>Variety!J370</f>
        <v>20.226617906396051</v>
      </c>
      <c r="K79" s="544">
        <f>Variety!K370</f>
        <v>1.1280948336518577</v>
      </c>
      <c r="L79" s="332">
        <f>Variety!L370</f>
        <v>5.9067124162170415E-2</v>
      </c>
      <c r="M79" s="529">
        <f>Variety!M370</f>
        <v>3515542.5476217521</v>
      </c>
      <c r="N79" s="544">
        <f>Variety!N370</f>
        <v>-103706.21874639671</v>
      </c>
      <c r="O79" s="353">
        <f>Variety!O370</f>
        <v>-2.8654073107680863E-2</v>
      </c>
      <c r="P79" s="460">
        <f>Variety!P370</f>
        <v>382171.17586615868</v>
      </c>
      <c r="Q79" s="494">
        <f>Variety!Q370</f>
        <v>-41798.004284152994</v>
      </c>
      <c r="R79" s="332">
        <f>Variety!R370</f>
        <v>-9.8587364933776941E-2</v>
      </c>
    </row>
    <row r="80" spans="2:18">
      <c r="B80" s="739"/>
      <c r="C80" s="740"/>
      <c r="D80" s="98" t="s">
        <v>88</v>
      </c>
      <c r="E80" s="460">
        <f>Variety!E371</f>
        <v>4793622.3220038386</v>
      </c>
      <c r="F80" s="494">
        <f>Variety!F371</f>
        <v>-168600.76988040376</v>
      </c>
      <c r="G80" s="332">
        <f>Variety!G371</f>
        <v>-3.3976862135874489E-2</v>
      </c>
      <c r="H80" s="157">
        <f>Variety!H371</f>
        <v>2.0380526205268379</v>
      </c>
      <c r="I80" s="292">
        <f>Variety!I371</f>
        <v>2.5027272207219564E-2</v>
      </c>
      <c r="J80" s="510">
        <f>Variety!J371</f>
        <v>6.8084907026653019</v>
      </c>
      <c r="K80" s="544">
        <f>Variety!K371</f>
        <v>-0.14868403894573756</v>
      </c>
      <c r="L80" s="332">
        <f>Variety!L371</f>
        <v>-2.1371324491313196E-2</v>
      </c>
      <c r="M80" s="529">
        <f>Variety!M371</f>
        <v>32637333.011451989</v>
      </c>
      <c r="N80" s="544">
        <f>Variety!N371</f>
        <v>-1885720.1456440985</v>
      </c>
      <c r="O80" s="353">
        <f>Variety!O371</f>
        <v>-5.4622056081285369E-2</v>
      </c>
      <c r="P80" s="460">
        <f>Variety!P371</f>
        <v>9139405.0641076956</v>
      </c>
      <c r="Q80" s="494">
        <f>Variety!Q371</f>
        <v>-303936.96396135539</v>
      </c>
      <c r="R80" s="332">
        <f>Variety!R371</f>
        <v>-3.2185317767581018E-2</v>
      </c>
    </row>
    <row r="81" spans="2:18">
      <c r="B81" s="739"/>
      <c r="C81" s="740"/>
      <c r="D81" s="98" t="s">
        <v>329</v>
      </c>
      <c r="E81" s="460">
        <f>Variety!E372</f>
        <v>33138.675272779641</v>
      </c>
      <c r="F81" s="494">
        <f>Variety!F372</f>
        <v>4947.5608814127663</v>
      </c>
      <c r="G81" s="332">
        <f>Variety!G372</f>
        <v>0.17550072028822974</v>
      </c>
      <c r="H81" s="157">
        <f>Variety!H372</f>
        <v>1.4089212592001608E-2</v>
      </c>
      <c r="I81" s="292">
        <f>Variety!I372</f>
        <v>2.6529214748179236E-3</v>
      </c>
      <c r="J81" s="510">
        <f>Variety!J372</f>
        <v>6.1085425514467397</v>
      </c>
      <c r="K81" s="544">
        <f>Variety!K372</f>
        <v>-1.3579757080114367</v>
      </c>
      <c r="L81" s="332">
        <f>Variety!L372</f>
        <v>-0.18187536155707212</v>
      </c>
      <c r="M81" s="529">
        <f>Variety!M372</f>
        <v>202429.00800235034</v>
      </c>
      <c r="N81" s="544">
        <f>Variety!N372</f>
        <v>-8060.462355264608</v>
      </c>
      <c r="O81" s="353">
        <f>Variety!O372</f>
        <v>-3.8293898224790714E-2</v>
      </c>
      <c r="P81" s="460">
        <f>Variety!P372</f>
        <v>38739.59390463552</v>
      </c>
      <c r="Q81" s="494">
        <f>Variety!Q372</f>
        <v>-857.61284803153103</v>
      </c>
      <c r="R81" s="332">
        <f>Variety!R372</f>
        <v>-2.1658417811851512E-2</v>
      </c>
    </row>
    <row r="82" spans="2:18">
      <c r="B82" s="739"/>
      <c r="C82" s="740"/>
      <c r="D82" s="98" t="s">
        <v>99</v>
      </c>
      <c r="E82" s="460">
        <f>Variety!E373</f>
        <v>531294.94860968471</v>
      </c>
      <c r="F82" s="494">
        <f>Variety!F373</f>
        <v>6960.4438622714952</v>
      </c>
      <c r="G82" s="332">
        <f>Variety!G373</f>
        <v>1.3274815598154346E-2</v>
      </c>
      <c r="H82" s="157">
        <f>Variety!H373</f>
        <v>0.22588493409593491</v>
      </c>
      <c r="I82" s="292">
        <f>Variety!I373</f>
        <v>1.3178123154396787E-2</v>
      </c>
      <c r="J82" s="510">
        <f>Variety!J373</f>
        <v>7.7429864232387713</v>
      </c>
      <c r="K82" s="544">
        <f>Variety!K373</f>
        <v>2.663235105333861E-2</v>
      </c>
      <c r="L82" s="332">
        <f>Variety!L373</f>
        <v>3.4514164078263674E-3</v>
      </c>
      <c r="M82" s="529">
        <f>Variety!M373</f>
        <v>4113809.5738201295</v>
      </c>
      <c r="N82" s="544">
        <f>Variety!N373</f>
        <v>67858.882925095502</v>
      </c>
      <c r="O82" s="353">
        <f>Variety!O373</f>
        <v>1.6772048922347085E-2</v>
      </c>
      <c r="P82" s="460">
        <f>Variety!P373</f>
        <v>644519.50641744339</v>
      </c>
      <c r="Q82" s="494">
        <f>Variety!Q373</f>
        <v>8754.0394807772245</v>
      </c>
      <c r="R82" s="332">
        <f>Variety!R373</f>
        <v>1.3769290620576104E-2</v>
      </c>
    </row>
    <row r="83" spans="2:18">
      <c r="B83" s="739"/>
      <c r="C83" s="740"/>
      <c r="D83" s="98" t="s">
        <v>104</v>
      </c>
      <c r="E83" s="460">
        <f>Variety!E374</f>
        <v>231760.33941066641</v>
      </c>
      <c r="F83" s="494">
        <f>Variety!F374</f>
        <v>14364.790345456073</v>
      </c>
      <c r="G83" s="332">
        <f>Variety!G374</f>
        <v>6.6076745394392539E-2</v>
      </c>
      <c r="H83" s="157">
        <f>Variety!H374</f>
        <v>9.8535039963817947E-2</v>
      </c>
      <c r="I83" s="292">
        <f>Variety!I374</f>
        <v>1.0344174140823115E-2</v>
      </c>
      <c r="J83" s="510">
        <f>Variety!J374</f>
        <v>6.709173124684976</v>
      </c>
      <c r="K83" s="544">
        <f>Variety!K374</f>
        <v>-8.7040892289507177E-2</v>
      </c>
      <c r="L83" s="332">
        <f>Variety!L374</f>
        <v>-1.2807261818434577E-2</v>
      </c>
      <c r="M83" s="529">
        <f>Variety!M374</f>
        <v>1554920.2405419112</v>
      </c>
      <c r="N83" s="544">
        <f>Variety!N374</f>
        <v>77453.562757064821</v>
      </c>
      <c r="O83" s="353">
        <f>Variety!O374</f>
        <v>5.2423221397581911E-2</v>
      </c>
      <c r="P83" s="460">
        <f>Variety!P374</f>
        <v>216555.2089679194</v>
      </c>
      <c r="Q83" s="494">
        <f>Variety!Q374</f>
        <v>9452.7447159836302</v>
      </c>
      <c r="R83" s="332">
        <f>Variety!R374</f>
        <v>4.5642840369511807E-2</v>
      </c>
    </row>
    <row r="84" spans="2:18">
      <c r="B84" s="739"/>
      <c r="C84" s="740"/>
      <c r="D84" s="98" t="s">
        <v>330</v>
      </c>
      <c r="E84" s="460">
        <f>Variety!E375</f>
        <v>0</v>
      </c>
      <c r="F84" s="494">
        <f>Variety!F375</f>
        <v>0</v>
      </c>
      <c r="G84" s="332">
        <f>Variety!G375</f>
        <v>0</v>
      </c>
      <c r="H84" s="157">
        <f>Variety!H375</f>
        <v>0</v>
      </c>
      <c r="I84" s="292">
        <f>Variety!I375</f>
        <v>0</v>
      </c>
      <c r="J84" s="510">
        <f>Variety!J375</f>
        <v>0</v>
      </c>
      <c r="K84" s="544">
        <f>Variety!K375</f>
        <v>0</v>
      </c>
      <c r="L84" s="332">
        <f>Variety!L375</f>
        <v>0</v>
      </c>
      <c r="M84" s="529">
        <f>Variety!M375</f>
        <v>0</v>
      </c>
      <c r="N84" s="544">
        <f>Variety!N375</f>
        <v>0</v>
      </c>
      <c r="O84" s="353">
        <f>Variety!O375</f>
        <v>0</v>
      </c>
      <c r="P84" s="460">
        <f>Variety!P375</f>
        <v>0</v>
      </c>
      <c r="Q84" s="494">
        <f>Variety!Q375</f>
        <v>0</v>
      </c>
      <c r="R84" s="332">
        <f>Variety!R375</f>
        <v>0</v>
      </c>
    </row>
    <row r="85" spans="2:18">
      <c r="B85" s="739"/>
      <c r="C85" s="740"/>
      <c r="D85" s="98" t="s">
        <v>87</v>
      </c>
      <c r="E85" s="460">
        <f>Variety!E376</f>
        <v>2816804.1478821035</v>
      </c>
      <c r="F85" s="494">
        <f>Variety!F376</f>
        <v>-30499.114696235396</v>
      </c>
      <c r="G85" s="332">
        <f>Variety!G376</f>
        <v>-1.071157930280223E-2</v>
      </c>
      <c r="H85" s="157">
        <f>Variety!H376</f>
        <v>1.1975901916073792</v>
      </c>
      <c r="I85" s="292">
        <f>Variety!I376</f>
        <v>4.252450113135442E-2</v>
      </c>
      <c r="J85" s="510">
        <f>Variety!J376</f>
        <v>5.7631491744790742</v>
      </c>
      <c r="K85" s="544">
        <f>Variety!K376</f>
        <v>-0.19269593400174134</v>
      </c>
      <c r="L85" s="332">
        <f>Variety!L376</f>
        <v>-3.235408753786298E-2</v>
      </c>
      <c r="M85" s="529">
        <f>Variety!M376</f>
        <v>16233662.499535976</v>
      </c>
      <c r="N85" s="544">
        <f>Variety!N376</f>
        <v>-724434.7092526909</v>
      </c>
      <c r="O85" s="353">
        <f>Variety!O376</f>
        <v>-4.2719103466233636E-2</v>
      </c>
      <c r="P85" s="460">
        <f>Variety!P376</f>
        <v>3846400.9852818502</v>
      </c>
      <c r="Q85" s="494">
        <f>Variety!Q376</f>
        <v>-42910.293265430257</v>
      </c>
      <c r="R85" s="332">
        <f>Variety!R376</f>
        <v>-1.1032877080864027E-2</v>
      </c>
    </row>
    <row r="86" spans="2:18">
      <c r="B86" s="739"/>
      <c r="C86" s="740"/>
      <c r="D86" s="98" t="s">
        <v>109</v>
      </c>
      <c r="E86" s="460">
        <f>Variety!E377</f>
        <v>5577079.7564609116</v>
      </c>
      <c r="F86" s="494">
        <f>Variety!F377</f>
        <v>-271850.79162815306</v>
      </c>
      <c r="G86" s="332">
        <f>Variety!G377</f>
        <v>-4.6478717672065857E-2</v>
      </c>
      <c r="H86" s="157">
        <f>Variety!H377</f>
        <v>2.3711467547970995</v>
      </c>
      <c r="I86" s="292">
        <f>Variety!I377</f>
        <v>-1.5892620742090635E-3</v>
      </c>
      <c r="J86" s="510">
        <f>Variety!J377</f>
        <v>3.5090721708734676</v>
      </c>
      <c r="K86" s="544">
        <f>Variety!K377</f>
        <v>0.1098792127591679</v>
      </c>
      <c r="L86" s="332">
        <f>Variety!L377</f>
        <v>3.2325088370424054E-2</v>
      </c>
      <c r="M86" s="529">
        <f>Variety!M377</f>
        <v>19570375.36813876</v>
      </c>
      <c r="N86" s="544">
        <f>Variety!N377</f>
        <v>-311268.16342519969</v>
      </c>
      <c r="O86" s="353">
        <f>Variety!O377</f>
        <v>-1.5656057957735361E-2</v>
      </c>
      <c r="P86" s="460">
        <f>Variety!P377</f>
        <v>4433225.7563686743</v>
      </c>
      <c r="Q86" s="494">
        <f>Variety!Q377</f>
        <v>-222097.00692791399</v>
      </c>
      <c r="R86" s="332">
        <f>Variety!R377</f>
        <v>-4.7708186568494716E-2</v>
      </c>
    </row>
    <row r="87" spans="2:18">
      <c r="B87" s="739"/>
      <c r="C87" s="740"/>
      <c r="D87" s="98" t="s">
        <v>110</v>
      </c>
      <c r="E87" s="460">
        <f>Variety!E378</f>
        <v>172581.43178795409</v>
      </c>
      <c r="F87" s="494">
        <f>Variety!F378</f>
        <v>14593.777112916519</v>
      </c>
      <c r="G87" s="332">
        <f>Variety!G378</f>
        <v>9.2372895483094797E-2</v>
      </c>
      <c r="H87" s="157">
        <f>Variety!H378</f>
        <v>7.3374583077851385E-2</v>
      </c>
      <c r="I87" s="292">
        <f>Variety!I378</f>
        <v>9.2837214431612802E-3</v>
      </c>
      <c r="J87" s="510">
        <f>Variety!J378</f>
        <v>12.549236789691518</v>
      </c>
      <c r="K87" s="544">
        <f>Variety!K378</f>
        <v>0.11021712777829507</v>
      </c>
      <c r="L87" s="332">
        <f>Variety!L378</f>
        <v>8.8605959934098828E-3</v>
      </c>
      <c r="M87" s="529">
        <f>Variety!M378</f>
        <v>2165765.2530110306</v>
      </c>
      <c r="N87" s="544">
        <f>Variety!N378</f>
        <v>200553.71016868181</v>
      </c>
      <c r="O87" s="353">
        <f>Variety!O378</f>
        <v>0.10205197038412187</v>
      </c>
      <c r="P87" s="460">
        <f>Variety!P378</f>
        <v>400556.82261356543</v>
      </c>
      <c r="Q87" s="494">
        <f>Variety!Q378</f>
        <v>18432.500681878824</v>
      </c>
      <c r="R87" s="332">
        <f>Variety!R378</f>
        <v>4.8236920876169855E-2</v>
      </c>
    </row>
    <row r="88" spans="2:18">
      <c r="B88" s="739"/>
      <c r="C88" s="740"/>
      <c r="D88" s="98" t="s">
        <v>331</v>
      </c>
      <c r="E88" s="460">
        <f>Variety!E379</f>
        <v>10880.21485788176</v>
      </c>
      <c r="F88" s="494">
        <f>Variety!F379</f>
        <v>-1956.3017547242125</v>
      </c>
      <c r="G88" s="332">
        <f>Variety!G379</f>
        <v>-0.15240129497460753</v>
      </c>
      <c r="H88" s="157">
        <f>Variety!H379</f>
        <v>4.625823419841627E-3</v>
      </c>
      <c r="I88" s="292">
        <f>Variety!I379</f>
        <v>-5.8156706761219694E-4</v>
      </c>
      <c r="J88" s="510">
        <f>Variety!J379</f>
        <v>28.281473346602787</v>
      </c>
      <c r="K88" s="544">
        <f>Variety!K379</f>
        <v>2.7035000679583412</v>
      </c>
      <c r="L88" s="332">
        <f>Variety!L379</f>
        <v>0.10569641458713802</v>
      </c>
      <c r="M88" s="529">
        <f>Variety!M379</f>
        <v>307708.50650849461</v>
      </c>
      <c r="N88" s="544">
        <f>Variety!N379</f>
        <v>-20623.572399616474</v>
      </c>
      <c r="O88" s="353">
        <f>Variety!O379</f>
        <v>-6.2813150844722387E-2</v>
      </c>
      <c r="P88" s="460">
        <f>Variety!P379</f>
        <v>39153.213246996886</v>
      </c>
      <c r="Q88" s="494">
        <f>Variety!Q379</f>
        <v>-7080.120058253131</v>
      </c>
      <c r="R88" s="332">
        <f>Variety!R379</f>
        <v>-0.15313886220375872</v>
      </c>
    </row>
    <row r="89" spans="2:18">
      <c r="B89" s="739"/>
      <c r="C89" s="740"/>
      <c r="D89" s="98" t="s">
        <v>332</v>
      </c>
      <c r="E89" s="460">
        <f>Variety!E380</f>
        <v>23331.826757180883</v>
      </c>
      <c r="F89" s="494">
        <f>Variety!F380</f>
        <v>1838.8980206867964</v>
      </c>
      <c r="G89" s="332">
        <f>Variety!G380</f>
        <v>8.5558280271242196E-2</v>
      </c>
      <c r="H89" s="157">
        <f>Variety!H380</f>
        <v>9.9197407450892228E-3</v>
      </c>
      <c r="I89" s="292">
        <f>Variety!I380</f>
        <v>1.2007030164245553E-3</v>
      </c>
      <c r="J89" s="510">
        <f>Variety!J380</f>
        <v>18.663555904671814</v>
      </c>
      <c r="K89" s="544">
        <f>Variety!K380</f>
        <v>-2.01941241523458</v>
      </c>
      <c r="L89" s="332">
        <f>Variety!L380</f>
        <v>-9.7636489308499774E-2</v>
      </c>
      <c r="M89" s="529">
        <f>Variety!M380</f>
        <v>435454.85304076312</v>
      </c>
      <c r="N89" s="544">
        <f>Variety!N380</f>
        <v>-9082.711118149804</v>
      </c>
      <c r="O89" s="353">
        <f>Variety!O380</f>
        <v>-2.0431819154214208E-2</v>
      </c>
      <c r="P89" s="460">
        <f>Variety!P380</f>
        <v>58394.776670933054</v>
      </c>
      <c r="Q89" s="494">
        <f>Variety!Q380</f>
        <v>8162.4047438110429</v>
      </c>
      <c r="R89" s="332">
        <f>Variety!R380</f>
        <v>0.16249291902148677</v>
      </c>
    </row>
    <row r="90" spans="2:18">
      <c r="B90" s="739"/>
      <c r="C90" s="740"/>
      <c r="D90" s="98" t="s">
        <v>333</v>
      </c>
      <c r="E90" s="460">
        <f>Variety!E381</f>
        <v>4852.7753801826539</v>
      </c>
      <c r="F90" s="494">
        <f>Variety!F381</f>
        <v>1718.2123646075156</v>
      </c>
      <c r="G90" s="332">
        <f>Variety!G381</f>
        <v>0.54815052562988698</v>
      </c>
      <c r="H90" s="157">
        <f>Variety!H381</f>
        <v>2.0632020872839761E-3</v>
      </c>
      <c r="I90" s="292">
        <f>Variety!I381</f>
        <v>7.9160371505884969E-4</v>
      </c>
      <c r="J90" s="510">
        <f>Variety!J381</f>
        <v>6.8321392422052991</v>
      </c>
      <c r="K90" s="544">
        <f>Variety!K381</f>
        <v>0.14200900359062718</v>
      </c>
      <c r="L90" s="332">
        <f>Variety!L381</f>
        <v>2.1226642610179296E-2</v>
      </c>
      <c r="M90" s="529">
        <f>Variety!M381</f>
        <v>33154.837108553649</v>
      </c>
      <c r="N90" s="544">
        <f>Variety!N381</f>
        <v>12184.202293211223</v>
      </c>
      <c r="O90" s="353">
        <f>Variety!O381</f>
        <v>0.58101256354419373</v>
      </c>
      <c r="P90" s="460">
        <f>Variety!P381</f>
        <v>3675.5006295442581</v>
      </c>
      <c r="Q90" s="494">
        <f>Variety!Q381</f>
        <v>1461.8685224056244</v>
      </c>
      <c r="R90" s="332">
        <f>Variety!R381</f>
        <v>0.66039362082403674</v>
      </c>
    </row>
    <row r="91" spans="2:18">
      <c r="B91" s="739"/>
      <c r="C91" s="740"/>
      <c r="D91" s="98" t="s">
        <v>334</v>
      </c>
      <c r="E91" s="460">
        <f>Variety!E382</f>
        <v>63232.262910989419</v>
      </c>
      <c r="F91" s="494">
        <f>Variety!F382</f>
        <v>992.6697210135535</v>
      </c>
      <c r="G91" s="332">
        <f>Variety!G382</f>
        <v>1.5949167887129283E-2</v>
      </c>
      <c r="H91" s="157">
        <f>Variety!H382</f>
        <v>2.688377816834623E-2</v>
      </c>
      <c r="I91" s="292">
        <f>Variety!I382</f>
        <v>1.635038552943776E-3</v>
      </c>
      <c r="J91" s="510">
        <f>Variety!J382</f>
        <v>16.184357034006151</v>
      </c>
      <c r="K91" s="544">
        <f>Variety!K382</f>
        <v>0.47851154990976319</v>
      </c>
      <c r="L91" s="332">
        <f>Variety!L382</f>
        <v>3.0467099042474351E-2</v>
      </c>
      <c r="M91" s="529">
        <f>Variety!M382</f>
        <v>1023373.5190195978</v>
      </c>
      <c r="N91" s="544">
        <f>Variety!N382</f>
        <v>45848.085384819075</v>
      </c>
      <c r="O91" s="353">
        <f>Variety!O382</f>
        <v>4.6902191807265806E-2</v>
      </c>
      <c r="P91" s="460">
        <f>Variety!P382</f>
        <v>182030.14440467436</v>
      </c>
      <c r="Q91" s="494">
        <f>Variety!Q382</f>
        <v>3165.4344232308795</v>
      </c>
      <c r="R91" s="332">
        <f>Variety!R382</f>
        <v>1.7697367041040579E-2</v>
      </c>
    </row>
    <row r="92" spans="2:18">
      <c r="B92" s="739"/>
      <c r="C92" s="740"/>
      <c r="D92" s="98" t="s">
        <v>335</v>
      </c>
      <c r="E92" s="460">
        <f>Variety!E383</f>
        <v>11896.76178756944</v>
      </c>
      <c r="F92" s="494">
        <f>Variety!F383</f>
        <v>-3090.1908579956307</v>
      </c>
      <c r="G92" s="332">
        <f>Variety!G383</f>
        <v>-0.20619207460497835</v>
      </c>
      <c r="H92" s="157">
        <f>Variety!H383</f>
        <v>5.058017696897738E-3</v>
      </c>
      <c r="I92" s="292">
        <f>Variety!I383</f>
        <v>-1.0217403089303554E-3</v>
      </c>
      <c r="J92" s="510">
        <f>Variety!J383</f>
        <v>10.058469866436932</v>
      </c>
      <c r="K92" s="544">
        <f>Variety!K383</f>
        <v>2.0895202163234927E-2</v>
      </c>
      <c r="L92" s="332">
        <f>Variety!L383</f>
        <v>2.0816983048311771E-3</v>
      </c>
      <c r="M92" s="529">
        <f>Variety!M383</f>
        <v>119663.21994844556</v>
      </c>
      <c r="N92" s="544">
        <f>Variety!N383</f>
        <v>-30769.436221348034</v>
      </c>
      <c r="O92" s="353">
        <f>Variety!O383</f>
        <v>-0.20453960599232204</v>
      </c>
      <c r="P92" s="460">
        <f>Variety!P383</f>
        <v>19509.320218043034</v>
      </c>
      <c r="Q92" s="494">
        <f>Variety!Q383</f>
        <v>-4842.3682884845584</v>
      </c>
      <c r="R92" s="332">
        <f>Variety!R383</f>
        <v>-0.19885143846130166</v>
      </c>
    </row>
    <row r="93" spans="2:18">
      <c r="B93" s="739"/>
      <c r="C93" s="740"/>
      <c r="D93" s="98" t="s">
        <v>336</v>
      </c>
      <c r="E93" s="460">
        <f>Variety!E384</f>
        <v>27882442.711133704</v>
      </c>
      <c r="F93" s="494">
        <f>Variety!F384</f>
        <v>-672115.74047129974</v>
      </c>
      <c r="G93" s="332">
        <f>Variety!G384</f>
        <v>-2.353794899719492E-2</v>
      </c>
      <c r="H93" s="157">
        <f>Variety!H384</f>
        <v>11.854476973138137</v>
      </c>
      <c r="I93" s="292">
        <f>Variety!I384</f>
        <v>0.27074748157903805</v>
      </c>
      <c r="J93" s="510">
        <f>Variety!J384</f>
        <v>7.0458126210645764</v>
      </c>
      <c r="K93" s="544">
        <f>Variety!K384</f>
        <v>1.5753711214289368E-2</v>
      </c>
      <c r="L93" s="332">
        <f>Variety!L384</f>
        <v>2.2409074257138564E-3</v>
      </c>
      <c r="M93" s="529">
        <f>Variety!M384</f>
        <v>196454466.76021585</v>
      </c>
      <c r="N93" s="544">
        <f>Variety!N384</f>
        <v>-4285761.2993307114</v>
      </c>
      <c r="O93" s="353">
        <f>Variety!O384</f>
        <v>-2.1349787936174931E-2</v>
      </c>
      <c r="P93" s="460">
        <f>Variety!P384</f>
        <v>48749966.690274402</v>
      </c>
      <c r="Q93" s="494">
        <f>Variety!Q384</f>
        <v>-1060817.1851057783</v>
      </c>
      <c r="R93" s="332">
        <f>Variety!R384</f>
        <v>-2.129693818430561E-2</v>
      </c>
    </row>
    <row r="94" spans="2:18" ht="15" customHeight="1">
      <c r="B94" s="739"/>
      <c r="C94" s="740"/>
      <c r="D94" s="98" t="s">
        <v>337</v>
      </c>
      <c r="E94" s="460">
        <f>Variety!E385</f>
        <v>4341674.335071329</v>
      </c>
      <c r="F94" s="494">
        <f>Variety!F385</f>
        <v>-205601.61490042787</v>
      </c>
      <c r="G94" s="332">
        <f>Variety!G385</f>
        <v>-4.5214237526470073E-2</v>
      </c>
      <c r="H94" s="157">
        <f>Variety!H385</f>
        <v>1.8459027769979481</v>
      </c>
      <c r="I94" s="292">
        <f>Variety!I385</f>
        <v>1.2090613791546634E-3</v>
      </c>
      <c r="J94" s="510">
        <f>Variety!J385</f>
        <v>5.7612203392999017</v>
      </c>
      <c r="K94" s="544">
        <f>Variety!K385</f>
        <v>-4.1774635192382448E-2</v>
      </c>
      <c r="L94" s="332">
        <f>Variety!L385</f>
        <v>-7.1988060261998412E-3</v>
      </c>
      <c r="M94" s="529">
        <f>Variety!M385</f>
        <v>25013342.485829316</v>
      </c>
      <c r="N94" s="544">
        <f>Variety!N385</f>
        <v>-1374476.9994864166</v>
      </c>
      <c r="O94" s="353">
        <f>Variety!O385</f>
        <v>-5.2087555027094383E-2</v>
      </c>
      <c r="P94" s="460">
        <f>Variety!P385</f>
        <v>8202078.9032281153</v>
      </c>
      <c r="Q94" s="494">
        <f>Variety!Q385</f>
        <v>-265972.34256520495</v>
      </c>
      <c r="R94" s="332">
        <f>Variety!R385</f>
        <v>-3.1408919814618769E-2</v>
      </c>
    </row>
    <row r="95" spans="2:18" ht="15" thickBot="1">
      <c r="B95" s="741"/>
      <c r="C95" s="742"/>
      <c r="D95" s="99" t="s">
        <v>338</v>
      </c>
      <c r="E95" s="461">
        <f>Variety!E386</f>
        <v>5533313.1247874685</v>
      </c>
      <c r="F95" s="495">
        <f>Variety!F386</f>
        <v>-439584.00313712284</v>
      </c>
      <c r="G95" s="333">
        <f>Variety!G386</f>
        <v>-7.359644636804008E-2</v>
      </c>
      <c r="H95" s="157">
        <f>Variety!H386</f>
        <v>2.3525389687885419</v>
      </c>
      <c r="I95" s="292">
        <f>Variety!I386</f>
        <v>-7.04865781850188E-2</v>
      </c>
      <c r="J95" s="511">
        <f>Variety!J386</f>
        <v>7.3725801441956094</v>
      </c>
      <c r="K95" s="546">
        <f>Variety!K386</f>
        <v>-9.3376582094900407E-2</v>
      </c>
      <c r="L95" s="333">
        <f>Variety!L386</f>
        <v>-1.250698142491042E-2</v>
      </c>
      <c r="M95" s="529">
        <f>Variety!M386</f>
        <v>40794794.47542505</v>
      </c>
      <c r="N95" s="544">
        <f>Variety!N386</f>
        <v>-3798597.0122448206</v>
      </c>
      <c r="O95" s="353">
        <f>Variety!O386</f>
        <v>-8.5182958405286072E-2</v>
      </c>
      <c r="P95" s="461">
        <f>Variety!P386</f>
        <v>11407614.706348667</v>
      </c>
      <c r="Q95" s="495">
        <f>Variety!Q386</f>
        <v>-843044.78158354945</v>
      </c>
      <c r="R95" s="333">
        <f>Variety!R386</f>
        <v>-6.8816277394209632E-2</v>
      </c>
    </row>
    <row r="96" spans="2:18">
      <c r="B96" s="151"/>
      <c r="C96" s="151"/>
      <c r="D96" s="151"/>
      <c r="E96" s="462"/>
      <c r="F96" s="462"/>
      <c r="G96" s="334"/>
      <c r="H96" s="151"/>
      <c r="I96" s="151"/>
      <c r="J96" s="512"/>
      <c r="K96" s="512"/>
      <c r="L96" s="334"/>
      <c r="M96" s="512"/>
      <c r="N96" s="512"/>
      <c r="O96" s="334"/>
      <c r="P96" s="462"/>
      <c r="Q96" s="462"/>
      <c r="R96" s="334"/>
    </row>
    <row r="97" spans="2:18">
      <c r="B97" s="151"/>
      <c r="C97" s="151"/>
      <c r="D97" s="151"/>
      <c r="E97" s="462"/>
      <c r="F97" s="462"/>
      <c r="G97" s="334"/>
      <c r="H97" s="151"/>
      <c r="I97" s="151"/>
      <c r="J97" s="512"/>
      <c r="K97" s="512"/>
      <c r="L97" s="334"/>
      <c r="M97" s="512"/>
      <c r="N97" s="512"/>
      <c r="O97" s="334"/>
      <c r="P97" s="462"/>
      <c r="Q97" s="462"/>
      <c r="R97" s="334"/>
    </row>
    <row r="98" spans="2:18">
      <c r="B98" s="151"/>
      <c r="C98" s="151"/>
      <c r="D98" s="151"/>
      <c r="E98" s="462"/>
      <c r="F98" s="462"/>
      <c r="G98" s="334"/>
      <c r="H98" s="151"/>
      <c r="I98" s="151"/>
      <c r="J98" s="512"/>
      <c r="K98" s="512"/>
      <c r="L98" s="334"/>
      <c r="M98" s="512"/>
      <c r="N98" s="512"/>
      <c r="O98" s="334"/>
      <c r="P98" s="462"/>
      <c r="Q98" s="462"/>
      <c r="R98" s="334"/>
    </row>
    <row r="99" spans="2:18">
      <c r="B99" s="151"/>
      <c r="C99" s="96"/>
      <c r="D99" s="95"/>
      <c r="E99" s="462"/>
      <c r="F99" s="462"/>
      <c r="G99" s="335"/>
      <c r="H99" s="262"/>
      <c r="I99" s="262"/>
      <c r="J99" s="513"/>
      <c r="K99" s="513"/>
      <c r="L99" s="335"/>
      <c r="M99" s="112"/>
      <c r="N99" s="112"/>
      <c r="O99" s="335"/>
      <c r="P99" s="462"/>
      <c r="Q99" s="462"/>
      <c r="R99" s="335"/>
    </row>
    <row r="100" spans="2:18" ht="23.4">
      <c r="B100" s="151"/>
      <c r="C100" s="698" t="s">
        <v>111</v>
      </c>
      <c r="D100" s="698"/>
      <c r="E100" s="699"/>
      <c r="F100" s="699"/>
      <c r="G100" s="700"/>
      <c r="H100" s="698"/>
      <c r="I100" s="698"/>
      <c r="J100" s="701"/>
      <c r="K100" s="701"/>
      <c r="L100" s="700"/>
      <c r="M100" s="701"/>
      <c r="N100" s="701"/>
      <c r="O100" s="700"/>
      <c r="P100" s="699"/>
      <c r="Q100" s="699"/>
      <c r="R100" s="700"/>
    </row>
    <row r="101" spans="2:18">
      <c r="C101" s="702" t="s">
        <v>252</v>
      </c>
      <c r="D101" s="702"/>
      <c r="E101" s="703"/>
      <c r="F101" s="703"/>
      <c r="G101" s="704"/>
      <c r="H101" s="702"/>
      <c r="I101" s="702"/>
      <c r="J101" s="705"/>
      <c r="K101" s="705"/>
      <c r="L101" s="704"/>
      <c r="M101" s="705"/>
      <c r="N101" s="705"/>
      <c r="O101" s="704"/>
      <c r="P101" s="703"/>
      <c r="Q101" s="703"/>
      <c r="R101" s="704"/>
    </row>
    <row r="102" spans="2:18">
      <c r="C102" s="706" t="str">
        <f>'HOME PAGE'!H6</f>
        <v>LATEST 52 WEEKS ENDING 2-22-2026</v>
      </c>
      <c r="D102" s="706"/>
      <c r="E102" s="707"/>
      <c r="F102" s="707"/>
      <c r="G102" s="708"/>
      <c r="H102" s="706"/>
      <c r="I102" s="706"/>
      <c r="J102" s="709"/>
      <c r="K102" s="709"/>
      <c r="L102" s="708"/>
      <c r="M102" s="709"/>
      <c r="N102" s="709"/>
      <c r="O102" s="708"/>
      <c r="P102" s="707"/>
      <c r="Q102" s="707"/>
      <c r="R102" s="708"/>
    </row>
    <row r="103" spans="2:18">
      <c r="D103" s="1"/>
      <c r="G103" s="336"/>
      <c r="H103" s="1"/>
      <c r="I103" s="1"/>
      <c r="J103" s="111"/>
      <c r="K103" s="111"/>
      <c r="L103" s="336"/>
      <c r="O103" s="336"/>
      <c r="R103" s="336"/>
    </row>
    <row r="104" spans="2:18" ht="15" thickBot="1">
      <c r="D104" s="1"/>
      <c r="G104" s="336"/>
      <c r="H104" s="1"/>
      <c r="I104" s="1"/>
      <c r="J104" s="111"/>
      <c r="K104" s="111"/>
      <c r="L104" s="336"/>
      <c r="O104" s="336"/>
      <c r="R104" s="336"/>
    </row>
    <row r="105" spans="2:18">
      <c r="E105" s="710" t="s">
        <v>48</v>
      </c>
      <c r="F105" s="711"/>
      <c r="G105" s="712"/>
      <c r="H105" s="713" t="s">
        <v>17</v>
      </c>
      <c r="I105" s="713"/>
      <c r="J105" s="714" t="s">
        <v>18</v>
      </c>
      <c r="K105" s="715"/>
      <c r="L105" s="712"/>
      <c r="M105" s="715" t="s">
        <v>19</v>
      </c>
      <c r="N105" s="715"/>
      <c r="O105" s="716"/>
      <c r="P105" s="710" t="s">
        <v>20</v>
      </c>
      <c r="Q105" s="711"/>
      <c r="R105" s="712"/>
    </row>
    <row r="106" spans="2:18" ht="29.4" thickBot="1">
      <c r="B106" s="2"/>
      <c r="C106" s="2"/>
      <c r="D106" s="27"/>
      <c r="E106" s="447" t="s">
        <v>16</v>
      </c>
      <c r="F106" s="482" t="s">
        <v>22</v>
      </c>
      <c r="G106" s="319" t="s">
        <v>23</v>
      </c>
      <c r="H106" s="123" t="s">
        <v>16</v>
      </c>
      <c r="I106" s="311" t="s">
        <v>22</v>
      </c>
      <c r="J106" s="113" t="s">
        <v>16</v>
      </c>
      <c r="K106" s="532" t="s">
        <v>22</v>
      </c>
      <c r="L106" s="319" t="s">
        <v>23</v>
      </c>
      <c r="M106" s="269" t="s">
        <v>16</v>
      </c>
      <c r="N106" s="532" t="s">
        <v>22</v>
      </c>
      <c r="O106" s="340" t="s">
        <v>23</v>
      </c>
      <c r="P106" s="480" t="s">
        <v>16</v>
      </c>
      <c r="Q106" s="580" t="s">
        <v>22</v>
      </c>
      <c r="R106" s="319" t="s">
        <v>23</v>
      </c>
    </row>
    <row r="107" spans="2:18">
      <c r="B107" s="720" t="s">
        <v>46</v>
      </c>
      <c r="C107" s="723" t="s">
        <v>355</v>
      </c>
      <c r="D107" s="142" t="s">
        <v>281</v>
      </c>
      <c r="E107" s="448">
        <f>'Segment Data'!E51</f>
        <v>317782.38984216179</v>
      </c>
      <c r="F107" s="481">
        <f>'Segment Data'!F51</f>
        <v>242342.48243696464</v>
      </c>
      <c r="G107" s="320">
        <f>'Segment Data'!G51</f>
        <v>3.2123910377476061</v>
      </c>
      <c r="H107" s="124">
        <f>'Segment Data'!H51</f>
        <v>1.0199206913333116E-2</v>
      </c>
      <c r="I107" s="282">
        <f>'Segment Data'!I51</f>
        <v>7.8033562800809211E-3</v>
      </c>
      <c r="J107" s="498">
        <f>'Segment Data'!J51</f>
        <v>8.9940763727987942</v>
      </c>
      <c r="K107" s="533">
        <f>'Segment Data'!K51</f>
        <v>-1.5858167695517515</v>
      </c>
      <c r="L107" s="320">
        <f>'Segment Data'!L51</f>
        <v>-0.14988967735447553</v>
      </c>
      <c r="M107" s="517">
        <f>'Segment Data'!M51</f>
        <v>2858159.0841709231</v>
      </c>
      <c r="N107" s="533">
        <f>'Segment Data'!N51</f>
        <v>2060012.9251551174</v>
      </c>
      <c r="O107" s="341">
        <f>'Segment Data'!O51</f>
        <v>2.5809971042087332</v>
      </c>
      <c r="P107" s="448">
        <f>'Segment Data'!P51</f>
        <v>580423.98875773884</v>
      </c>
      <c r="Q107" s="481">
        <f>'Segment Data'!Q51</f>
        <v>343099.76179862954</v>
      </c>
      <c r="R107" s="320">
        <f>'Segment Data'!R51</f>
        <v>1.4457005346434573</v>
      </c>
    </row>
    <row r="108" spans="2:18">
      <c r="B108" s="721"/>
      <c r="C108" s="724"/>
      <c r="D108" s="143" t="s">
        <v>283</v>
      </c>
      <c r="E108" s="449">
        <f>'Segment Data'!E52</f>
        <v>145930223.24561524</v>
      </c>
      <c r="F108" s="483">
        <f>'Segment Data'!F52</f>
        <v>-529357.02613529563</v>
      </c>
      <c r="G108" s="321">
        <f>'Segment Data'!G52</f>
        <v>-3.6143557502560947E-3</v>
      </c>
      <c r="H108" s="125">
        <f>'Segment Data'!H52</f>
        <v>4.683621841129014</v>
      </c>
      <c r="I108" s="283">
        <f>'Segment Data'!I52</f>
        <v>3.2300144043386325E-2</v>
      </c>
      <c r="J108" s="499">
        <f>'Segment Data'!J52</f>
        <v>8.3687305673449632</v>
      </c>
      <c r="K108" s="534">
        <f>'Segment Data'!K52</f>
        <v>6.2424518675056717E-2</v>
      </c>
      <c r="L108" s="321">
        <f>'Segment Data'!L52</f>
        <v>7.5153164727240927E-3</v>
      </c>
      <c r="M108" s="518">
        <f>'Segment Data'!M52</f>
        <v>1221250719.9750547</v>
      </c>
      <c r="N108" s="534">
        <f>'Segment Data'!N52</f>
        <v>4712622.4781575203</v>
      </c>
      <c r="O108" s="342">
        <f>'Segment Data'!O52</f>
        <v>3.8737976951597605E-3</v>
      </c>
      <c r="P108" s="449">
        <f>'Segment Data'!P52</f>
        <v>422689246.88903522</v>
      </c>
      <c r="Q108" s="483">
        <f>'Segment Data'!Q52</f>
        <v>-1992239.2009419203</v>
      </c>
      <c r="R108" s="321">
        <f>'Segment Data'!R52</f>
        <v>-4.6911373963682166E-3</v>
      </c>
    </row>
    <row r="109" spans="2:18" ht="15" thickBot="1">
      <c r="B109" s="721"/>
      <c r="C109" s="725"/>
      <c r="D109" s="144" t="s">
        <v>286</v>
      </c>
      <c r="E109" s="450">
        <f>'Segment Data'!E53</f>
        <v>12895850.078622837</v>
      </c>
      <c r="F109" s="484">
        <f>'Segment Data'!F53</f>
        <v>-881242.80087684095</v>
      </c>
      <c r="G109" s="322">
        <f>'Segment Data'!G53</f>
        <v>-6.3964350722214458E-2</v>
      </c>
      <c r="H109" s="126">
        <f>'Segment Data'!H53</f>
        <v>0.41389154175763276</v>
      </c>
      <c r="I109" s="284">
        <f>'Segment Data'!I53</f>
        <v>-2.3646862451087935E-2</v>
      </c>
      <c r="J109" s="500">
        <f>'Segment Data'!J53</f>
        <v>13.311829531209725</v>
      </c>
      <c r="K109" s="535">
        <f>'Segment Data'!K53</f>
        <v>0.22660095278821935</v>
      </c>
      <c r="L109" s="322">
        <f>'Segment Data'!L53</f>
        <v>1.7317309470764677E-2</v>
      </c>
      <c r="M109" s="519">
        <f>'Segment Data'!M53</f>
        <v>171667357.90666473</v>
      </c>
      <c r="N109" s="535">
        <f>'Segment Data'!N53</f>
        <v>-8609051.5677318871</v>
      </c>
      <c r="O109" s="343">
        <f>'Segment Data'!O53</f>
        <v>-4.7754731708002929E-2</v>
      </c>
      <c r="P109" s="450">
        <f>'Segment Data'!P53</f>
        <v>47787935.671070822</v>
      </c>
      <c r="Q109" s="484">
        <f>'Segment Data'!Q53</f>
        <v>-3592518.922165364</v>
      </c>
      <c r="R109" s="322">
        <f>'Segment Data'!R53</f>
        <v>-6.99199520636061E-2</v>
      </c>
    </row>
    <row r="110" spans="2:18">
      <c r="B110" s="721"/>
      <c r="C110" s="750" t="s">
        <v>354</v>
      </c>
      <c r="D110" s="142" t="s">
        <v>280</v>
      </c>
      <c r="E110" s="448">
        <f>'Segment Data'!E54</f>
        <v>590374.13931985572</v>
      </c>
      <c r="F110" s="481">
        <f>'Segment Data'!F54</f>
        <v>-343914.848267311</v>
      </c>
      <c r="G110" s="320">
        <f>'Segment Data'!G54</f>
        <v>-0.3681032879938817</v>
      </c>
      <c r="H110" s="124">
        <f>'Segment Data'!H54</f>
        <v>1.8948022910252774E-2</v>
      </c>
      <c r="I110" s="282">
        <f>'Segment Data'!I54</f>
        <v>-1.0723498961168004E-2</v>
      </c>
      <c r="J110" s="498">
        <f>'Segment Data'!J54</f>
        <v>29.584148389412217</v>
      </c>
      <c r="K110" s="533">
        <f>'Segment Data'!K54</f>
        <v>0.11873209323633915</v>
      </c>
      <c r="L110" s="320">
        <f>'Segment Data'!L54</f>
        <v>4.0295406670276231E-3</v>
      </c>
      <c r="M110" s="517">
        <f>'Segment Data'!M54</f>
        <v>17465716.142910134</v>
      </c>
      <c r="N110" s="533">
        <f>'Segment Data'!N54</f>
        <v>-10063497.81727843</v>
      </c>
      <c r="O110" s="341">
        <f>'Segment Data'!O54</f>
        <v>-0.36555703449549198</v>
      </c>
      <c r="P110" s="448">
        <f>'Segment Data'!P54</f>
        <v>3633151.2623909106</v>
      </c>
      <c r="Q110" s="481">
        <f>'Segment Data'!Q54</f>
        <v>-2499469.9007113324</v>
      </c>
      <c r="R110" s="320">
        <f>'Segment Data'!R54</f>
        <v>-0.40756959124586661</v>
      </c>
    </row>
    <row r="111" spans="2:18">
      <c r="B111" s="721"/>
      <c r="C111" s="727"/>
      <c r="D111" s="143" t="s">
        <v>282</v>
      </c>
      <c r="E111" s="449">
        <f>'Segment Data'!E55</f>
        <v>14249062.877254697</v>
      </c>
      <c r="F111" s="483">
        <f>'Segment Data'!F55</f>
        <v>-1570167.8593588509</v>
      </c>
      <c r="G111" s="321">
        <f>'Segment Data'!G55</f>
        <v>-9.9256903543653588E-2</v>
      </c>
      <c r="H111" s="125">
        <f>'Segment Data'!H55</f>
        <v>0.45732282609617658</v>
      </c>
      <c r="I111" s="283">
        <f>'Segment Data'!I55</f>
        <v>-4.5070605729100821E-2</v>
      </c>
      <c r="J111" s="499">
        <f>'Segment Data'!J55</f>
        <v>9.2707746096632828</v>
      </c>
      <c r="K111" s="534">
        <f>'Segment Data'!K55</f>
        <v>0.10221550244598632</v>
      </c>
      <c r="L111" s="321">
        <f>'Segment Data'!L55</f>
        <v>1.1148480502844163E-2</v>
      </c>
      <c r="M111" s="518">
        <f>'Segment Data'!M55</f>
        <v>132099850.33394848</v>
      </c>
      <c r="N111" s="534">
        <f>'Segment Data'!N55</f>
        <v>-12939701.705401435</v>
      </c>
      <c r="O111" s="342">
        <f>'Segment Data'!O55</f>
        <v>-8.9214986694738499E-2</v>
      </c>
      <c r="P111" s="449">
        <f>'Segment Data'!P55</f>
        <v>29933215.792295225</v>
      </c>
      <c r="Q111" s="483">
        <f>'Segment Data'!Q55</f>
        <v>-2856782.0458827987</v>
      </c>
      <c r="R111" s="321">
        <f>'Segment Data'!R55</f>
        <v>-8.7123581403735037E-2</v>
      </c>
    </row>
    <row r="112" spans="2:18">
      <c r="B112" s="721"/>
      <c r="C112" s="727"/>
      <c r="D112" s="143" t="s">
        <v>284</v>
      </c>
      <c r="E112" s="449">
        <f>'Segment Data'!E56</f>
        <v>2577233461.1953087</v>
      </c>
      <c r="F112" s="483">
        <f>'Segment Data'!F56</f>
        <v>-13616404.058156967</v>
      </c>
      <c r="G112" s="321">
        <f>'Segment Data'!G56</f>
        <v>-5.255574335190148E-3</v>
      </c>
      <c r="H112" s="125">
        <f>'Segment Data'!H56</f>
        <v>82.716154749016766</v>
      </c>
      <c r="I112" s="283">
        <f>'Segment Data'!I56</f>
        <v>0.43491258114460152</v>
      </c>
      <c r="J112" s="499">
        <f>'Segment Data'!J56</f>
        <v>6.5282590061512131</v>
      </c>
      <c r="K112" s="534">
        <f>'Segment Data'!K56</f>
        <v>1.0898369142266162E-2</v>
      </c>
      <c r="L112" s="321">
        <f>'Segment Data'!L56</f>
        <v>1.6722059356942104E-3</v>
      </c>
      <c r="M112" s="518">
        <f>'Segment Data'!M56</f>
        <v>16824847554.002537</v>
      </c>
      <c r="N112" s="534">
        <f>'Segment Data'!N56</f>
        <v>-60655374.200334549</v>
      </c>
      <c r="O112" s="342">
        <f>'Segment Data'!O56</f>
        <v>-3.5921568020947374E-3</v>
      </c>
      <c r="P112" s="449">
        <f>'Segment Data'!P56</f>
        <v>4281637869.1205049</v>
      </c>
      <c r="Q112" s="483">
        <f>'Segment Data'!Q56</f>
        <v>-18909066.875576496</v>
      </c>
      <c r="R112" s="321">
        <f>'Segment Data'!R56</f>
        <v>-4.3968981520246626E-3</v>
      </c>
    </row>
    <row r="113" spans="2:18" ht="15" thickBot="1">
      <c r="B113" s="722"/>
      <c r="C113" s="751"/>
      <c r="D113" s="144" t="s">
        <v>285</v>
      </c>
      <c r="E113" s="450">
        <f>'Segment Data'!E57</f>
        <v>365301557.99958092</v>
      </c>
      <c r="F113" s="484">
        <f>'Segment Data'!F57</f>
        <v>-16335405.184936166</v>
      </c>
      <c r="G113" s="322">
        <f>'Segment Data'!G57</f>
        <v>-4.2803519472085792E-2</v>
      </c>
      <c r="H113" s="126">
        <f>'Segment Data'!H57</f>
        <v>11.724331790856098</v>
      </c>
      <c r="I113" s="284">
        <f>'Segment Data'!I57</f>
        <v>-0.39584692313685466</v>
      </c>
      <c r="J113" s="500">
        <f>'Segment Data'!J57</f>
        <v>5.5945912345049527</v>
      </c>
      <c r="K113" s="535">
        <f>'Segment Data'!K57</f>
        <v>-1.4537972288097833E-3</v>
      </c>
      <c r="L113" s="322">
        <f>'Segment Data'!L57</f>
        <v>-2.5979012330416666E-4</v>
      </c>
      <c r="M113" s="519">
        <f>'Segment Data'!M57</f>
        <v>2043712894.335458</v>
      </c>
      <c r="N113" s="535">
        <f>'Segment Data'!N57</f>
        <v>-91944737.419219732</v>
      </c>
      <c r="O113" s="343">
        <f>'Segment Data'!O57</f>
        <v>-4.3052189663788487E-2</v>
      </c>
      <c r="P113" s="450">
        <f>'Segment Data'!P57</f>
        <v>438602827.49303246</v>
      </c>
      <c r="Q113" s="484">
        <f>'Segment Data'!Q57</f>
        <v>-17357313.060224295</v>
      </c>
      <c r="R113" s="322">
        <f>'Segment Data'!R57</f>
        <v>-3.8067610557280585E-2</v>
      </c>
    </row>
    <row r="114" spans="2:18">
      <c r="B114" s="729" t="s">
        <v>47</v>
      </c>
      <c r="C114" s="730"/>
      <c r="D114" s="102" t="str">
        <f>_xlfn.XLOOKUP('TOTAL U.S. FOOD'!E114,'Form Data'!E:E,'Form Data'!D:D,"NOT FOUND",0)</f>
        <v>SHREDDED</v>
      </c>
      <c r="E114" s="453">
        <f>'Form Data'!E107</f>
        <v>828989248.66452742</v>
      </c>
      <c r="F114" s="487">
        <f>'Form Data'!F107</f>
        <v>-20132849.545164943</v>
      </c>
      <c r="G114" s="325">
        <f>'Form Data'!G107</f>
        <v>-2.3710193843280589E-2</v>
      </c>
      <c r="H114" s="127">
        <f>'Form Data'!H107</f>
        <v>26.606360661638845</v>
      </c>
      <c r="I114" s="285">
        <f>'Form Data'!I107</f>
        <v>-0.36039720800262387</v>
      </c>
      <c r="J114" s="503">
        <f>'Form Data'!J107</f>
        <v>5.0707413386985731</v>
      </c>
      <c r="K114" s="538">
        <f>'Form Data'!K107</f>
        <v>-5.4394249700119524E-2</v>
      </c>
      <c r="L114" s="325">
        <f>'Form Data'!L107</f>
        <v>-1.0613231350063573E-2</v>
      </c>
      <c r="M114" s="522">
        <f>'Form Data'!M107</f>
        <v>4203590052.5398903</v>
      </c>
      <c r="N114" s="538">
        <f>'Form Data'!N107</f>
        <v>-148275831.89037418</v>
      </c>
      <c r="O114" s="346">
        <f>'Form Data'!O107</f>
        <v>-3.4071783420730598E-2</v>
      </c>
      <c r="P114" s="453">
        <f>'Form Data'!P107</f>
        <v>1267994203.4997985</v>
      </c>
      <c r="Q114" s="487">
        <f>'Form Data'!Q107</f>
        <v>-25097015.355974913</v>
      </c>
      <c r="R114" s="325">
        <f>'Form Data'!R107</f>
        <v>-1.9408542096653228E-2</v>
      </c>
    </row>
    <row r="115" spans="2:18">
      <c r="B115" s="731"/>
      <c r="C115" s="732"/>
      <c r="D115" s="103" t="str">
        <f>_xlfn.XLOOKUP('TOTAL U.S. FOOD'!E115,'Form Data'!E:E,'Form Data'!D:D,"NOT FOUND",0)</f>
        <v>CHUNK</v>
      </c>
      <c r="E115" s="454">
        <f>'Form Data'!E108</f>
        <v>467147760.36204362</v>
      </c>
      <c r="F115" s="488">
        <f>'Form Data'!F108</f>
        <v>15831639.060525954</v>
      </c>
      <c r="G115" s="326">
        <f>'Form Data'!G108</f>
        <v>3.5078824604958148E-2</v>
      </c>
      <c r="H115" s="128">
        <f>'Form Data'!H108</f>
        <v>14.993079602048173</v>
      </c>
      <c r="I115" s="286">
        <f>'Form Data'!I108</f>
        <v>0.66000242567461953</v>
      </c>
      <c r="J115" s="504">
        <f>'Form Data'!J108</f>
        <v>6.7126415044433694</v>
      </c>
      <c r="K115" s="497">
        <f>'Form Data'!K108</f>
        <v>4.5491983585494999E-2</v>
      </c>
      <c r="L115" s="326">
        <f>'Form Data'!L108</f>
        <v>6.8233033387320018E-3</v>
      </c>
      <c r="M115" s="523">
        <f>'Form Data'!M108</f>
        <v>3135795444.9140191</v>
      </c>
      <c r="N115" s="497">
        <f>'Form Data'!N108</f>
        <v>126803383.02317142</v>
      </c>
      <c r="O115" s="347">
        <f>'Form Data'!O108</f>
        <v>4.214148140473601E-2</v>
      </c>
      <c r="P115" s="454">
        <f>'Form Data'!P108</f>
        <v>749630348.07235038</v>
      </c>
      <c r="Q115" s="488">
        <f>'Form Data'!Q108</f>
        <v>21347688.940836549</v>
      </c>
      <c r="R115" s="326">
        <f>'Form Data'!R108</f>
        <v>2.9312367489696838E-2</v>
      </c>
    </row>
    <row r="116" spans="2:18">
      <c r="B116" s="731"/>
      <c r="C116" s="732"/>
      <c r="D116" s="103" t="str">
        <f>_xlfn.XLOOKUP('TOTAL U.S. FOOD'!E116,'Form Data'!E:E,'Form Data'!D:D,"NOT FOUND",0)</f>
        <v>SLICED</v>
      </c>
      <c r="E116" s="454">
        <f>'Form Data'!E109</f>
        <v>370561169.04400313</v>
      </c>
      <c r="F116" s="488">
        <f>'Form Data'!F109</f>
        <v>-2121530.4057241082</v>
      </c>
      <c r="G116" s="326">
        <f>'Form Data'!G109</f>
        <v>-5.692591603679447E-3</v>
      </c>
      <c r="H116" s="128">
        <f>'Form Data'!H109</f>
        <v>11.893138694701081</v>
      </c>
      <c r="I116" s="286">
        <f>'Form Data'!I109</f>
        <v>5.7333055612318162E-2</v>
      </c>
      <c r="J116" s="504">
        <f>'Form Data'!J109</f>
        <v>6.4668171620632569</v>
      </c>
      <c r="K116" s="497">
        <f>'Form Data'!K109</f>
        <v>-1.1518667189677423E-2</v>
      </c>
      <c r="L116" s="326">
        <f>'Form Data'!L109</f>
        <v>-1.7780287242388493E-3</v>
      </c>
      <c r="M116" s="523">
        <f>'Form Data'!M109</f>
        <v>2396351327.5679832</v>
      </c>
      <c r="N116" s="497">
        <f>'Form Data'!N109</f>
        <v>-18012357.219887733</v>
      </c>
      <c r="O116" s="347">
        <f>'Form Data'!O109</f>
        <v>-7.4604987365316181E-3</v>
      </c>
      <c r="P116" s="454">
        <f>'Form Data'!P109</f>
        <v>728098829.22163343</v>
      </c>
      <c r="Q116" s="488">
        <f>'Form Data'!Q109</f>
        <v>-254338.68910229206</v>
      </c>
      <c r="R116" s="326">
        <f>'Form Data'!R109</f>
        <v>-3.4919692850634085E-4</v>
      </c>
    </row>
    <row r="117" spans="2:18">
      <c r="B117" s="731"/>
      <c r="C117" s="732"/>
      <c r="D117" s="103" t="str">
        <f>_xlfn.XLOOKUP('TOTAL U.S. FOOD'!E117,'Form Data'!E:E,'Form Data'!D:D,"NOT FOUND",0)</f>
        <v>CREAM CHEESE</v>
      </c>
      <c r="E117" s="454">
        <f>'Form Data'!E110</f>
        <v>297598423.58148456</v>
      </c>
      <c r="F117" s="488">
        <f>'Form Data'!F110</f>
        <v>-2968909.5707502961</v>
      </c>
      <c r="G117" s="326">
        <f>'Form Data'!G110</f>
        <v>-9.8776854411073613E-3</v>
      </c>
      <c r="H117" s="128">
        <f>'Form Data'!H110</f>
        <v>9.5514037159104088</v>
      </c>
      <c r="I117" s="286">
        <f>'Form Data'!I110</f>
        <v>5.8666091390424668E-3</v>
      </c>
      <c r="J117" s="504">
        <f>'Form Data'!J110</f>
        <v>6.0768684376925517</v>
      </c>
      <c r="K117" s="497">
        <f>'Form Data'!K110</f>
        <v>-0.15947881145039045</v>
      </c>
      <c r="L117" s="326">
        <f>'Form Data'!L110</f>
        <v>-2.5572471364917585E-2</v>
      </c>
      <c r="M117" s="523">
        <f>'Form Data'!M110</f>
        <v>1808466467.3693824</v>
      </c>
      <c r="N117" s="497">
        <f>'Form Data'!N110</f>
        <v>-65975793.916787624</v>
      </c>
      <c r="O117" s="347">
        <f>'Form Data'!O110</f>
        <v>-3.519755997793049E-2</v>
      </c>
      <c r="P117" s="454">
        <f>'Form Data'!P110</f>
        <v>513015883.57910931</v>
      </c>
      <c r="Q117" s="488">
        <f>'Form Data'!Q110</f>
        <v>-7173462.7213695645</v>
      </c>
      <c r="R117" s="326">
        <f>'Form Data'!R110</f>
        <v>-1.3790099263636075E-2</v>
      </c>
    </row>
    <row r="118" spans="2:18">
      <c r="B118" s="731"/>
      <c r="C118" s="732"/>
      <c r="D118" s="103" t="str">
        <f>_xlfn.XLOOKUP('TOTAL U.S. FOOD'!E118,'Form Data'!E:E,'Form Data'!D:D,"NOT FOUND",0)</f>
        <v>STRING AND STICK</v>
      </c>
      <c r="E118" s="454">
        <f>'Form Data'!E111</f>
        <v>138606312.93190679</v>
      </c>
      <c r="F118" s="488">
        <f>'Form Data'!F111</f>
        <v>63776.748433560133</v>
      </c>
      <c r="G118" s="326">
        <f>'Form Data'!G111</f>
        <v>4.6034055814526135E-4</v>
      </c>
      <c r="H118" s="128">
        <f>'Form Data'!H111</f>
        <v>4.4485613749360686</v>
      </c>
      <c r="I118" s="286">
        <f>'Form Data'!I111</f>
        <v>4.8672318011369953E-2</v>
      </c>
      <c r="J118" s="504">
        <f>'Form Data'!J111</f>
        <v>6.4447628118555276</v>
      </c>
      <c r="K118" s="497">
        <f>'Form Data'!K111</f>
        <v>9.994053164227612E-2</v>
      </c>
      <c r="L118" s="326">
        <f>'Form Data'!L111</f>
        <v>1.5751510007450845E-2</v>
      </c>
      <c r="M118" s="523">
        <f>'Form Data'!M111</f>
        <v>893284811.07196271</v>
      </c>
      <c r="N118" s="497">
        <f>'Form Data'!N111</f>
        <v>14257040.737811208</v>
      </c>
      <c r="O118" s="347">
        <f>'Form Data'!O111</f>
        <v>1.6219101624504503E-2</v>
      </c>
      <c r="P118" s="454">
        <f>'Form Data'!P111</f>
        <v>176121408.67091003</v>
      </c>
      <c r="Q118" s="488">
        <f>'Form Data'!Q111</f>
        <v>-1810077.6282439232</v>
      </c>
      <c r="R118" s="326">
        <f>'Form Data'!R111</f>
        <v>-1.017289107112084E-2</v>
      </c>
    </row>
    <row r="119" spans="2:18">
      <c r="B119" s="731"/>
      <c r="C119" s="732"/>
      <c r="D119" s="103" t="str">
        <f>_xlfn.XLOOKUP('TOTAL U.S. FOOD'!E119,'Form Data'!E:E,'Form Data'!D:D,"NOT FOUND",0)</f>
        <v>UNKNOWN</v>
      </c>
      <c r="E119" s="454">
        <f>'Form Data'!E112</f>
        <v>90305033.290486008</v>
      </c>
      <c r="F119" s="488">
        <f>'Form Data'!F112</f>
        <v>-5045788.9072843194</v>
      </c>
      <c r="G119" s="326">
        <f>'Form Data'!G112</f>
        <v>-5.2918147856330804E-2</v>
      </c>
      <c r="H119" s="128">
        <f>'Form Data'!H112</f>
        <v>2.8983346758219359</v>
      </c>
      <c r="I119" s="286">
        <f>'Form Data'!I112</f>
        <v>-0.12985472155671918</v>
      </c>
      <c r="J119" s="504">
        <f>'Form Data'!J112</f>
        <v>11.651057924727938</v>
      </c>
      <c r="K119" s="497">
        <f>'Form Data'!K112</f>
        <v>0.34452298087325417</v>
      </c>
      <c r="L119" s="326">
        <f>'Form Data'!L112</f>
        <v>3.0471137495622292E-2</v>
      </c>
      <c r="M119" s="523">
        <f>'Form Data'!M112</f>
        <v>1052149173.7619374</v>
      </c>
      <c r="N119" s="497">
        <f>'Form Data'!N112</f>
        <v>-25938229.342427731</v>
      </c>
      <c r="O119" s="347">
        <f>'Form Data'!O112</f>
        <v>-2.4059486520052364E-2</v>
      </c>
      <c r="P119" s="454">
        <f>'Form Data'!P112</f>
        <v>170321556.96917045</v>
      </c>
      <c r="Q119" s="488">
        <f>'Form Data'!Q112</f>
        <v>-9253895.0901464224</v>
      </c>
      <c r="R119" s="326">
        <f>'Form Data'!R112</f>
        <v>-5.1532071806171489E-2</v>
      </c>
    </row>
    <row r="120" spans="2:18">
      <c r="B120" s="731"/>
      <c r="C120" s="732"/>
      <c r="D120" s="103" t="str">
        <f>_xlfn.XLOOKUP('TOTAL U.S. FOOD'!E120,'Form Data'!E:E,'Form Data'!D:D,"NOT FOUND",0)</f>
        <v>RICOTTA</v>
      </c>
      <c r="E120" s="454">
        <f>'Form Data'!E113</f>
        <v>75515797.607096627</v>
      </c>
      <c r="F120" s="488">
        <f>'Form Data'!F113</f>
        <v>613254.88296948373</v>
      </c>
      <c r="G120" s="326">
        <f>'Form Data'!G113</f>
        <v>8.1873706908476666E-3</v>
      </c>
      <c r="H120" s="128">
        <f>'Form Data'!H113</f>
        <v>2.4236750356201702</v>
      </c>
      <c r="I120" s="286">
        <f>'Form Data'!I113</f>
        <v>4.4890243985647338E-2</v>
      </c>
      <c r="J120" s="504">
        <f>'Form Data'!J113</f>
        <v>3.4048527003690152</v>
      </c>
      <c r="K120" s="497">
        <f>'Form Data'!K113</f>
        <v>7.9677960891073596E-2</v>
      </c>
      <c r="L120" s="326">
        <f>'Form Data'!L113</f>
        <v>2.3962037226225044E-2</v>
      </c>
      <c r="M120" s="523">
        <f>'Form Data'!M113</f>
        <v>257120167.40304297</v>
      </c>
      <c r="N120" s="497">
        <f>'Form Data'!N113</f>
        <v>8056124.4141080976</v>
      </c>
      <c r="O120" s="347">
        <f>'Form Data'!O113</f>
        <v>3.2345593998351685E-2</v>
      </c>
      <c r="P120" s="454">
        <f>'Form Data'!P113</f>
        <v>59221096.294603474</v>
      </c>
      <c r="Q120" s="488">
        <f>'Form Data'!Q113</f>
        <v>1051121.3701442704</v>
      </c>
      <c r="R120" s="326">
        <f>'Form Data'!R113</f>
        <v>1.806982677075724E-2</v>
      </c>
    </row>
    <row r="121" spans="2:18">
      <c r="B121" s="731"/>
      <c r="C121" s="732"/>
      <c r="D121" s="103" t="str">
        <f>_xlfn.XLOOKUP('TOTAL U.S. FOOD'!E121,'Form Data'!E:E,'Form Data'!D:D,"NOT FOUND",0)</f>
        <v>GRATED</v>
      </c>
      <c r="E121" s="454">
        <f>'Form Data'!E114</f>
        <v>60169232.78913378</v>
      </c>
      <c r="F121" s="488">
        <f>'Form Data'!F114</f>
        <v>-826704.61768782139</v>
      </c>
      <c r="G121" s="326">
        <f>'Form Data'!G114</f>
        <v>-1.3553437373607201E-2</v>
      </c>
      <c r="H121" s="128">
        <f>'Form Data'!H114</f>
        <v>1.9311279499713265</v>
      </c>
      <c r="I121" s="286">
        <f>'Form Data'!I114</f>
        <v>-6.0053298592530613E-3</v>
      </c>
      <c r="J121" s="504">
        <f>'Form Data'!J114</f>
        <v>9.3621151245854595</v>
      </c>
      <c r="K121" s="497">
        <f>'Form Data'!K114</f>
        <v>0.16785929438469971</v>
      </c>
      <c r="L121" s="326">
        <f>'Form Data'!L114</f>
        <v>1.8256974515906466E-2</v>
      </c>
      <c r="M121" s="523">
        <f>'Form Data'!M114</f>
        <v>563311284.3298527</v>
      </c>
      <c r="N121" s="497">
        <f>'Form Data'!N114</f>
        <v>2499031.2086225748</v>
      </c>
      <c r="O121" s="347">
        <f>'Form Data'!O114</f>
        <v>4.4560923815663532E-3</v>
      </c>
      <c r="P121" s="454">
        <f>'Form Data'!P114</f>
        <v>123996718.0900369</v>
      </c>
      <c r="Q121" s="488">
        <f>'Form Data'!Q114</f>
        <v>-1613316.7627221197</v>
      </c>
      <c r="R121" s="326">
        <f>'Form Data'!R114</f>
        <v>-1.2843852520328183E-2</v>
      </c>
    </row>
    <row r="122" spans="2:18">
      <c r="B122" s="731"/>
      <c r="C122" s="732"/>
      <c r="D122" s="103" t="str">
        <f>_xlfn.XLOOKUP('TOTAL U.S. FOOD'!E122,'Form Data'!E:E,'Form Data'!D:D,"NOT FOUND",0)</f>
        <v>GRAB AND GO</v>
      </c>
      <c r="E122" s="454">
        <f>'Form Data'!E115</f>
        <v>44115371.796330623</v>
      </c>
      <c r="F122" s="488">
        <f>'Form Data'!F115</f>
        <v>-1649035.0770218521</v>
      </c>
      <c r="G122" s="326">
        <f>'Form Data'!G115</f>
        <v>-3.603313556724027E-2</v>
      </c>
      <c r="H122" s="128">
        <f>'Form Data'!H115</f>
        <v>1.4158802356319242</v>
      </c>
      <c r="I122" s="286">
        <f>'Form Data'!I115</f>
        <v>-3.7524029553839933E-2</v>
      </c>
      <c r="J122" s="504">
        <f>'Form Data'!J115</f>
        <v>9.5554204390604127</v>
      </c>
      <c r="K122" s="497">
        <f>'Form Data'!K115</f>
        <v>0.17784965283344079</v>
      </c>
      <c r="L122" s="326">
        <f>'Form Data'!L115</f>
        <v>1.8965428988779502E-2</v>
      </c>
      <c r="M122" s="523">
        <f>'Form Data'!M115</f>
        <v>421540925.33940691</v>
      </c>
      <c r="N122" s="497">
        <f>'Form Data'!N115</f>
        <v>-7618039.605148077</v>
      </c>
      <c r="O122" s="347">
        <f>'Form Data'!O115</f>
        <v>-1.7751090452304278E-2</v>
      </c>
      <c r="P122" s="454">
        <f>'Form Data'!P115</f>
        <v>79184020.039230525</v>
      </c>
      <c r="Q122" s="488">
        <f>'Form Data'!Q115</f>
        <v>-2933392.6615678519</v>
      </c>
      <c r="R122" s="326">
        <f>'Form Data'!R115</f>
        <v>-3.5721932353810416E-2</v>
      </c>
    </row>
    <row r="123" spans="2:18">
      <c r="B123" s="731"/>
      <c r="C123" s="732"/>
      <c r="D123" s="103" t="str">
        <f>_xlfn.XLOOKUP('TOTAL U.S. FOOD'!E123,'Form Data'!E:E,'Form Data'!D:D,"NOT FOUND",0)</f>
        <v>ROUND</v>
      </c>
      <c r="E123" s="454">
        <f>'Form Data'!E116</f>
        <v>35404149.955279849</v>
      </c>
      <c r="F123" s="488">
        <f>'Form Data'!F116</f>
        <v>2088365.2354098745</v>
      </c>
      <c r="G123" s="326">
        <f>'Form Data'!G116</f>
        <v>6.2683957558542683E-2</v>
      </c>
      <c r="H123" s="128">
        <f>'Form Data'!H116</f>
        <v>1.1362940884292649</v>
      </c>
      <c r="I123" s="286">
        <f>'Form Data'!I116</f>
        <v>7.823812489695281E-2</v>
      </c>
      <c r="J123" s="504">
        <f>'Form Data'!J116</f>
        <v>10.57808808848689</v>
      </c>
      <c r="K123" s="497">
        <f>'Form Data'!K116</f>
        <v>-0.14396635991850459</v>
      </c>
      <c r="L123" s="326">
        <f>'Form Data'!L116</f>
        <v>-1.3427124494775865E-2</v>
      </c>
      <c r="M123" s="523">
        <f>'Form Data'!M116</f>
        <v>374508216.92494941</v>
      </c>
      <c r="N123" s="497">
        <f>'Form Data'!N116</f>
        <v>17294559.167151093</v>
      </c>
      <c r="O123" s="347">
        <f>'Form Data'!O116</f>
        <v>4.8415167761803019E-2</v>
      </c>
      <c r="P123" s="454">
        <f>'Form Data'!P116</f>
        <v>59784478.485960707</v>
      </c>
      <c r="Q123" s="488">
        <f>'Form Data'!Q116</f>
        <v>2672415.8178303465</v>
      </c>
      <c r="R123" s="326">
        <f>'Form Data'!R116</f>
        <v>4.6792493441523107E-2</v>
      </c>
    </row>
    <row r="124" spans="2:18">
      <c r="B124" s="731"/>
      <c r="C124" s="732"/>
      <c r="D124" s="103" t="str">
        <f>_xlfn.XLOOKUP('TOTAL U.S. FOOD'!E124,'Form Data'!E:E,'Form Data'!D:D,"NOT FOUND",0)</f>
        <v>SPREAD/COLD PACK</v>
      </c>
      <c r="E124" s="454">
        <f>'Form Data'!E117</f>
        <v>35033693.218851134</v>
      </c>
      <c r="F124" s="488">
        <f>'Form Data'!F117</f>
        <v>-135380.44786369056</v>
      </c>
      <c r="G124" s="326">
        <f>'Form Data'!G117</f>
        <v>-3.8494175066037949E-3</v>
      </c>
      <c r="H124" s="128">
        <f>'Form Data'!H117</f>
        <v>1.1244043014931442</v>
      </c>
      <c r="I124" s="286">
        <f>'Form Data'!I117</f>
        <v>7.4908492705472174E-3</v>
      </c>
      <c r="J124" s="504">
        <f>'Form Data'!J117</f>
        <v>10.906617655584347</v>
      </c>
      <c r="K124" s="497">
        <f>'Form Data'!K117</f>
        <v>0.5013391356339767</v>
      </c>
      <c r="L124" s="326">
        <f>'Form Data'!L117</f>
        <v>4.8181231734714579E-2</v>
      </c>
      <c r="M124" s="523">
        <f>'Form Data'!M117</f>
        <v>382099097.00104737</v>
      </c>
      <c r="N124" s="497">
        <f>'Form Data'!N117</f>
        <v>16155090.21022743</v>
      </c>
      <c r="O124" s="347">
        <f>'Form Data'!O117</f>
        <v>4.4146344551181473E-2</v>
      </c>
      <c r="P124" s="454">
        <f>'Form Data'!P117</f>
        <v>71281181.588773608</v>
      </c>
      <c r="Q124" s="488">
        <f>'Form Data'!Q117</f>
        <v>1178194.9434181154</v>
      </c>
      <c r="R124" s="326">
        <f>'Form Data'!R117</f>
        <v>1.6806629785667968E-2</v>
      </c>
    </row>
    <row r="125" spans="2:18">
      <c r="B125" s="731"/>
      <c r="C125" s="732"/>
      <c r="D125" s="103" t="str">
        <f>_xlfn.XLOOKUP('TOTAL U.S. FOOD'!E125,'Form Data'!E:E,'Form Data'!D:D,"NOT FOUND",0)</f>
        <v>CRUMBLED</v>
      </c>
      <c r="E125" s="454">
        <f>'Form Data'!E118</f>
        <v>33452932.658028934</v>
      </c>
      <c r="F125" s="488">
        <f>'Form Data'!F118</f>
        <v>-311082.01871998236</v>
      </c>
      <c r="G125" s="326">
        <f>'Form Data'!G118</f>
        <v>-9.2134191297518989E-3</v>
      </c>
      <c r="H125" s="128">
        <f>'Form Data'!H118</f>
        <v>1.0736698852523012</v>
      </c>
      <c r="I125" s="286">
        <f>'Form Data'!I118</f>
        <v>1.3788561828191881E-3</v>
      </c>
      <c r="J125" s="504">
        <f>'Form Data'!J118</f>
        <v>12.103741972930765</v>
      </c>
      <c r="K125" s="497">
        <f>'Form Data'!K118</f>
        <v>-0.10454838377492237</v>
      </c>
      <c r="L125" s="326">
        <f>'Form Data'!L118</f>
        <v>-8.5637202851664429E-3</v>
      </c>
      <c r="M125" s="523">
        <f>'Form Data'!M118</f>
        <v>404905665.13061112</v>
      </c>
      <c r="N125" s="497">
        <f>'Form Data'!N118</f>
        <v>-7295229.651211977</v>
      </c>
      <c r="O125" s="347">
        <f>'Form Data'!O118</f>
        <v>-1.7698238270621232E-2</v>
      </c>
      <c r="P125" s="454">
        <f>'Form Data'!P118</f>
        <v>92403231.232730269</v>
      </c>
      <c r="Q125" s="488">
        <f>'Form Data'!Q118</f>
        <v>-1017751.379583627</v>
      </c>
      <c r="R125" s="326">
        <f>'Form Data'!R118</f>
        <v>-1.0894248284747504E-2</v>
      </c>
    </row>
    <row r="126" spans="2:18">
      <c r="B126" s="731"/>
      <c r="C126" s="732"/>
      <c r="D126" s="103" t="str">
        <f>_xlfn.XLOOKUP('TOTAL U.S. FOOD'!E126,'Form Data'!E:E,'Form Data'!D:D,"NOT FOUND",0)</f>
        <v>BALL</v>
      </c>
      <c r="E126" s="454">
        <f>'Form Data'!E119</f>
        <v>24518416.261245973</v>
      </c>
      <c r="F126" s="488">
        <f>'Form Data'!F119</f>
        <v>688692.37128004059</v>
      </c>
      <c r="G126" s="326">
        <f>'Form Data'!G119</f>
        <v>2.8900560260793906E-2</v>
      </c>
      <c r="H126" s="128">
        <f>'Form Data'!H119</f>
        <v>0.78691711255581098</v>
      </c>
      <c r="I126" s="286">
        <f>'Form Data'!I119</f>
        <v>3.012324793255361E-2</v>
      </c>
      <c r="J126" s="504">
        <f>'Form Data'!J119</f>
        <v>9.7832402710048072</v>
      </c>
      <c r="K126" s="497">
        <f>'Form Data'!K119</f>
        <v>5.505582213625182E-2</v>
      </c>
      <c r="L126" s="326">
        <f>'Form Data'!L119</f>
        <v>5.6594138840218161E-3</v>
      </c>
      <c r="M126" s="523">
        <f>'Form Data'!M119</f>
        <v>239869557.34828073</v>
      </c>
      <c r="N126" s="497">
        <f>'Form Data'!N119</f>
        <v>8049607.981082648</v>
      </c>
      <c r="O126" s="347">
        <f>'Form Data'!O119</f>
        <v>3.4723534376811693E-2</v>
      </c>
      <c r="P126" s="454">
        <f>'Form Data'!P119</f>
        <v>46172139.194867045</v>
      </c>
      <c r="Q126" s="488">
        <f>'Form Data'!Q119</f>
        <v>1324520.0058775619</v>
      </c>
      <c r="R126" s="326">
        <f>'Form Data'!R119</f>
        <v>2.9533786404490881E-2</v>
      </c>
    </row>
    <row r="127" spans="2:18" ht="15.75" customHeight="1">
      <c r="B127" s="731"/>
      <c r="C127" s="732"/>
      <c r="D127" s="103" t="str">
        <f>_xlfn.XLOOKUP('TOTAL U.S. FOOD'!E127,'Form Data'!E:E,'Form Data'!D:D,"NOT FOUND",0)</f>
        <v>LOG/ROLL</v>
      </c>
      <c r="E127" s="454">
        <f>'Form Data'!E120</f>
        <v>16834249.505596075</v>
      </c>
      <c r="F127" s="488">
        <f>'Form Data'!F120</f>
        <v>-349788.17374108359</v>
      </c>
      <c r="G127" s="326">
        <f>'Form Data'!G120</f>
        <v>-2.0355412404715816E-2</v>
      </c>
      <c r="H127" s="128">
        <f>'Form Data'!H120</f>
        <v>0.54029423727201853</v>
      </c>
      <c r="I127" s="286">
        <f>'Form Data'!I120</f>
        <v>-5.4432771543742042E-3</v>
      </c>
      <c r="J127" s="504">
        <f>'Form Data'!J120</f>
        <v>11.810908085820451</v>
      </c>
      <c r="K127" s="497">
        <f>'Form Data'!K120</f>
        <v>5.1971434957005513E-2</v>
      </c>
      <c r="L127" s="326">
        <f>'Form Data'!L120</f>
        <v>4.4197393437942628E-3</v>
      </c>
      <c r="M127" s="523">
        <f>'Form Data'!M120</f>
        <v>198827773.60436362</v>
      </c>
      <c r="N127" s="497">
        <f>'Form Data'!N120</f>
        <v>-3238236.8730125129</v>
      </c>
      <c r="O127" s="347">
        <f>'Form Data'!O120</f>
        <v>-1.6025638677985749E-2</v>
      </c>
      <c r="P127" s="454">
        <f>'Form Data'!P120</f>
        <v>41606543.72293058</v>
      </c>
      <c r="Q127" s="488">
        <f>'Form Data'!Q120</f>
        <v>-102055.10815890133</v>
      </c>
      <c r="R127" s="326">
        <f>'Form Data'!R120</f>
        <v>-2.4468601444081529E-3</v>
      </c>
    </row>
    <row r="128" spans="2:18" ht="15" thickBot="1">
      <c r="B128" s="733"/>
      <c r="C128" s="734"/>
      <c r="D128" s="104" t="str">
        <f>_xlfn.XLOOKUP('TOTAL U.S. FOOD'!E128,'Form Data'!E:E,'Form Data'!D:D,"NOT FOUND",0)</f>
        <v>CUBE</v>
      </c>
      <c r="E128" s="455">
        <f>'Form Data'!E121</f>
        <v>16497401.273785759</v>
      </c>
      <c r="F128" s="489">
        <f>'Form Data'!F121</f>
        <v>1187092.9491277952</v>
      </c>
      <c r="G128" s="327">
        <f>'Form Data'!G121</f>
        <v>7.7535535141113179E-2</v>
      </c>
      <c r="H128" s="129">
        <f>'Form Data'!H121</f>
        <v>0.52948311329397113</v>
      </c>
      <c r="I128" s="287">
        <f>'Form Data'!I121</f>
        <v>4.3252242172950595E-2</v>
      </c>
      <c r="J128" s="505">
        <f>'Form Data'!J121</f>
        <v>7.8476780932160066</v>
      </c>
      <c r="K128" s="539">
        <f>'Form Data'!K121</f>
        <v>0.12646298970336822</v>
      </c>
      <c r="L128" s="327">
        <f>'Form Data'!L121</f>
        <v>1.6378638337097486E-2</v>
      </c>
      <c r="M128" s="524">
        <f>'Form Data'!M121</f>
        <v>129466294.57128234</v>
      </c>
      <c r="N128" s="539">
        <f>'Form Data'!N121</f>
        <v>11252110.69549799</v>
      </c>
      <c r="O128" s="348">
        <f>'Form Data'!O121</f>
        <v>9.5184099966560229E-2</v>
      </c>
      <c r="P128" s="455">
        <f>'Form Data'!P121</f>
        <v>35078033.917706527</v>
      </c>
      <c r="Q128" s="489">
        <f>'Form Data'!Q121</f>
        <v>2963241.8994253948</v>
      </c>
      <c r="R128" s="327">
        <f>'Form Data'!R121</f>
        <v>9.2270312625365572E-2</v>
      </c>
    </row>
    <row r="129" spans="2:18">
      <c r="B129" s="729" t="s">
        <v>65</v>
      </c>
      <c r="C129" s="730"/>
      <c r="D129" s="100" t="s">
        <v>12</v>
      </c>
      <c r="E129" s="448">
        <f>'NB &amp; PL'!D17</f>
        <v>1372014805.8986518</v>
      </c>
      <c r="F129" s="481">
        <f>'NB &amp; PL'!E17</f>
        <v>-33523293.947538376</v>
      </c>
      <c r="G129" s="320">
        <f>'NB &amp; PL'!F17</f>
        <v>-2.3850861069655012E-2</v>
      </c>
      <c r="H129" s="124">
        <f>'NB &amp; PL'!G17</f>
        <v>44.087555679508661</v>
      </c>
      <c r="I129" s="282">
        <f>'NB &amp; PL'!H17</f>
        <v>-0.55257293607215274</v>
      </c>
      <c r="J129" s="498">
        <f>'NB &amp; PL'!I17</f>
        <v>8.0300426295001266</v>
      </c>
      <c r="K129" s="533">
        <f>'NB &amp; PL'!J17</f>
        <v>0.11541651309834844</v>
      </c>
      <c r="L129" s="320">
        <f>'NB &amp; PL'!K17</f>
        <v>1.4582686712031343E-2</v>
      </c>
      <c r="M129" s="517">
        <f>'NB &amp; PL'!L17</f>
        <v>11017337379.671516</v>
      </c>
      <c r="N129" s="533">
        <f>'NB &amp; PL'!M17</f>
        <v>-106971172.96887016</v>
      </c>
      <c r="O129" s="341">
        <f>'NB &amp; PL'!N17</f>
        <v>-9.6159839924145445E-3</v>
      </c>
      <c r="P129" s="448">
        <f>'NB &amp; PL'!O17</f>
        <v>2262425384.3412971</v>
      </c>
      <c r="Q129" s="481">
        <f>'NB &amp; PL'!P17</f>
        <v>-57169440.861803055</v>
      </c>
      <c r="R129" s="320">
        <f>'NB &amp; PL'!Q17</f>
        <v>-2.4646304708322232E-2</v>
      </c>
    </row>
    <row r="130" spans="2:18" ht="15" thickBot="1">
      <c r="B130" s="733"/>
      <c r="C130" s="734"/>
      <c r="D130" s="101" t="s">
        <v>11</v>
      </c>
      <c r="E130" s="450">
        <f>'NB &amp; PL'!D18</f>
        <v>1581132395.5652995</v>
      </c>
      <c r="F130" s="484">
        <f>'NB &amp; PL'!E18</f>
        <v>-1664506.8326303959</v>
      </c>
      <c r="G130" s="322">
        <f>'NB &amp; PL'!F18</f>
        <v>-1.0516237617780751E-3</v>
      </c>
      <c r="H130" s="126">
        <f>'NB &amp; PL'!G18</f>
        <v>50.807223235832389</v>
      </c>
      <c r="I130" s="284">
        <f>'NB &amp; PL'!H18</f>
        <v>0.53732496475848279</v>
      </c>
      <c r="J130" s="500">
        <f>'NB &amp; PL'!I18</f>
        <v>5.0338227904110715</v>
      </c>
      <c r="K130" s="535">
        <f>'NB &amp; PL'!J18</f>
        <v>-5.7683421381446998E-2</v>
      </c>
      <c r="L130" s="322">
        <f>'NB &amp; PL'!K18</f>
        <v>-1.1329343220252881E-2</v>
      </c>
      <c r="M130" s="519">
        <f>'NB &amp; PL'!L18</f>
        <v>7959140287.4538574</v>
      </c>
      <c r="N130" s="535">
        <f>'NB &amp; PL'!M18</f>
        <v>-99679973.111159325</v>
      </c>
      <c r="O130" s="343">
        <f>'NB &amp; PL'!N18</f>
        <v>-1.2369052775495281E-2</v>
      </c>
      <c r="P130" s="450">
        <f>'NB &amp; PL'!O18</f>
        <v>2481908499.5028014</v>
      </c>
      <c r="Q130" s="484">
        <f>'NB &amp; PL'!P18</f>
        <v>8399599.7763953209</v>
      </c>
      <c r="R130" s="322">
        <f>'NB &amp; PL'!Q18</f>
        <v>3.3958235514432141E-3</v>
      </c>
    </row>
    <row r="131" spans="2:18">
      <c r="B131" s="752" t="s">
        <v>339</v>
      </c>
      <c r="C131" s="753"/>
      <c r="D131" s="281" t="s">
        <v>83</v>
      </c>
      <c r="E131" s="578">
        <f>'Store location'!D58</f>
        <v>297487077.6308915</v>
      </c>
      <c r="F131" s="573">
        <f>'Store location'!E58</f>
        <v>-2946882.1962780952</v>
      </c>
      <c r="G131" s="367">
        <f>'Store location'!F58</f>
        <v>-9.8087519732234854E-3</v>
      </c>
      <c r="H131" s="303">
        <f>'Store location'!G58</f>
        <v>9.5478300742444091</v>
      </c>
      <c r="I131" s="304">
        <f>'Store location'!H58</f>
        <v>6.5286906639538955E-3</v>
      </c>
      <c r="J131" s="553">
        <f>'Store location'!I58</f>
        <v>6.0751203143139509</v>
      </c>
      <c r="K131" s="557">
        <f>'Store location'!J58</f>
        <v>-0.15968877324994946</v>
      </c>
      <c r="L131" s="367">
        <f>'Store location'!K58</f>
        <v>-2.561245597214332E-2</v>
      </c>
      <c r="M131" s="549">
        <f>'Store location'!L58</f>
        <v>1807269788.5613203</v>
      </c>
      <c r="N131" s="557">
        <f>'Store location'!M58</f>
        <v>-65878594.381924391</v>
      </c>
      <c r="O131" s="363">
        <f>'Store location'!N58</f>
        <v>-3.5169981717310901E-2</v>
      </c>
      <c r="P131" s="578">
        <f>'Store location'!O58</f>
        <v>512786495.06047475</v>
      </c>
      <c r="Q131" s="573">
        <f>'Store location'!P58</f>
        <v>-7141530.3034574389</v>
      </c>
      <c r="R131" s="367">
        <f>'Store location'!Q58</f>
        <v>-1.3735613306204464E-2</v>
      </c>
    </row>
    <row r="132" spans="2:18">
      <c r="B132" s="691"/>
      <c r="C132" s="692"/>
      <c r="D132" s="103" t="s">
        <v>305</v>
      </c>
      <c r="E132" s="457">
        <f>'Store location'!D59</f>
        <v>1711664727.1164885</v>
      </c>
      <c r="F132" s="491">
        <f>'Store location'!E59</f>
        <v>-16535435.960845232</v>
      </c>
      <c r="G132" s="329">
        <f>'Store location'!F59</f>
        <v>-9.5680097213978223E-3</v>
      </c>
      <c r="H132" s="166">
        <f>'Store location'!G59</f>
        <v>54.935777677252318</v>
      </c>
      <c r="I132" s="289">
        <f>'Store location'!H59</f>
        <v>5.0908414937552493E-2</v>
      </c>
      <c r="J132" s="507">
        <f>'Store location'!I59</f>
        <v>5.4473615323538978</v>
      </c>
      <c r="K132" s="541">
        <f>'Store location'!J59</f>
        <v>-7.9800769457687437E-3</v>
      </c>
      <c r="L132" s="329">
        <f>'Store location'!K59</f>
        <v>-1.4628005938556049E-3</v>
      </c>
      <c r="M132" s="526">
        <f>'Store location'!L59</f>
        <v>9324056590.7813911</v>
      </c>
      <c r="N132" s="541">
        <f>'Store location'!M59</f>
        <v>-103865668.05285645</v>
      </c>
      <c r="O132" s="350">
        <f>'Store location'!N59</f>
        <v>-1.1016814224950908E-2</v>
      </c>
      <c r="P132" s="457">
        <f>'Store location'!O59</f>
        <v>2728155915.8571014</v>
      </c>
      <c r="Q132" s="491">
        <f>'Store location'!P59</f>
        <v>-20089811.270311832</v>
      </c>
      <c r="R132" s="329">
        <f>'Store location'!Q59</f>
        <v>-7.310049124068168E-3</v>
      </c>
    </row>
    <row r="133" spans="2:18">
      <c r="B133" s="691"/>
      <c r="C133" s="692"/>
      <c r="D133" s="103" t="s">
        <v>306</v>
      </c>
      <c r="E133" s="457">
        <f>'Store location'!D60</f>
        <v>43534714.149124257</v>
      </c>
      <c r="F133" s="491">
        <f>'Store location'!E60</f>
        <v>-1745057.5650238991</v>
      </c>
      <c r="G133" s="329">
        <f>'Store location'!F60</f>
        <v>-3.8539451480463997E-2</v>
      </c>
      <c r="H133" s="166">
        <f>'Store location'!G60</f>
        <v>1.3972440629585157</v>
      </c>
      <c r="I133" s="289">
        <f>'Store location'!H60</f>
        <v>-4.0768965771463161E-2</v>
      </c>
      <c r="J133" s="507">
        <f>'Store location'!I60</f>
        <v>9.5177789025906812</v>
      </c>
      <c r="K133" s="541">
        <f>'Store location'!J60</f>
        <v>0.15042016535635661</v>
      </c>
      <c r="L133" s="329">
        <f>'Store location'!K60</f>
        <v>1.6057905923731877E-2</v>
      </c>
      <c r="M133" s="526">
        <f>'Store location'!L60</f>
        <v>414353783.85885084</v>
      </c>
      <c r="N133" s="541">
        <f>'Store location'!M60</f>
        <v>-9798081.327650547</v>
      </c>
      <c r="O133" s="350">
        <f>'Store location'!N60</f>
        <v>-2.3100408442957781E-2</v>
      </c>
      <c r="P133" s="457">
        <f>'Store location'!O60</f>
        <v>78053125.080881894</v>
      </c>
      <c r="Q133" s="491">
        <f>'Store location'!P60</f>
        <v>-3145184.2765195221</v>
      </c>
      <c r="R133" s="329">
        <f>'Store location'!Q60</f>
        <v>-3.87346029912485E-2</v>
      </c>
    </row>
    <row r="134" spans="2:18">
      <c r="B134" s="691"/>
      <c r="C134" s="692"/>
      <c r="D134" s="103" t="s">
        <v>307</v>
      </c>
      <c r="E134" s="457">
        <f>'Store location'!D61</f>
        <v>21558151.686556943</v>
      </c>
      <c r="F134" s="491">
        <f>'Store location'!E61</f>
        <v>321393.61093375087</v>
      </c>
      <c r="G134" s="329">
        <f>'Store location'!F61</f>
        <v>1.5133835860882433E-2</v>
      </c>
      <c r="H134" s="166">
        <f>'Store location'!G61</f>
        <v>0.69190759698617965</v>
      </c>
      <c r="I134" s="289">
        <f>'Store location'!H61</f>
        <v>1.7462173684926974E-2</v>
      </c>
      <c r="J134" s="507">
        <f>'Store location'!I61</f>
        <v>9.4469855521563648</v>
      </c>
      <c r="K134" s="541">
        <f>'Store location'!J61</f>
        <v>-0.25457552777865189</v>
      </c>
      <c r="L134" s="329">
        <f>'Store location'!K61</f>
        <v>-2.6240676699461351E-2</v>
      </c>
      <c r="M134" s="526">
        <f>'Store location'!L61</f>
        <v>203659547.51409882</v>
      </c>
      <c r="N134" s="541">
        <f>'Store location'!M61</f>
        <v>-2370158.0963627994</v>
      </c>
      <c r="O134" s="350">
        <f>'Store location'!N61</f>
        <v>-1.150396293262698E-2</v>
      </c>
      <c r="P134" s="457">
        <f>'Store location'!O61</f>
        <v>35398543.821331784</v>
      </c>
      <c r="Q134" s="491">
        <f>'Store location'!P61</f>
        <v>246130.77641403675</v>
      </c>
      <c r="R134" s="329">
        <f>'Store location'!Q61</f>
        <v>7.0018173745151121E-3</v>
      </c>
    </row>
    <row r="135" spans="2:18">
      <c r="B135" s="691"/>
      <c r="C135" s="692"/>
      <c r="D135" s="103" t="s">
        <v>308</v>
      </c>
      <c r="E135" s="457">
        <f>'Store location'!D62</f>
        <v>51689573.008056596</v>
      </c>
      <c r="F135" s="491">
        <f>'Store location'!E62</f>
        <v>-2474791.1444775984</v>
      </c>
      <c r="G135" s="329">
        <f>'Store location'!F62</f>
        <v>-4.5690394103182874E-2</v>
      </c>
      <c r="H135" s="166">
        <f>'Store location'!G62</f>
        <v>1.6589737733197141</v>
      </c>
      <c r="I135" s="289">
        <f>'Store location'!H62</f>
        <v>-6.1199681527495553E-2</v>
      </c>
      <c r="J135" s="507">
        <f>'Store location'!I62</f>
        <v>9.7117017563255317</v>
      </c>
      <c r="K135" s="541">
        <f>'Store location'!J62</f>
        <v>0.13439537227472798</v>
      </c>
      <c r="L135" s="329">
        <f>'Store location'!K62</f>
        <v>1.4032690078552578E-2</v>
      </c>
      <c r="M135" s="526">
        <f>'Store location'!L62</f>
        <v>501993716.96606004</v>
      </c>
      <c r="N135" s="541">
        <f>'Store location'!M62</f>
        <v>-16754993.620058179</v>
      </c>
      <c r="O135" s="350">
        <f>'Store location'!N62</f>
        <v>-3.2298863164647147E-2</v>
      </c>
      <c r="P135" s="457">
        <f>'Store location'!O62</f>
        <v>93572120.810907662</v>
      </c>
      <c r="Q135" s="491">
        <f>'Store location'!P62</f>
        <v>-4339602.2069899291</v>
      </c>
      <c r="R135" s="329">
        <f>'Store location'!Q62</f>
        <v>-4.4321579410840105E-2</v>
      </c>
    </row>
    <row r="136" spans="2:18" s="24" customFormat="1">
      <c r="B136" s="691"/>
      <c r="C136" s="692"/>
      <c r="D136" s="103" t="s">
        <v>309</v>
      </c>
      <c r="E136" s="457">
        <f>'Store location'!D63</f>
        <v>395711338.94557101</v>
      </c>
      <c r="F136" s="491">
        <f>'Store location'!E63</f>
        <v>12819813.138424993</v>
      </c>
      <c r="G136" s="329">
        <f>'Store location'!F63</f>
        <v>3.3481579701719617E-2</v>
      </c>
      <c r="H136" s="166">
        <f>'Store location'!G63</f>
        <v>12.700331902792248</v>
      </c>
      <c r="I136" s="289">
        <f>'Store location'!H63</f>
        <v>0.54031028923506419</v>
      </c>
      <c r="J136" s="507">
        <f>'Store location'!I63</f>
        <v>10.514224681643771</v>
      </c>
      <c r="K136" s="541">
        <f>'Store location'!J63</f>
        <v>5.668465797329425E-2</v>
      </c>
      <c r="L136" s="329">
        <f>'Store location'!K63</f>
        <v>5.4204581426405656E-3</v>
      </c>
      <c r="M136" s="526">
        <f>'Store location'!L63</f>
        <v>4160597926.7478271</v>
      </c>
      <c r="N136" s="541">
        <f>'Store location'!M63</f>
        <v>156494470.89533997</v>
      </c>
      <c r="O136" s="350">
        <f>'Store location'!N63</f>
        <v>3.9083523345682825E-2</v>
      </c>
      <c r="P136" s="457">
        <f>'Store location'!O63</f>
        <v>730999110.91153729</v>
      </c>
      <c r="Q136" s="491">
        <f>'Store location'!P63</f>
        <v>21050804.922336698</v>
      </c>
      <c r="R136" s="329">
        <f>'Store location'!Q63</f>
        <v>2.9651179874294838E-2</v>
      </c>
    </row>
    <row r="137" spans="2:18" s="24" customFormat="1">
      <c r="B137" s="691"/>
      <c r="C137" s="692"/>
      <c r="D137" s="103" t="s">
        <v>310</v>
      </c>
      <c r="E137" s="457">
        <f>'Store location'!D64</f>
        <v>227711.65204134921</v>
      </c>
      <c r="F137" s="491">
        <f>'Store location'!E64</f>
        <v>35909.924875323602</v>
      </c>
      <c r="G137" s="329">
        <f>'Store location'!F64</f>
        <v>0.18722419972912752</v>
      </c>
      <c r="H137" s="166">
        <f>'Store location'!G64</f>
        <v>7.3083919373259703E-3</v>
      </c>
      <c r="I137" s="289">
        <f>'Store location'!H64</f>
        <v>1.2170762756907628E-3</v>
      </c>
      <c r="J137" s="507">
        <f>'Store location'!I64</f>
        <v>8.8040954909084128</v>
      </c>
      <c r="K137" s="541">
        <f>'Store location'!J64</f>
        <v>9.3113925165178912E-2</v>
      </c>
      <c r="L137" s="329">
        <f>'Store location'!K64</f>
        <v>1.0689257515061024E-2</v>
      </c>
      <c r="M137" s="526">
        <f>'Store location'!L64</f>
        <v>2004795.128964548</v>
      </c>
      <c r="N137" s="541">
        <f>'Store location'!M64</f>
        <v>334013.81934358575</v>
      </c>
      <c r="O137" s="350">
        <f>'Store location'!N64</f>
        <v>0.19991474492814443</v>
      </c>
      <c r="P137" s="457">
        <f>'Store location'!O64</f>
        <v>228045.4363049877</v>
      </c>
      <c r="Q137" s="491">
        <f>'Store location'!P64</f>
        <v>34238.13047172979</v>
      </c>
      <c r="R137" s="329">
        <f>'Store location'!Q64</f>
        <v>0.17666068017676567</v>
      </c>
    </row>
    <row r="138" spans="2:18" s="24" customFormat="1" ht="15" thickBot="1">
      <c r="B138" s="754"/>
      <c r="C138" s="755"/>
      <c r="D138" s="314" t="s">
        <v>311</v>
      </c>
      <c r="E138" s="579">
        <f>'Store location'!D65</f>
        <v>44070155.740737699</v>
      </c>
      <c r="F138" s="574">
        <f>'Store location'!E65</f>
        <v>-2175868.3916129321</v>
      </c>
      <c r="G138" s="368">
        <f>'Store location'!F65</f>
        <v>-4.7049847688221909E-2</v>
      </c>
      <c r="H138" s="307">
        <f>'Store location'!G65</f>
        <v>1.4144290290152637</v>
      </c>
      <c r="I138" s="308">
        <f>'Store location'!H65</f>
        <v>-5.4270628949262489E-2</v>
      </c>
      <c r="J138" s="554">
        <f>'Store location'!I65</f>
        <v>8.1671573631513237</v>
      </c>
      <c r="K138" s="558">
        <f>'Store location'!J65</f>
        <v>5.1413337410997073E-2</v>
      </c>
      <c r="L138" s="368">
        <f>'Store location'!K65</f>
        <v>6.3350121994892629E-3</v>
      </c>
      <c r="M138" s="550">
        <f>'Store location'!L65</f>
        <v>359927896.95319146</v>
      </c>
      <c r="N138" s="558">
        <f>'Store location'!M65</f>
        <v>-15392997.113176167</v>
      </c>
      <c r="O138" s="364">
        <f>'Store location'!N65</f>
        <v>-4.1012896847821743E-2</v>
      </c>
      <c r="P138" s="579">
        <f>'Store location'!O65</f>
        <v>86555109.257445931</v>
      </c>
      <c r="Q138" s="574">
        <f>'Store location'!P65</f>
        <v>-4249397.6857607961</v>
      </c>
      <c r="R138" s="368">
        <f>'Store location'!Q65</f>
        <v>-4.6797211160659269E-2</v>
      </c>
    </row>
    <row r="139" spans="2:18" s="24" customFormat="1">
      <c r="B139" s="745" t="s">
        <v>64</v>
      </c>
      <c r="C139" s="746"/>
      <c r="D139" s="102" t="s">
        <v>312</v>
      </c>
      <c r="E139" s="463">
        <f>Variety!E387</f>
        <v>84607862.672202513</v>
      </c>
      <c r="F139" s="496">
        <f>Variety!F387</f>
        <v>8525594.1837892383</v>
      </c>
      <c r="G139" s="337">
        <f>Variety!G387</f>
        <v>0.11205757074774418</v>
      </c>
      <c r="H139" s="168">
        <f>Variety!H387</f>
        <v>2.7154843234619568</v>
      </c>
      <c r="I139" s="291">
        <f>Variety!I387</f>
        <v>0.29923333102408911</v>
      </c>
      <c r="J139" s="514">
        <f>Variety!J387</f>
        <v>6.6131231227939224</v>
      </c>
      <c r="K139" s="545">
        <f>Variety!K387</f>
        <v>-2.0423463854577051E-2</v>
      </c>
      <c r="L139" s="337">
        <f>Variety!L387</f>
        <v>-3.0788151688998242E-3</v>
      </c>
      <c r="M139" s="530">
        <f>Variety!M387</f>
        <v>559522213.00771523</v>
      </c>
      <c r="N139" s="545">
        <f>Variety!N387</f>
        <v>54826940.571926653</v>
      </c>
      <c r="O139" s="354">
        <f>Variety!O387</f>
        <v>0.10863375103023613</v>
      </c>
      <c r="P139" s="463">
        <f>Variety!P387</f>
        <v>117872053.2625753</v>
      </c>
      <c r="Q139" s="496">
        <f>Variety!Q387</f>
        <v>11026456.489475667</v>
      </c>
      <c r="R139" s="337">
        <f>Variety!R387</f>
        <v>0.10319991485369084</v>
      </c>
    </row>
    <row r="140" spans="2:18" s="24" customFormat="1">
      <c r="B140" s="739"/>
      <c r="C140" s="740"/>
      <c r="D140" s="103" t="s">
        <v>313</v>
      </c>
      <c r="E140" s="460">
        <f>Variety!E388</f>
        <v>268900203.49406374</v>
      </c>
      <c r="F140" s="494">
        <f>Variety!F388</f>
        <v>-5441795.2194575071</v>
      </c>
      <c r="G140" s="332">
        <f>Variety!G388</f>
        <v>-1.9835808024202831E-2</v>
      </c>
      <c r="H140" s="157">
        <f>Variety!H388</f>
        <v>8.6303360479966589</v>
      </c>
      <c r="I140" s="292">
        <f>Variety!I388</f>
        <v>-8.2326439976940335E-2</v>
      </c>
      <c r="J140" s="510">
        <f>Variety!J388</f>
        <v>5.2547844886667496</v>
      </c>
      <c r="K140" s="544">
        <f>Variety!K388</f>
        <v>-4.8708071023767729E-2</v>
      </c>
      <c r="L140" s="332">
        <f>Variety!L388</f>
        <v>-9.1841499682635674E-3</v>
      </c>
      <c r="M140" s="529">
        <f>Variety!M388</f>
        <v>1413012618.3199387</v>
      </c>
      <c r="N140" s="544">
        <f>Variety!N388</f>
        <v>-41958130.66784668</v>
      </c>
      <c r="O140" s="353">
        <f>Variety!O388</f>
        <v>-2.8837782956830375E-2</v>
      </c>
      <c r="P140" s="460">
        <f>Variety!P388</f>
        <v>420835835.35325134</v>
      </c>
      <c r="Q140" s="494">
        <f>Variety!Q388</f>
        <v>-6588588.4610032439</v>
      </c>
      <c r="R140" s="332">
        <f>Variety!R388</f>
        <v>-1.5414627929325912E-2</v>
      </c>
    </row>
    <row r="141" spans="2:18" s="24" customFormat="1">
      <c r="B141" s="739"/>
      <c r="C141" s="740"/>
      <c r="D141" s="103" t="s">
        <v>314</v>
      </c>
      <c r="E141" s="460">
        <f>Variety!E389</f>
        <v>7396692.5615661414</v>
      </c>
      <c r="F141" s="494">
        <f>Variety!F389</f>
        <v>-752981.97544949222</v>
      </c>
      <c r="G141" s="332">
        <f>Variety!G389</f>
        <v>-9.2394116112179139E-2</v>
      </c>
      <c r="H141" s="157">
        <f>Variety!H389</f>
        <v>0.23739640811183793</v>
      </c>
      <c r="I141" s="292">
        <f>Variety!I389</f>
        <v>-2.1424202515834656E-2</v>
      </c>
      <c r="J141" s="510">
        <f>Variety!J389</f>
        <v>12.006076055742579</v>
      </c>
      <c r="K141" s="544">
        <f>Variety!K389</f>
        <v>0.43747299456431499</v>
      </c>
      <c r="L141" s="332">
        <f>Variety!L389</f>
        <v>3.7815541967411777E-2</v>
      </c>
      <c r="M141" s="529">
        <f>Variety!M389</f>
        <v>88805253.455108494</v>
      </c>
      <c r="N141" s="544">
        <f>Variety!N389</f>
        <v>-5475096.3414171189</v>
      </c>
      <c r="O141" s="353">
        <f>Variety!O389</f>
        <v>-5.8072507720149394E-2</v>
      </c>
      <c r="P141" s="460">
        <f>Variety!P389</f>
        <v>14560336.123489508</v>
      </c>
      <c r="Q141" s="494">
        <f>Variety!Q389</f>
        <v>-1078116.8831337932</v>
      </c>
      <c r="R141" s="332">
        <f>Variety!R389</f>
        <v>-6.8940123596444094E-2</v>
      </c>
    </row>
    <row r="142" spans="2:18" s="24" customFormat="1">
      <c r="B142" s="739"/>
      <c r="C142" s="740"/>
      <c r="D142" s="103" t="s">
        <v>315</v>
      </c>
      <c r="E142" s="460">
        <f>Variety!E390</f>
        <v>1748411.2133977881</v>
      </c>
      <c r="F142" s="494">
        <f>Variety!F390</f>
        <v>100096.16721591423</v>
      </c>
      <c r="G142" s="332">
        <f>Variety!G390</f>
        <v>6.072635655894492E-2</v>
      </c>
      <c r="H142" s="157">
        <f>Variety!H390</f>
        <v>5.6115153970278144E-2</v>
      </c>
      <c r="I142" s="292">
        <f>Variety!I390</f>
        <v>3.7673080750973906E-3</v>
      </c>
      <c r="J142" s="510">
        <f>Variety!J390</f>
        <v>6.4902731694993525</v>
      </c>
      <c r="K142" s="544">
        <f>Variety!K390</f>
        <v>-0.24678083340186152</v>
      </c>
      <c r="L142" s="332">
        <f>Variety!L390</f>
        <v>-3.6630377802462165E-2</v>
      </c>
      <c r="M142" s="529">
        <f>Variety!M390</f>
        <v>11347666.387567472</v>
      </c>
      <c r="N142" s="544">
        <f>Variety!N390</f>
        <v>242878.90764557943</v>
      </c>
      <c r="O142" s="353">
        <f>Variety!O390</f>
        <v>2.187154937316169E-2</v>
      </c>
      <c r="P142" s="460">
        <f>Variety!P390</f>
        <v>2416525.3063696595</v>
      </c>
      <c r="Q142" s="494">
        <f>Variety!Q390</f>
        <v>128081.36047972273</v>
      </c>
      <c r="R142" s="332">
        <f>Variety!R390</f>
        <v>5.596875584816393E-2</v>
      </c>
    </row>
    <row r="143" spans="2:18" s="24" customFormat="1">
      <c r="B143" s="739"/>
      <c r="C143" s="740"/>
      <c r="D143" s="103" t="s">
        <v>316</v>
      </c>
      <c r="E143" s="460">
        <f>Variety!E391</f>
        <v>2258696.4403400715</v>
      </c>
      <c r="F143" s="494">
        <f>Variety!F391</f>
        <v>-353803.7628890099</v>
      </c>
      <c r="G143" s="332">
        <f>Variety!G391</f>
        <v>-0.13542726712583764</v>
      </c>
      <c r="H143" s="157">
        <f>Variety!H391</f>
        <v>7.2492727998173453E-2</v>
      </c>
      <c r="I143" s="292">
        <f>Variety!I391</f>
        <v>-1.0476094228226637E-2</v>
      </c>
      <c r="J143" s="510">
        <f>Variety!J391</f>
        <v>16.812337819463394</v>
      </c>
      <c r="K143" s="544">
        <f>Variety!K391</f>
        <v>0.52682703706491552</v>
      </c>
      <c r="L143" s="332">
        <f>Variety!L391</f>
        <v>3.2349432824318583E-2</v>
      </c>
      <c r="M143" s="529">
        <f>Variety!M391</f>
        <v>37973967.586616725</v>
      </c>
      <c r="N143" s="544">
        <f>Variety!N391</f>
        <v>-4571932.6420886964</v>
      </c>
      <c r="O143" s="353">
        <f>Variety!O391</f>
        <v>-0.10745882958198744</v>
      </c>
      <c r="P143" s="460">
        <f>Variety!P391</f>
        <v>3784546.9160871194</v>
      </c>
      <c r="Q143" s="494">
        <f>Variety!Q391</f>
        <v>-671840.89907819824</v>
      </c>
      <c r="R143" s="332">
        <f>Variety!R391</f>
        <v>-0.15075907370356975</v>
      </c>
    </row>
    <row r="144" spans="2:18" s="24" customFormat="1">
      <c r="B144" s="739"/>
      <c r="C144" s="740"/>
      <c r="D144" s="103" t="s">
        <v>96</v>
      </c>
      <c r="E144" s="460">
        <f>Variety!E392</f>
        <v>3934049.7286631046</v>
      </c>
      <c r="F144" s="494">
        <f>Variety!F392</f>
        <v>96042.379822569434</v>
      </c>
      <c r="G144" s="332">
        <f>Variety!G392</f>
        <v>2.5024021866863779E-2</v>
      </c>
      <c r="H144" s="157">
        <f>Variety!H392</f>
        <v>0.12626309220566359</v>
      </c>
      <c r="I144" s="292">
        <f>Variety!I392</f>
        <v>4.3741258293249069E-3</v>
      </c>
      <c r="J144" s="510">
        <f>Variety!J392</f>
        <v>11.241443987934911</v>
      </c>
      <c r="K144" s="544">
        <f>Variety!K392</f>
        <v>-0.13630572453014267</v>
      </c>
      <c r="L144" s="332">
        <f>Variety!L392</f>
        <v>-1.1980024870894375E-2</v>
      </c>
      <c r="M144" s="529">
        <f>Variety!M392</f>
        <v>44224399.670516826</v>
      </c>
      <c r="N144" s="544">
        <f>Variety!N392</f>
        <v>556512.66080766171</v>
      </c>
      <c r="O144" s="353">
        <f>Variety!O392</f>
        <v>1.2744208591634536E-2</v>
      </c>
      <c r="P144" s="460">
        <f>Variety!P392</f>
        <v>8741767.2634990979</v>
      </c>
      <c r="Q144" s="494">
        <f>Variety!Q392</f>
        <v>177089.82136361115</v>
      </c>
      <c r="R144" s="332">
        <f>Variety!R392</f>
        <v>2.0676764835577531E-2</v>
      </c>
    </row>
    <row r="145" spans="2:18" s="24" customFormat="1">
      <c r="B145" s="739"/>
      <c r="C145" s="740"/>
      <c r="D145" s="103" t="s">
        <v>317</v>
      </c>
      <c r="E145" s="460">
        <f>Variety!E393</f>
        <v>8252105.0621789349</v>
      </c>
      <c r="F145" s="494">
        <f>Variety!F393</f>
        <v>208586.76926431898</v>
      </c>
      <c r="G145" s="332">
        <f>Variety!G393</f>
        <v>2.5932280087938527E-2</v>
      </c>
      <c r="H145" s="157">
        <f>Variety!H393</f>
        <v>0.26485082147418604</v>
      </c>
      <c r="I145" s="292">
        <f>Variety!I393</f>
        <v>9.401563137377722E-3</v>
      </c>
      <c r="J145" s="510">
        <f>Variety!J393</f>
        <v>10.802195047164991</v>
      </c>
      <c r="K145" s="544">
        <f>Variety!K393</f>
        <v>0.34120706861893702</v>
      </c>
      <c r="L145" s="332">
        <f>Variety!L393</f>
        <v>3.2617097860995772E-2</v>
      </c>
      <c r="M145" s="529">
        <f>Variety!M393</f>
        <v>89140848.431354448</v>
      </c>
      <c r="N145" s="544">
        <f>Variety!N393</f>
        <v>4997700.263959378</v>
      </c>
      <c r="O145" s="353">
        <f>Variety!O393</f>
        <v>5.9395213666321493E-2</v>
      </c>
      <c r="P145" s="460">
        <f>Variety!P393</f>
        <v>15161803.832842184</v>
      </c>
      <c r="Q145" s="494">
        <f>Variety!Q393</f>
        <v>445841.09366372786</v>
      </c>
      <c r="R145" s="332">
        <f>Variety!R393</f>
        <v>3.0296427190370671E-2</v>
      </c>
    </row>
    <row r="146" spans="2:18" s="24" customFormat="1">
      <c r="B146" s="739"/>
      <c r="C146" s="740"/>
      <c r="D146" s="103" t="s">
        <v>95</v>
      </c>
      <c r="E146" s="460">
        <f>Variety!E394</f>
        <v>6463214.8795428379</v>
      </c>
      <c r="F146" s="494">
        <f>Variety!F394</f>
        <v>-514491.38829011098</v>
      </c>
      <c r="G146" s="332">
        <f>Variety!G394</f>
        <v>-7.3733597910520171E-2</v>
      </c>
      <c r="H146" s="157">
        <f>Variety!H394</f>
        <v>0.20743649739223177</v>
      </c>
      <c r="I146" s="292">
        <f>Variety!I394</f>
        <v>-1.416427805203524E-2</v>
      </c>
      <c r="J146" s="510">
        <f>Variety!J394</f>
        <v>14.599071421820963</v>
      </c>
      <c r="K146" s="544">
        <f>Variety!K394</f>
        <v>0.37619779700430023</v>
      </c>
      <c r="L146" s="332">
        <f>Variety!L394</f>
        <v>2.645019613672828E-2</v>
      </c>
      <c r="M146" s="529">
        <f>Variety!M394</f>
        <v>94356935.641021863</v>
      </c>
      <c r="N146" s="544">
        <f>Variety!N394</f>
        <v>-4886098.7974572927</v>
      </c>
      <c r="O146" s="353">
        <f>Variety!O394</f>
        <v>-4.9233669900391748E-2</v>
      </c>
      <c r="P146" s="460">
        <f>Variety!P394</f>
        <v>20091543.019484654</v>
      </c>
      <c r="Q146" s="494">
        <f>Variety!Q394</f>
        <v>-1557142.1831320412</v>
      </c>
      <c r="R146" s="332">
        <f>Variety!R394</f>
        <v>-7.1927794623935323E-2</v>
      </c>
    </row>
    <row r="147" spans="2:18" s="24" customFormat="1">
      <c r="B147" s="739"/>
      <c r="C147" s="740"/>
      <c r="D147" s="103" t="s">
        <v>92</v>
      </c>
      <c r="E147" s="460">
        <f>Variety!E395</f>
        <v>9252192.5711813867</v>
      </c>
      <c r="F147" s="494">
        <f>Variety!F395</f>
        <v>-231678.11386649311</v>
      </c>
      <c r="G147" s="332">
        <f>Variety!G395</f>
        <v>-2.4428645387558179E-2</v>
      </c>
      <c r="H147" s="157">
        <f>Variety!H395</f>
        <v>0.29694857063146995</v>
      </c>
      <c r="I147" s="292">
        <f>Variety!I395</f>
        <v>-4.2439727847293773E-3</v>
      </c>
      <c r="J147" s="510">
        <f>Variety!J395</f>
        <v>15.030868184350519</v>
      </c>
      <c r="K147" s="544">
        <f>Variety!K395</f>
        <v>0.29885970508318493</v>
      </c>
      <c r="L147" s="332">
        <f>Variety!L395</f>
        <v>2.0286419567554316E-2</v>
      </c>
      <c r="M147" s="529">
        <f>Variety!M395</f>
        <v>139068486.95365453</v>
      </c>
      <c r="N147" s="544">
        <f>Variety!N395</f>
        <v>-647976.39474573731</v>
      </c>
      <c r="O147" s="353">
        <f>Variety!O395</f>
        <v>-4.6377955698028812E-3</v>
      </c>
      <c r="P147" s="460">
        <f>Variety!P395</f>
        <v>19948481.102661084</v>
      </c>
      <c r="Q147" s="494">
        <f>Variety!Q395</f>
        <v>-488628.59507768601</v>
      </c>
      <c r="R147" s="332">
        <f>Variety!R395</f>
        <v>-2.3908889383304016E-2</v>
      </c>
    </row>
    <row r="148" spans="2:18" s="24" customFormat="1">
      <c r="B148" s="739"/>
      <c r="C148" s="740"/>
      <c r="D148" s="103" t="s">
        <v>318</v>
      </c>
      <c r="E148" s="460">
        <f>Variety!E396</f>
        <v>974421.31386592565</v>
      </c>
      <c r="F148" s="494">
        <f>Variety!F396</f>
        <v>-200724.55564651964</v>
      </c>
      <c r="G148" s="332">
        <f>Variety!G396</f>
        <v>-0.17080820420174561</v>
      </c>
      <c r="H148" s="157">
        <f>Variety!H396</f>
        <v>3.1273994149948706E-2</v>
      </c>
      <c r="I148" s="292">
        <f>Variety!I396</f>
        <v>-6.0467565306272023E-3</v>
      </c>
      <c r="J148" s="510">
        <f>Variety!J396</f>
        <v>13.600948189684374</v>
      </c>
      <c r="K148" s="544">
        <f>Variety!K396</f>
        <v>0.6708621064306719</v>
      </c>
      <c r="L148" s="332">
        <f>Variety!L396</f>
        <v>5.1883808206005189E-2</v>
      </c>
      <c r="M148" s="529">
        <f>Variety!M396</f>
        <v>13253053.804814631</v>
      </c>
      <c r="N148" s="544">
        <f>Variety!N396</f>
        <v>-1941683.4483613092</v>
      </c>
      <c r="O148" s="353">
        <f>Variety!O396</f>
        <v>-0.12778657610255595</v>
      </c>
      <c r="P148" s="460">
        <f>Variety!P396</f>
        <v>2101747.7286223751</v>
      </c>
      <c r="Q148" s="494">
        <f>Variety!Q396</f>
        <v>-428045.93662685668</v>
      </c>
      <c r="R148" s="332">
        <f>Variety!R396</f>
        <v>-0.16920191654629912</v>
      </c>
    </row>
    <row r="149" spans="2:18" s="24" customFormat="1">
      <c r="B149" s="739"/>
      <c r="C149" s="740"/>
      <c r="D149" s="103" t="s">
        <v>82</v>
      </c>
      <c r="E149" s="460">
        <f>Variety!E397</f>
        <v>47605715.483156599</v>
      </c>
      <c r="F149" s="494">
        <f>Variety!F397</f>
        <v>-720778.56862788647</v>
      </c>
      <c r="G149" s="332">
        <f>Variety!G397</f>
        <v>-1.4914770516055494E-2</v>
      </c>
      <c r="H149" s="157">
        <f>Variety!H397</f>
        <v>1.5279026087982455</v>
      </c>
      <c r="I149" s="292">
        <f>Variety!I397</f>
        <v>-6.8694416887877807E-3</v>
      </c>
      <c r="J149" s="510">
        <f>Variety!J397</f>
        <v>10.508026198763725</v>
      </c>
      <c r="K149" s="544">
        <f>Variety!K397</f>
        <v>0.29233194496063319</v>
      </c>
      <c r="L149" s="332">
        <f>Variety!L397</f>
        <v>2.8615964583298296E-2</v>
      </c>
      <c r="M149" s="529">
        <f>Variety!M397</f>
        <v>500242105.50790143</v>
      </c>
      <c r="N149" s="544">
        <f>Variety!N397</f>
        <v>6553417.9166374207</v>
      </c>
      <c r="O149" s="353">
        <f>Variety!O397</f>
        <v>1.3274393522387419E-2</v>
      </c>
      <c r="P149" s="460">
        <f>Variety!P397</f>
        <v>86576310.755251125</v>
      </c>
      <c r="Q149" s="494">
        <f>Variety!Q397</f>
        <v>-586268.83487643301</v>
      </c>
      <c r="R149" s="332">
        <f>Variety!R397</f>
        <v>-6.726152870111207E-3</v>
      </c>
    </row>
    <row r="150" spans="2:18" s="24" customFormat="1">
      <c r="B150" s="739"/>
      <c r="C150" s="740"/>
      <c r="D150" s="103" t="s">
        <v>319</v>
      </c>
      <c r="E150" s="460">
        <f>Variety!E398</f>
        <v>558838642.22591817</v>
      </c>
      <c r="F150" s="494">
        <f>Variety!F398</f>
        <v>-16163300.228263855</v>
      </c>
      <c r="G150" s="332">
        <f>Variety!G398</f>
        <v>-2.8109992392854912E-2</v>
      </c>
      <c r="H150" s="157">
        <f>Variety!H398</f>
        <v>17.935893005459633</v>
      </c>
      <c r="I150" s="292">
        <f>Variety!I398</f>
        <v>-0.32524775324693067</v>
      </c>
      <c r="J150" s="510">
        <f>Variety!J398</f>
        <v>5.395574708499292</v>
      </c>
      <c r="K150" s="544">
        <f>Variety!K398</f>
        <v>-1.5099129123853139E-2</v>
      </c>
      <c r="L150" s="332">
        <f>Variety!L398</f>
        <v>-2.7906189833253811E-3</v>
      </c>
      <c r="M150" s="529">
        <f>Variety!M398</f>
        <v>3015255644.1262484</v>
      </c>
      <c r="N150" s="544">
        <f>Variety!N398</f>
        <v>-95892322.493083477</v>
      </c>
      <c r="O150" s="353">
        <f>Variety!O398</f>
        <v>-3.0822167097787699E-2</v>
      </c>
      <c r="P150" s="460">
        <f>Variety!P398</f>
        <v>908335700.75953615</v>
      </c>
      <c r="Q150" s="494">
        <f>Variety!Q398</f>
        <v>-23678551.241270304</v>
      </c>
      <c r="R150" s="332">
        <f>Variety!R398</f>
        <v>-2.5405782358411635E-2</v>
      </c>
    </row>
    <row r="151" spans="2:18" s="24" customFormat="1">
      <c r="B151" s="739"/>
      <c r="C151" s="740"/>
      <c r="D151" s="103" t="s">
        <v>91</v>
      </c>
      <c r="E151" s="460">
        <f>Variety!E399</f>
        <v>8722432.3863254841</v>
      </c>
      <c r="F151" s="494">
        <f>Variety!F399</f>
        <v>-867175.33760890551</v>
      </c>
      <c r="G151" s="332">
        <f>Variety!G399</f>
        <v>-9.0428655954773923E-2</v>
      </c>
      <c r="H151" s="157">
        <f>Variety!H399</f>
        <v>0.27994594898690806</v>
      </c>
      <c r="I151" s="292">
        <f>Variety!I399</f>
        <v>-2.460463343394953E-2</v>
      </c>
      <c r="J151" s="510">
        <f>Variety!J399</f>
        <v>5.6158440517600434</v>
      </c>
      <c r="K151" s="544">
        <f>Variety!K399</f>
        <v>-9.4244620671089407E-2</v>
      </c>
      <c r="L151" s="332">
        <f>Variety!L399</f>
        <v>-1.6504931197673281E-2</v>
      </c>
      <c r="M151" s="529">
        <f>Variety!M399</f>
        <v>48983820.033625133</v>
      </c>
      <c r="N151" s="544">
        <f>Variety!N399</f>
        <v>-5773690.4038707241</v>
      </c>
      <c r="O151" s="353">
        <f>Variety!O399</f>
        <v>-0.10544106840761557</v>
      </c>
      <c r="P151" s="460">
        <f>Variety!P399</f>
        <v>15085262.171729269</v>
      </c>
      <c r="Q151" s="494">
        <f>Variety!Q399</f>
        <v>-1641112.7128864136</v>
      </c>
      <c r="R151" s="332">
        <f>Variety!R399</f>
        <v>-9.8115265513739627E-2</v>
      </c>
    </row>
    <row r="152" spans="2:18" s="24" customFormat="1">
      <c r="B152" s="739"/>
      <c r="C152" s="740"/>
      <c r="D152" s="103" t="s">
        <v>320</v>
      </c>
      <c r="E152" s="460">
        <f>Variety!E400</f>
        <v>177889489.82345209</v>
      </c>
      <c r="F152" s="494">
        <f>Variety!F400</f>
        <v>2952646.7013128102</v>
      </c>
      <c r="G152" s="332">
        <f>Variety!G400</f>
        <v>1.6878358204116557E-2</v>
      </c>
      <c r="H152" s="157">
        <f>Variety!H400</f>
        <v>5.7093526023194903</v>
      </c>
      <c r="I152" s="292">
        <f>Variety!I400</f>
        <v>0.15363864681106154</v>
      </c>
      <c r="J152" s="510">
        <f>Variety!J400</f>
        <v>5.2969948172981622</v>
      </c>
      <c r="K152" s="544">
        <f>Variety!K400</f>
        <v>-0.10512405191091023</v>
      </c>
      <c r="L152" s="332">
        <f>Variety!L400</f>
        <v>-1.9459781329525153E-2</v>
      </c>
      <c r="M152" s="529">
        <f>Variety!M400</f>
        <v>942279705.64663982</v>
      </c>
      <c r="N152" s="544">
        <f>Variety!N400</f>
        <v>-2749915.503336072</v>
      </c>
      <c r="O152" s="353">
        <f>Variety!O400</f>
        <v>-2.909872285262116E-3</v>
      </c>
      <c r="P152" s="460">
        <f>Variety!P400</f>
        <v>287087289.04246879</v>
      </c>
      <c r="Q152" s="494">
        <f>Variety!Q400</f>
        <v>4877054.2374386191</v>
      </c>
      <c r="R152" s="332">
        <f>Variety!R400</f>
        <v>1.728163488049261E-2</v>
      </c>
    </row>
    <row r="153" spans="2:18" s="24" customFormat="1">
      <c r="B153" s="739"/>
      <c r="C153" s="740"/>
      <c r="D153" s="103" t="s">
        <v>98</v>
      </c>
      <c r="E153" s="460">
        <f>Variety!E401</f>
        <v>3809602.0791280475</v>
      </c>
      <c r="F153" s="494">
        <f>Variety!F401</f>
        <v>1217109.7448631111</v>
      </c>
      <c r="G153" s="332">
        <f>Variety!G401</f>
        <v>0.46947477096714535</v>
      </c>
      <c r="H153" s="157">
        <f>Variety!H401</f>
        <v>0.12226895229087333</v>
      </c>
      <c r="I153" s="292">
        <f>Variety!I401</f>
        <v>3.9935547937805238E-2</v>
      </c>
      <c r="J153" s="510">
        <f>Variety!J401</f>
        <v>9.1517205604262042</v>
      </c>
      <c r="K153" s="544">
        <f>Variety!K401</f>
        <v>0.18399952187577995</v>
      </c>
      <c r="L153" s="332">
        <f>Variety!L401</f>
        <v>2.0517980107187E-2</v>
      </c>
      <c r="M153" s="529">
        <f>Variety!M401</f>
        <v>34864413.674598567</v>
      </c>
      <c r="N153" s="544">
        <f>Variety!N401</f>
        <v>11615665.626330197</v>
      </c>
      <c r="O153" s="353">
        <f>Variety!O401</f>
        <v>0.49962542508586233</v>
      </c>
      <c r="P153" s="460">
        <f>Variety!P401</f>
        <v>6321283.6283133952</v>
      </c>
      <c r="Q153" s="494">
        <f>Variety!Q401</f>
        <v>1979520.3742434317</v>
      </c>
      <c r="R153" s="332">
        <f>Variety!R401</f>
        <v>0.45592545203560597</v>
      </c>
    </row>
    <row r="154" spans="2:18" s="24" customFormat="1">
      <c r="B154" s="739"/>
      <c r="C154" s="740"/>
      <c r="D154" s="103" t="s">
        <v>321</v>
      </c>
      <c r="E154" s="460">
        <f>Variety!E402</f>
        <v>175614.25100001635</v>
      </c>
      <c r="F154" s="494">
        <f>Variety!F402</f>
        <v>6965.4237960636092</v>
      </c>
      <c r="G154" s="332">
        <f>Variety!G402</f>
        <v>4.1301347371008316E-2</v>
      </c>
      <c r="H154" s="157">
        <f>Variety!H402</f>
        <v>5.6363289475191234E-3</v>
      </c>
      <c r="I154" s="292">
        <f>Variety!I402</f>
        <v>2.8031230657088197E-4</v>
      </c>
      <c r="J154" s="510">
        <f>Variety!J402</f>
        <v>7.9899760685196615</v>
      </c>
      <c r="K154" s="544">
        <f>Variety!K402</f>
        <v>-0.13111780584675081</v>
      </c>
      <c r="L154" s="332">
        <f>Variety!L402</f>
        <v>-1.6145338038834122E-2</v>
      </c>
      <c r="M154" s="529">
        <f>Variety!M402</f>
        <v>1403153.6627811356</v>
      </c>
      <c r="N154" s="544">
        <f>Variety!N402</f>
        <v>33540.705256035551</v>
      </c>
      <c r="O154" s="353">
        <f>Variety!O402</f>
        <v>2.4489185117409981E-2</v>
      </c>
      <c r="P154" s="460">
        <f>Variety!P402</f>
        <v>198413.49326301407</v>
      </c>
      <c r="Q154" s="494">
        <f>Variety!Q402</f>
        <v>6461.9499539289682</v>
      </c>
      <c r="R154" s="332">
        <f>Variety!R402</f>
        <v>3.3664485539060124E-2</v>
      </c>
    </row>
    <row r="155" spans="2:18" s="24" customFormat="1">
      <c r="B155" s="739"/>
      <c r="C155" s="740"/>
      <c r="D155" s="103" t="s">
        <v>112</v>
      </c>
      <c r="E155" s="460">
        <f>Variety!E403</f>
        <v>1275147.0494107958</v>
      </c>
      <c r="F155" s="494">
        <f>Variety!F403</f>
        <v>50230.982384813018</v>
      </c>
      <c r="G155" s="332">
        <f>Variety!G403</f>
        <v>4.1007693291811094E-2</v>
      </c>
      <c r="H155" s="157">
        <f>Variety!H403</f>
        <v>4.0925768757439841E-2</v>
      </c>
      <c r="I155" s="292">
        <f>Variety!I403</f>
        <v>2.0243963166935233E-3</v>
      </c>
      <c r="J155" s="510">
        <f>Variety!J403</f>
        <v>16.096513694489012</v>
      </c>
      <c r="K155" s="544">
        <f>Variety!K403</f>
        <v>0.41223158406872784</v>
      </c>
      <c r="L155" s="332">
        <f>Variety!L403</f>
        <v>2.6283101844671006E-2</v>
      </c>
      <c r="M155" s="529">
        <f>Variety!M403</f>
        <v>20525421.943328131</v>
      </c>
      <c r="N155" s="544">
        <f>Variety!N403</f>
        <v>1313492.786506135</v>
      </c>
      <c r="O155" s="353">
        <f>Variety!O403</f>
        <v>6.8368604515685744E-2</v>
      </c>
      <c r="P155" s="460">
        <f>Variety!P403</f>
        <v>2867859.9199777483</v>
      </c>
      <c r="Q155" s="494">
        <f>Variety!Q403</f>
        <v>103120.48694232805</v>
      </c>
      <c r="R155" s="332">
        <f>Variety!R403</f>
        <v>3.7298446902503064E-2</v>
      </c>
    </row>
    <row r="156" spans="2:18" s="24" customFormat="1">
      <c r="B156" s="739"/>
      <c r="C156" s="740"/>
      <c r="D156" s="103" t="s">
        <v>322</v>
      </c>
      <c r="E156" s="460">
        <f>Variety!E404</f>
        <v>657504.87546291016</v>
      </c>
      <c r="F156" s="494">
        <f>Variety!F404</f>
        <v>-53634.395441685803</v>
      </c>
      <c r="G156" s="332">
        <f>Variety!G404</f>
        <v>-7.5420381964647842E-2</v>
      </c>
      <c r="H156" s="157">
        <f>Variety!H404</f>
        <v>2.1102579896583748E-2</v>
      </c>
      <c r="I156" s="292">
        <f>Variety!I404</f>
        <v>-1.4820643736702943E-3</v>
      </c>
      <c r="J156" s="510">
        <f>Variety!J404</f>
        <v>9.7826140709337075</v>
      </c>
      <c r="K156" s="544">
        <f>Variety!K404</f>
        <v>0.19913834501916128</v>
      </c>
      <c r="L156" s="332">
        <f>Variety!L404</f>
        <v>2.077934464639734E-2</v>
      </c>
      <c r="M156" s="529">
        <f>Variety!M404</f>
        <v>6432116.4464109801</v>
      </c>
      <c r="N156" s="544">
        <f>Variety!N404</f>
        <v>-383069.49404778332</v>
      </c>
      <c r="O156" s="353">
        <f>Variety!O404</f>
        <v>-5.6208223428456751E-2</v>
      </c>
      <c r="P156" s="460">
        <f>Variety!P404</f>
        <v>1429534.1392721969</v>
      </c>
      <c r="Q156" s="494">
        <f>Variety!Q404</f>
        <v>-71841.673562634038</v>
      </c>
      <c r="R156" s="332">
        <f>Variety!R404</f>
        <v>-4.7850560098597693E-2</v>
      </c>
    </row>
    <row r="157" spans="2:18" s="24" customFormat="1">
      <c r="B157" s="739"/>
      <c r="C157" s="740"/>
      <c r="D157" s="103" t="s">
        <v>323</v>
      </c>
      <c r="E157" s="460">
        <f>Variety!E405</f>
        <v>87032.387715112651</v>
      </c>
      <c r="F157" s="494">
        <f>Variety!F405</f>
        <v>-37888.551701934295</v>
      </c>
      <c r="G157" s="332">
        <f>Variety!G405</f>
        <v>-0.30330024636977676</v>
      </c>
      <c r="H157" s="157">
        <f>Variety!H405</f>
        <v>2.7932993106029392E-3</v>
      </c>
      <c r="I157" s="292">
        <f>Variety!I405</f>
        <v>-1.1739896496188304E-3</v>
      </c>
      <c r="J157" s="510">
        <f>Variety!J405</f>
        <v>22.157919544590229</v>
      </c>
      <c r="K157" s="544">
        <f>Variety!K405</f>
        <v>3.908573691171437</v>
      </c>
      <c r="L157" s="332">
        <f>Variety!L405</f>
        <v>0.21417609828678946</v>
      </c>
      <c r="M157" s="529">
        <f>Variety!M405</f>
        <v>1928456.644765049</v>
      </c>
      <c r="N157" s="544">
        <f>Variety!N405</f>
        <v>-351268.78299061698</v>
      </c>
      <c r="O157" s="353">
        <f>Variety!O405</f>
        <v>-0.1540838114598882</v>
      </c>
      <c r="P157" s="460">
        <f>Variety!P405</f>
        <v>232869.86201146743</v>
      </c>
      <c r="Q157" s="494">
        <f>Variety!Q405</f>
        <v>-86703.681062908698</v>
      </c>
      <c r="R157" s="332">
        <f>Variety!R405</f>
        <v>-0.27131057292414745</v>
      </c>
    </row>
    <row r="158" spans="2:18" s="24" customFormat="1" ht="14.4" customHeight="1">
      <c r="B158" s="739"/>
      <c r="C158" s="740"/>
      <c r="D158" s="103" t="s">
        <v>102</v>
      </c>
      <c r="E158" s="460">
        <f>Variety!E406</f>
        <v>2662685.031971355</v>
      </c>
      <c r="F158" s="494">
        <f>Variety!F406</f>
        <v>460756.82404971076</v>
      </c>
      <c r="G158" s="332">
        <f>Variety!G406</f>
        <v>0.20925151982344142</v>
      </c>
      <c r="H158" s="157">
        <f>Variety!H406</f>
        <v>8.5458717833922462E-2</v>
      </c>
      <c r="I158" s="292">
        <f>Variety!I406</f>
        <v>1.5529004598862084E-2</v>
      </c>
      <c r="J158" s="510">
        <f>Variety!J406</f>
        <v>6.5380576552452219</v>
      </c>
      <c r="K158" s="544">
        <f>Variety!K406</f>
        <v>-7.0667521237893105E-2</v>
      </c>
      <c r="L158" s="332">
        <f>Variety!L406</f>
        <v>-1.0693063995059237E-2</v>
      </c>
      <c r="M158" s="529">
        <f>Variety!M406</f>
        <v>17408788.256787185</v>
      </c>
      <c r="N158" s="544">
        <f>Variety!N406</f>
        <v>2856849.8722870667</v>
      </c>
      <c r="O158" s="353">
        <f>Variety!O406</f>
        <v>0.19632091593584658</v>
      </c>
      <c r="P158" s="460">
        <f>Variety!P406</f>
        <v>3357865.7630869942</v>
      </c>
      <c r="Q158" s="494">
        <f>Variety!Q406</f>
        <v>464575.07582942676</v>
      </c>
      <c r="R158" s="332">
        <f>Variety!R406</f>
        <v>0.16056978922839535</v>
      </c>
    </row>
    <row r="159" spans="2:18" s="24" customFormat="1">
      <c r="B159" s="739"/>
      <c r="C159" s="740"/>
      <c r="D159" s="103" t="s">
        <v>90</v>
      </c>
      <c r="E159" s="460">
        <f>Variety!E407</f>
        <v>32989333.713449527</v>
      </c>
      <c r="F159" s="494">
        <f>Variety!F407</f>
        <v>349034.3049169369</v>
      </c>
      <c r="G159" s="332">
        <f>Variety!G407</f>
        <v>1.0693354878530768E-2</v>
      </c>
      <c r="H159" s="157">
        <f>Variety!H407</f>
        <v>1.0587907046818588</v>
      </c>
      <c r="I159" s="292">
        <f>Variety!I407</f>
        <v>2.2187072767979821E-2</v>
      </c>
      <c r="J159" s="510">
        <f>Variety!J407</f>
        <v>11.679316297421121</v>
      </c>
      <c r="K159" s="544">
        <f>Variety!K407</f>
        <v>-9.5097532175822508E-2</v>
      </c>
      <c r="L159" s="332">
        <f>Variety!L407</f>
        <v>-8.0766256012489625E-3</v>
      </c>
      <c r="M159" s="529">
        <f>Variety!M407</f>
        <v>385292862.88055509</v>
      </c>
      <c r="N159" s="544">
        <f>Variety!N407</f>
        <v>972470.12254405022</v>
      </c>
      <c r="O159" s="353">
        <f>Variety!O407</f>
        <v>2.5303630535066872E-3</v>
      </c>
      <c r="P159" s="460">
        <f>Variety!P407</f>
        <v>80626474.431665972</v>
      </c>
      <c r="Q159" s="494">
        <f>Variety!Q407</f>
        <v>1156792.971610859</v>
      </c>
      <c r="R159" s="332">
        <f>Variety!R407</f>
        <v>1.4556406296812867E-2</v>
      </c>
    </row>
    <row r="160" spans="2:18" s="24" customFormat="1">
      <c r="B160" s="739"/>
      <c r="C160" s="740"/>
      <c r="D160" s="103" t="s">
        <v>106</v>
      </c>
      <c r="E160" s="460">
        <f>Variety!E408</f>
        <v>1890509.141852458</v>
      </c>
      <c r="F160" s="494">
        <f>Variety!F408</f>
        <v>-34139.622462677071</v>
      </c>
      <c r="G160" s="332">
        <f>Variety!G408</f>
        <v>-1.7738105308178282E-2</v>
      </c>
      <c r="H160" s="157">
        <f>Variety!H408</f>
        <v>6.0675778537879338E-2</v>
      </c>
      <c r="I160" s="292">
        <f>Variety!I408</f>
        <v>-4.4798366407167167E-4</v>
      </c>
      <c r="J160" s="510">
        <f>Variety!J408</f>
        <v>13.315540868809162</v>
      </c>
      <c r="K160" s="544">
        <f>Variety!K408</f>
        <v>0.15862480221154307</v>
      </c>
      <c r="L160" s="332">
        <f>Variety!L408</f>
        <v>1.2056381708951912E-2</v>
      </c>
      <c r="M160" s="529">
        <f>Variety!M408</f>
        <v>25173151.741193742</v>
      </c>
      <c r="N160" s="544">
        <f>Variety!N408</f>
        <v>-149290.50858131424</v>
      </c>
      <c r="O160" s="353">
        <f>Variety!O408</f>
        <v>-5.8955809676154132E-3</v>
      </c>
      <c r="P160" s="460">
        <f>Variety!P408</f>
        <v>3959942.8940255446</v>
      </c>
      <c r="Q160" s="494">
        <f>Variety!Q408</f>
        <v>-46964.880043685902</v>
      </c>
      <c r="R160" s="332">
        <f>Variety!R408</f>
        <v>-1.1720978543010123E-2</v>
      </c>
    </row>
    <row r="161" spans="2:18" s="24" customFormat="1">
      <c r="B161" s="739"/>
      <c r="C161" s="740"/>
      <c r="D161" s="103" t="s">
        <v>324</v>
      </c>
      <c r="E161" s="460">
        <f>Variety!E409</f>
        <v>13395500.562572626</v>
      </c>
      <c r="F161" s="494">
        <f>Variety!F409</f>
        <v>-38177.085381506011</v>
      </c>
      <c r="G161" s="332">
        <f>Variety!G409</f>
        <v>-2.8418938121029091E-3</v>
      </c>
      <c r="H161" s="157">
        <f>Variety!H409</f>
        <v>0.42992779434130196</v>
      </c>
      <c r="I161" s="292">
        <f>Variety!I409</f>
        <v>3.2957078663454764E-3</v>
      </c>
      <c r="J161" s="510">
        <f>Variety!J409</f>
        <v>16.456636903778975</v>
      </c>
      <c r="K161" s="544">
        <f>Variety!K409</f>
        <v>-4.6526821074017732E-3</v>
      </c>
      <c r="L161" s="332">
        <f>Variety!L409</f>
        <v>-2.826438404553008E-4</v>
      </c>
      <c r="M161" s="529">
        <f>Variety!M409</f>
        <v>220444888.9026247</v>
      </c>
      <c r="N161" s="544">
        <f>Variety!N409</f>
        <v>-690769.06379726529</v>
      </c>
      <c r="O161" s="353">
        <f>Variety!O409</f>
        <v>-3.1237344087770512E-3</v>
      </c>
      <c r="P161" s="460">
        <f>Variety!P409</f>
        <v>45594427.117803432</v>
      </c>
      <c r="Q161" s="494">
        <f>Variety!Q409</f>
        <v>-252499.33022489399</v>
      </c>
      <c r="R161" s="332">
        <f>Variety!R409</f>
        <v>-5.5074429146548132E-3</v>
      </c>
    </row>
    <row r="162" spans="2:18" s="24" customFormat="1">
      <c r="B162" s="739"/>
      <c r="C162" s="740"/>
      <c r="D162" s="103" t="s">
        <v>103</v>
      </c>
      <c r="E162" s="460">
        <f>Variety!E410</f>
        <v>1883470.552403556</v>
      </c>
      <c r="F162" s="494">
        <f>Variety!F410</f>
        <v>-162174.04911330156</v>
      </c>
      <c r="G162" s="332">
        <f>Variety!G410</f>
        <v>-7.9277724485010026E-2</v>
      </c>
      <c r="H162" s="157">
        <f>Variety!H410</f>
        <v>6.0449875427883173E-2</v>
      </c>
      <c r="I162" s="292">
        <f>Variety!I410</f>
        <v>-4.5165207744464614E-3</v>
      </c>
      <c r="J162" s="510">
        <f>Variety!J410</f>
        <v>14.356310589425767</v>
      </c>
      <c r="K162" s="544">
        <f>Variety!K410</f>
        <v>-1.364955714292293E-3</v>
      </c>
      <c r="L162" s="332">
        <f>Variety!L410</f>
        <v>-9.5068015014054133E-5</v>
      </c>
      <c r="M162" s="529">
        <f>Variety!M410</f>
        <v>27039688.236342769</v>
      </c>
      <c r="N162" s="544">
        <f>Variety!N410</f>
        <v>-2331013.2329035997</v>
      </c>
      <c r="O162" s="353">
        <f>Variety!O410</f>
        <v>-7.9365255724122535E-2</v>
      </c>
      <c r="P162" s="460">
        <f>Variety!P410</f>
        <v>5428767.9623982823</v>
      </c>
      <c r="Q162" s="494">
        <f>Variety!Q410</f>
        <v>-485622.50495228358</v>
      </c>
      <c r="R162" s="332">
        <f>Variety!R410</f>
        <v>-8.2108631080934524E-2</v>
      </c>
    </row>
    <row r="163" spans="2:18" s="24" customFormat="1">
      <c r="B163" s="739"/>
      <c r="C163" s="740"/>
      <c r="D163" s="103" t="s">
        <v>93</v>
      </c>
      <c r="E163" s="460">
        <f>Variety!E411</f>
        <v>32243602.165270668</v>
      </c>
      <c r="F163" s="494">
        <f>Variety!F411</f>
        <v>1753241.4639247544</v>
      </c>
      <c r="G163" s="332">
        <f>Variety!G411</f>
        <v>5.7501499608279882E-2</v>
      </c>
      <c r="H163" s="157">
        <f>Variety!H411</f>
        <v>1.0348564949685573</v>
      </c>
      <c r="I163" s="292">
        <f>Variety!I411</f>
        <v>6.6531473013732523E-2</v>
      </c>
      <c r="J163" s="510">
        <f>Variety!J411</f>
        <v>9.2030431438008424</v>
      </c>
      <c r="K163" s="544">
        <f>Variety!K411</f>
        <v>-7.0300074539032309E-2</v>
      </c>
      <c r="L163" s="332">
        <f>Variety!L411</f>
        <v>-7.5808770239410503E-3</v>
      </c>
      <c r="M163" s="529">
        <f>Variety!M411</f>
        <v>296739261.8385362</v>
      </c>
      <c r="N163" s="544">
        <f>Variety!N411</f>
        <v>13991682.203973472</v>
      </c>
      <c r="O163" s="353">
        <f>Variety!O411</f>
        <v>4.9484710787116304E-2</v>
      </c>
      <c r="P163" s="460">
        <f>Variety!P411</f>
        <v>67529523.573403955</v>
      </c>
      <c r="Q163" s="494">
        <f>Variety!Q411</f>
        <v>3983209.1302104518</v>
      </c>
      <c r="R163" s="332">
        <f>Variety!R411</f>
        <v>6.2681985023241529E-2</v>
      </c>
    </row>
    <row r="164" spans="2:18" s="24" customFormat="1">
      <c r="B164" s="739"/>
      <c r="C164" s="740"/>
      <c r="D164" s="103" t="s">
        <v>101</v>
      </c>
      <c r="E164" s="460">
        <f>Variety!E412</f>
        <v>5747444.9266020199</v>
      </c>
      <c r="F164" s="494">
        <f>Variety!F412</f>
        <v>-112368.84479128476</v>
      </c>
      <c r="G164" s="332">
        <f>Variety!G412</f>
        <v>-1.9176180195324962E-2</v>
      </c>
      <c r="H164" s="157">
        <f>Variety!H412</f>
        <v>0.18446390329720952</v>
      </c>
      <c r="I164" s="292">
        <f>Variety!I412</f>
        <v>-1.6343968972232226E-3</v>
      </c>
      <c r="J164" s="510">
        <f>Variety!J412</f>
        <v>19.639175963228649</v>
      </c>
      <c r="K164" s="544">
        <f>Variety!K412</f>
        <v>1.3462845714457181</v>
      </c>
      <c r="L164" s="332">
        <f>Variety!L412</f>
        <v>7.35960511989079E-2</v>
      </c>
      <c r="M164" s="529">
        <f>Variety!M412</f>
        <v>112875082.25250284</v>
      </c>
      <c r="N164" s="544">
        <f>Variety!N412</f>
        <v>5682145.3563311845</v>
      </c>
      <c r="O164" s="353">
        <f>Variety!O412</f>
        <v>5.3008579864128338E-2</v>
      </c>
      <c r="P164" s="460">
        <f>Variety!P412</f>
        <v>13045691.389165964</v>
      </c>
      <c r="Q164" s="494">
        <f>Variety!Q412</f>
        <v>-305799.65714596212</v>
      </c>
      <c r="R164" s="332">
        <f>Variety!R412</f>
        <v>-2.2903783261752849E-2</v>
      </c>
    </row>
    <row r="165" spans="2:18" s="24" customFormat="1">
      <c r="B165" s="739"/>
      <c r="C165" s="740"/>
      <c r="D165" s="103" t="s">
        <v>94</v>
      </c>
      <c r="E165" s="460">
        <f>Variety!E413</f>
        <v>17506145.957881056</v>
      </c>
      <c r="F165" s="494">
        <f>Variety!F413</f>
        <v>-906922.11214864254</v>
      </c>
      <c r="G165" s="332">
        <f>Variety!G413</f>
        <v>-4.9254263803260888E-2</v>
      </c>
      <c r="H165" s="157">
        <f>Variety!H413</f>
        <v>0.56185871397128651</v>
      </c>
      <c r="I165" s="292">
        <f>Variety!I413</f>
        <v>-2.2910837225926461E-2</v>
      </c>
      <c r="J165" s="510">
        <f>Variety!J413</f>
        <v>8.776824268754341</v>
      </c>
      <c r="K165" s="544">
        <f>Variety!K413</f>
        <v>0.11659230506790408</v>
      </c>
      <c r="L165" s="332">
        <f>Variety!L413</f>
        <v>1.3462954059058915E-2</v>
      </c>
      <c r="M165" s="529">
        <f>Variety!M413</f>
        <v>153648366.69548616</v>
      </c>
      <c r="N165" s="544">
        <f>Variety!N413</f>
        <v>-5813073.9541191757</v>
      </c>
      <c r="O165" s="353">
        <f>Variety!O413</f>
        <v>-3.6454417634998099E-2</v>
      </c>
      <c r="P165" s="460">
        <f>Variety!P413</f>
        <v>37298022.303326488</v>
      </c>
      <c r="Q165" s="494">
        <f>Variety!Q413</f>
        <v>-1705945.67710796</v>
      </c>
      <c r="R165" s="332">
        <f>Variety!R413</f>
        <v>-4.3737746835494098E-2</v>
      </c>
    </row>
    <row r="166" spans="2:18" s="24" customFormat="1">
      <c r="B166" s="739"/>
      <c r="C166" s="740"/>
      <c r="D166" s="103" t="s">
        <v>107</v>
      </c>
      <c r="E166" s="460">
        <f>Variety!E414</f>
        <v>3047939.2100121975</v>
      </c>
      <c r="F166" s="494">
        <f>Variety!F414</f>
        <v>-401081.43754154816</v>
      </c>
      <c r="G166" s="332">
        <f>Variety!G414</f>
        <v>-0.11628849999086535</v>
      </c>
      <c r="H166" s="157">
        <f>Variety!H414</f>
        <v>9.7823427779040101E-2</v>
      </c>
      <c r="I166" s="292">
        <f>Variety!I414</f>
        <v>-1.1711943972652544E-2</v>
      </c>
      <c r="J166" s="510">
        <f>Variety!J414</f>
        <v>11.807850557439105</v>
      </c>
      <c r="K166" s="544">
        <f>Variety!K414</f>
        <v>1.4168806803674396</v>
      </c>
      <c r="L166" s="332">
        <f>Variety!L414</f>
        <v>0.13635692309087305</v>
      </c>
      <c r="M166" s="529">
        <f>Variety!M414</f>
        <v>35989610.699983031</v>
      </c>
      <c r="N166" s="544">
        <f>Variety!N414</f>
        <v>150941.04585385323</v>
      </c>
      <c r="O166" s="353">
        <f>Variety!O414</f>
        <v>4.2116810504003307E-3</v>
      </c>
      <c r="P166" s="460">
        <f>Variety!P414</f>
        <v>5128442.3643882228</v>
      </c>
      <c r="Q166" s="494">
        <f>Variety!Q414</f>
        <v>-515630.00558706373</v>
      </c>
      <c r="R166" s="332">
        <f>Variety!R414</f>
        <v>-9.1357794830919492E-2</v>
      </c>
    </row>
    <row r="167" spans="2:18" s="24" customFormat="1">
      <c r="B167" s="739"/>
      <c r="C167" s="740"/>
      <c r="D167" s="103" t="s">
        <v>325</v>
      </c>
      <c r="E167" s="460">
        <f>Variety!E415</f>
        <v>1753767.9822744383</v>
      </c>
      <c r="F167" s="494">
        <f>Variety!F415</f>
        <v>-74591.756457862677</v>
      </c>
      <c r="G167" s="332">
        <f>Variety!G415</f>
        <v>-4.0797089805522137E-2</v>
      </c>
      <c r="H167" s="157">
        <f>Variety!H415</f>
        <v>5.6287079148973518E-2</v>
      </c>
      <c r="I167" s="292">
        <f>Variety!I415</f>
        <v>-1.7786978187329244E-3</v>
      </c>
      <c r="J167" s="510">
        <f>Variety!J415</f>
        <v>21.945201176291441</v>
      </c>
      <c r="K167" s="544">
        <f>Variety!K415</f>
        <v>1.1812860235082923</v>
      </c>
      <c r="L167" s="332">
        <f>Variety!L415</f>
        <v>5.6891295057616115E-2</v>
      </c>
      <c r="M167" s="529">
        <f>Variety!M415</f>
        <v>38486791.187551267</v>
      </c>
      <c r="N167" s="544">
        <f>Variety!N415</f>
        <v>522884.70374900848</v>
      </c>
      <c r="O167" s="353">
        <f>Variety!O415</f>
        <v>1.3773205978475984E-2</v>
      </c>
      <c r="P167" s="460">
        <f>Variety!P415</f>
        <v>4101641.9234704277</v>
      </c>
      <c r="Q167" s="494">
        <f>Variety!Q415</f>
        <v>-58552.709084881004</v>
      </c>
      <c r="R167" s="332">
        <f>Variety!R415</f>
        <v>-1.4074511953522781E-2</v>
      </c>
    </row>
    <row r="168" spans="2:18" s="24" customFormat="1">
      <c r="B168" s="739"/>
      <c r="C168" s="740"/>
      <c r="D168" s="103" t="s">
        <v>326</v>
      </c>
      <c r="E168" s="460">
        <f>Variety!E416</f>
        <v>290710.79282675625</v>
      </c>
      <c r="F168" s="494">
        <f>Variety!F416</f>
        <v>-2123.8209215473034</v>
      </c>
      <c r="G168" s="332">
        <f>Variety!G416</f>
        <v>-7.2526293745204737E-3</v>
      </c>
      <c r="H168" s="157">
        <f>Variety!H416</f>
        <v>9.3303456162309312E-3</v>
      </c>
      <c r="I168" s="292">
        <f>Variety!I416</f>
        <v>3.038729286345028E-5</v>
      </c>
      <c r="J168" s="510">
        <f>Variety!J416</f>
        <v>6.1384088070519063</v>
      </c>
      <c r="K168" s="544">
        <f>Variety!K416</f>
        <v>6.000842241127291E-2</v>
      </c>
      <c r="L168" s="332">
        <f>Variety!L416</f>
        <v>9.8724036940552283E-3</v>
      </c>
      <c r="M168" s="529">
        <f>Variety!M416</f>
        <v>1784501.6909928026</v>
      </c>
      <c r="N168" s="544">
        <f>Variety!N416</f>
        <v>4535.6621490230318</v>
      </c>
      <c r="O168" s="353">
        <f>Variety!O416</f>
        <v>2.5481734345060968E-3</v>
      </c>
      <c r="P168" s="460">
        <f>Variety!P416</f>
        <v>323446.98523479118</v>
      </c>
      <c r="Q168" s="494">
        <f>Variety!Q416</f>
        <v>-11845.909959620098</v>
      </c>
      <c r="R168" s="332">
        <f>Variety!R416</f>
        <v>-3.5330035707292692E-2</v>
      </c>
    </row>
    <row r="169" spans="2:18" s="24" customFormat="1">
      <c r="B169" s="739"/>
      <c r="C169" s="740"/>
      <c r="D169" s="103" t="s">
        <v>327</v>
      </c>
      <c r="E169" s="460">
        <f>Variety!E417</f>
        <v>43685.004429116845</v>
      </c>
      <c r="F169" s="494">
        <f>Variety!F417</f>
        <v>-4399.4327960461378</v>
      </c>
      <c r="G169" s="332">
        <f>Variety!G417</f>
        <v>-9.1493902183883272E-2</v>
      </c>
      <c r="H169" s="157">
        <f>Variety!H417</f>
        <v>1.4020676205617818E-3</v>
      </c>
      <c r="I169" s="292">
        <f>Variety!I417</f>
        <v>-1.2501709279439765E-4</v>
      </c>
      <c r="J169" s="510">
        <f>Variety!J417</f>
        <v>8.7412189932067808</v>
      </c>
      <c r="K169" s="544">
        <f>Variety!K417</f>
        <v>0.33295034447257699</v>
      </c>
      <c r="L169" s="332">
        <f>Variety!L417</f>
        <v>3.9597966999151475E-2</v>
      </c>
      <c r="M169" s="529">
        <f>Variety!M417</f>
        <v>381860.1904341185</v>
      </c>
      <c r="N169" s="544">
        <f>Variety!N417</f>
        <v>-22446.67557824729</v>
      </c>
      <c r="O169" s="353">
        <f>Variety!O417</f>
        <v>-5.5518907704032797E-2</v>
      </c>
      <c r="P169" s="460">
        <f>Variety!P417</f>
        <v>61292.897198200226</v>
      </c>
      <c r="Q169" s="494">
        <f>Variety!Q417</f>
        <v>-6081.6472854614258</v>
      </c>
      <c r="R169" s="332">
        <f>Variety!R417</f>
        <v>-9.026624717197497E-2</v>
      </c>
    </row>
    <row r="170" spans="2:18" s="24" customFormat="1">
      <c r="B170" s="739"/>
      <c r="C170" s="740"/>
      <c r="D170" s="103" t="s">
        <v>85</v>
      </c>
      <c r="E170" s="460">
        <f>Variety!E418</f>
        <v>53051039.887789063</v>
      </c>
      <c r="F170" s="494">
        <f>Variety!F418</f>
        <v>-2023100.3459366113</v>
      </c>
      <c r="G170" s="332">
        <f>Variety!G418</f>
        <v>-3.6734124896928087E-2</v>
      </c>
      <c r="H170" s="157">
        <f>Variety!H418</f>
        <v>1.7026699719005682</v>
      </c>
      <c r="I170" s="292">
        <f>Variety!I418</f>
        <v>-4.639651417125501E-2</v>
      </c>
      <c r="J170" s="510">
        <f>Variety!J418</f>
        <v>5.5215012028463661</v>
      </c>
      <c r="K170" s="544">
        <f>Variety!K418</f>
        <v>-9.264957951135866E-2</v>
      </c>
      <c r="L170" s="332">
        <f>Variety!L418</f>
        <v>-1.6502866257619365E-2</v>
      </c>
      <c r="M170" s="529">
        <f>Variety!M418</f>
        <v>292921380.55267787</v>
      </c>
      <c r="N170" s="544">
        <f>Variety!N418</f>
        <v>-16273146.928172171</v>
      </c>
      <c r="O170" s="353">
        <f>Variety!O418</f>
        <v>-5.263077280428273E-2</v>
      </c>
      <c r="P170" s="460">
        <f>Variety!P418</f>
        <v>81088678.060335398</v>
      </c>
      <c r="Q170" s="494">
        <f>Variety!Q418</f>
        <v>-4030908.6419250369</v>
      </c>
      <c r="R170" s="332">
        <f>Variety!R418</f>
        <v>-4.7355829581559657E-2</v>
      </c>
    </row>
    <row r="171" spans="2:18" s="24" customFormat="1">
      <c r="B171" s="739"/>
      <c r="C171" s="740"/>
      <c r="D171" s="103" t="s">
        <v>84</v>
      </c>
      <c r="E171" s="460">
        <f>Variety!E419</f>
        <v>422164919.80908918</v>
      </c>
      <c r="F171" s="494">
        <f>Variety!F419</f>
        <v>1598825.5725584626</v>
      </c>
      <c r="G171" s="332">
        <f>Variety!G419</f>
        <v>3.8016035873288125E-3</v>
      </c>
      <c r="H171" s="157">
        <f>Variety!H419</f>
        <v>13.54935800823384</v>
      </c>
      <c r="I171" s="292">
        <f>Variety!I419</f>
        <v>0.19285244163794246</v>
      </c>
      <c r="J171" s="510">
        <f>Variety!J419</f>
        <v>5.655102465647988</v>
      </c>
      <c r="K171" s="544">
        <f>Variety!K419</f>
        <v>1.7939540320943692E-2</v>
      </c>
      <c r="L171" s="332">
        <f>Variety!L419</f>
        <v>3.1823703800263883E-3</v>
      </c>
      <c r="M171" s="529">
        <f>Variety!M419</f>
        <v>2387385878.9224653</v>
      </c>
      <c r="N171" s="544">
        <f>Variety!N419</f>
        <v>16586284.842694283</v>
      </c>
      <c r="O171" s="353">
        <f>Variety!O419</f>
        <v>6.99607207800804E-3</v>
      </c>
      <c r="P171" s="460">
        <f>Variety!P419</f>
        <v>560719470.72643542</v>
      </c>
      <c r="Q171" s="494">
        <f>Variety!Q419</f>
        <v>2740769.7965525389</v>
      </c>
      <c r="R171" s="332">
        <f>Variety!R419</f>
        <v>4.911961320360419E-3</v>
      </c>
    </row>
    <row r="172" spans="2:18" s="24" customFormat="1">
      <c r="B172" s="739"/>
      <c r="C172" s="740"/>
      <c r="D172" s="103" t="s">
        <v>89</v>
      </c>
      <c r="E172" s="460">
        <f>Variety!E420</f>
        <v>30573301.478082549</v>
      </c>
      <c r="F172" s="494">
        <f>Variety!F420</f>
        <v>-174131.10163893923</v>
      </c>
      <c r="G172" s="332">
        <f>Variety!G420</f>
        <v>-5.6632728988820344E-3</v>
      </c>
      <c r="H172" s="157">
        <f>Variety!H420</f>
        <v>0.98124829369417088</v>
      </c>
      <c r="I172" s="292">
        <f>Variety!I420</f>
        <v>4.7590806131646568E-3</v>
      </c>
      <c r="J172" s="510">
        <f>Variety!J420</f>
        <v>6.8207670917214598</v>
      </c>
      <c r="K172" s="544">
        <f>Variety!K420</f>
        <v>-8.7081967714678576E-2</v>
      </c>
      <c r="L172" s="332">
        <f>Variety!L420</f>
        <v>-1.2606234873607205E-2</v>
      </c>
      <c r="M172" s="529">
        <f>Variety!M420</f>
        <v>208533368.60698453</v>
      </c>
      <c r="N172" s="544">
        <f>Variety!N420</f>
        <v>-3865254.6189206243</v>
      </c>
      <c r="O172" s="353">
        <f>Variety!O420</f>
        <v>-1.8198115224172504E-2</v>
      </c>
      <c r="P172" s="460">
        <f>Variety!P420</f>
        <v>57789288.434463434</v>
      </c>
      <c r="Q172" s="494">
        <f>Variety!Q420</f>
        <v>-177615.35230409354</v>
      </c>
      <c r="R172" s="332">
        <f>Variety!R420</f>
        <v>-3.0640821003215099E-3</v>
      </c>
    </row>
    <row r="173" spans="2:18" s="24" customFormat="1">
      <c r="B173" s="739"/>
      <c r="C173" s="740"/>
      <c r="D173" s="103" t="s">
        <v>105</v>
      </c>
      <c r="E173" s="460">
        <f>Variety!E421</f>
        <v>2711274.2633497315</v>
      </c>
      <c r="F173" s="494">
        <f>Variety!F421</f>
        <v>496199.63842545543</v>
      </c>
      <c r="G173" s="332">
        <f>Variety!G421</f>
        <v>0.22401034838382403</v>
      </c>
      <c r="H173" s="157">
        <f>Variety!H421</f>
        <v>8.7018186326918642E-2</v>
      </c>
      <c r="I173" s="292">
        <f>Variety!I421</f>
        <v>1.6670963943396844E-2</v>
      </c>
      <c r="J173" s="510">
        <f>Variety!J421</f>
        <v>7.5080764308350201</v>
      </c>
      <c r="K173" s="544">
        <f>Variety!K421</f>
        <v>6.2625837128253536E-2</v>
      </c>
      <c r="L173" s="332">
        <f>Variety!L421</f>
        <v>8.411289060354217E-3</v>
      </c>
      <c r="M173" s="529">
        <f>Variety!M421</f>
        <v>20356454.3941857</v>
      </c>
      <c r="N173" s="544">
        <f>Variety!N421</f>
        <v>3864225.7129384559</v>
      </c>
      <c r="O173" s="353">
        <f>Variety!O421</f>
        <v>0.23430585323694525</v>
      </c>
      <c r="P173" s="460">
        <f>Variety!P421</f>
        <v>3882552.3448707494</v>
      </c>
      <c r="Q173" s="494">
        <f>Variety!Q421</f>
        <v>641245.61736347899</v>
      </c>
      <c r="R173" s="332">
        <f>Variety!R421</f>
        <v>0.19783552476584942</v>
      </c>
    </row>
    <row r="174" spans="2:18" s="24" customFormat="1">
      <c r="B174" s="739"/>
      <c r="C174" s="740"/>
      <c r="D174" s="103" t="s">
        <v>100</v>
      </c>
      <c r="E174" s="460">
        <f>Variety!E422</f>
        <v>4553295.7516982267</v>
      </c>
      <c r="F174" s="494">
        <f>Variety!F422</f>
        <v>884827.06986331427</v>
      </c>
      <c r="G174" s="332">
        <f>Variety!G422</f>
        <v>0.24119793477989765</v>
      </c>
      <c r="H174" s="157">
        <f>Variety!H422</f>
        <v>0.14613775650764343</v>
      </c>
      <c r="I174" s="292">
        <f>Variety!I422</f>
        <v>2.9633066659170329E-2</v>
      </c>
      <c r="J174" s="510">
        <f>Variety!J422</f>
        <v>6.2685608652450515</v>
      </c>
      <c r="K174" s="544">
        <f>Variety!K422</f>
        <v>7.4011666730832815E-2</v>
      </c>
      <c r="L174" s="332">
        <f>Variety!L422</f>
        <v>1.1947869709160553E-2</v>
      </c>
      <c r="M174" s="529">
        <f>Variety!M422</f>
        <v>28542611.556982052</v>
      </c>
      <c r="N174" s="544">
        <f>Variety!N422</f>
        <v>5818101.8241470829</v>
      </c>
      <c r="O174" s="353">
        <f>Variety!O422</f>
        <v>0.25602760598792695</v>
      </c>
      <c r="P174" s="460">
        <f>Variety!P422</f>
        <v>6405509.6650053849</v>
      </c>
      <c r="Q174" s="494">
        <f>Variety!Q422</f>
        <v>1170066.6148304557</v>
      </c>
      <c r="R174" s="332">
        <f>Variety!R422</f>
        <v>0.22348951246664042</v>
      </c>
    </row>
    <row r="175" spans="2:18" s="24" customFormat="1">
      <c r="B175" s="739"/>
      <c r="C175" s="740"/>
      <c r="D175" s="103" t="s">
        <v>86</v>
      </c>
      <c r="E175" s="460">
        <f>Variety!E423</f>
        <v>107634961.12751821</v>
      </c>
      <c r="F175" s="494">
        <f>Variety!F423</f>
        <v>1986969.7910978347</v>
      </c>
      <c r="G175" s="332">
        <f>Variety!G423</f>
        <v>1.8807454509670932E-2</v>
      </c>
      <c r="H175" s="157">
        <f>Variety!H423</f>
        <v>3.4545376796787983</v>
      </c>
      <c r="I175" s="292">
        <f>Variety!I423</f>
        <v>9.9326682591231119E-2</v>
      </c>
      <c r="J175" s="510">
        <f>Variety!J423</f>
        <v>10.245629250109653</v>
      </c>
      <c r="K175" s="544">
        <f>Variety!K423</f>
        <v>0.18639186939502039</v>
      </c>
      <c r="L175" s="332">
        <f>Variety!L423</f>
        <v>1.852942348814306E-2</v>
      </c>
      <c r="M175" s="529">
        <f>Variety!M423</f>
        <v>1102787906.062516</v>
      </c>
      <c r="N175" s="544">
        <f>Variety!N423</f>
        <v>40049682.41378057</v>
      </c>
      <c r="O175" s="353">
        <f>Variety!O423</f>
        <v>3.768536928715769E-2</v>
      </c>
      <c r="P175" s="460">
        <f>Variety!P423</f>
        <v>254629748.04908752</v>
      </c>
      <c r="Q175" s="494">
        <f>Variety!Q423</f>
        <v>4340665.9453990757</v>
      </c>
      <c r="R175" s="332">
        <f>Variety!R423</f>
        <v>1.7342610028833968E-2</v>
      </c>
    </row>
    <row r="176" spans="2:18" s="24" customFormat="1">
      <c r="B176" s="739"/>
      <c r="C176" s="740"/>
      <c r="D176" s="103" t="s">
        <v>328</v>
      </c>
      <c r="E176" s="460">
        <f>Variety!E424</f>
        <v>1482683.9356519603</v>
      </c>
      <c r="F176" s="494">
        <f>Variety!F424</f>
        <v>91707.852394865127</v>
      </c>
      <c r="G176" s="332">
        <f>Variety!G424</f>
        <v>6.5930574579056003E-2</v>
      </c>
      <c r="H176" s="157">
        <f>Variety!H424</f>
        <v>4.7586652785575743E-2</v>
      </c>
      <c r="I176" s="292">
        <f>Variety!I424</f>
        <v>3.4114801940915429E-3</v>
      </c>
      <c r="J176" s="510">
        <f>Variety!J424</f>
        <v>24.12087403691239</v>
      </c>
      <c r="K176" s="544">
        <f>Variety!K424</f>
        <v>0.88453868908400324</v>
      </c>
      <c r="L176" s="332">
        <f>Variety!L424</f>
        <v>3.8067047830185073E-2</v>
      </c>
      <c r="M176" s="529">
        <f>Variety!M424</f>
        <v>35763632.448414452</v>
      </c>
      <c r="N176" s="544">
        <f>Variety!N424</f>
        <v>3442445.7170437276</v>
      </c>
      <c r="O176" s="353">
        <f>Variety!O424</f>
        <v>0.10650740474521356</v>
      </c>
      <c r="P176" s="460">
        <f>Variety!P424</f>
        <v>3859118.5137731344</v>
      </c>
      <c r="Q176" s="494">
        <f>Variety!Q424</f>
        <v>244159.51980845863</v>
      </c>
      <c r="R176" s="332">
        <f>Variety!R424</f>
        <v>6.7541435522807614E-2</v>
      </c>
    </row>
    <row r="177" spans="2:18" s="24" customFormat="1">
      <c r="B177" s="739"/>
      <c r="C177" s="740"/>
      <c r="D177" s="103" t="s">
        <v>97</v>
      </c>
      <c r="E177" s="460">
        <f>Variety!E425</f>
        <v>2385583.3134502727</v>
      </c>
      <c r="F177" s="494">
        <f>Variety!F425</f>
        <v>-54653.125490317121</v>
      </c>
      <c r="G177" s="332">
        <f>Variety!G425</f>
        <v>-2.2396651659723744E-2</v>
      </c>
      <c r="H177" s="157">
        <f>Variety!H425</f>
        <v>7.6565154648623068E-2</v>
      </c>
      <c r="I177" s="292">
        <f>Variety!I425</f>
        <v>-9.3284632477323715E-4</v>
      </c>
      <c r="J177" s="510">
        <f>Variety!J425</f>
        <v>19.886733931019773</v>
      </c>
      <c r="K177" s="544">
        <f>Variety!K425</f>
        <v>0.9456619219597151</v>
      </c>
      <c r="L177" s="332">
        <f>Variety!L425</f>
        <v>4.9926525885513655E-2</v>
      </c>
      <c r="M177" s="529">
        <f>Variety!M425</f>
        <v>47441460.624866113</v>
      </c>
      <c r="N177" s="544">
        <f>Variety!N425</f>
        <v>1220766.5157601163</v>
      </c>
      <c r="O177" s="353">
        <f>Variety!O425</f>
        <v>2.6411687216951845E-2</v>
      </c>
      <c r="P177" s="460">
        <f>Variety!P425</f>
        <v>5330550.4006351838</v>
      </c>
      <c r="Q177" s="494">
        <f>Variety!Q425</f>
        <v>-102124.46694656275</v>
      </c>
      <c r="R177" s="332">
        <f>Variety!R425</f>
        <v>-1.8798192315164546E-2</v>
      </c>
    </row>
    <row r="178" spans="2:18" s="24" customFormat="1">
      <c r="B178" s="739"/>
      <c r="C178" s="740"/>
      <c r="D178" s="103" t="s">
        <v>88</v>
      </c>
      <c r="E178" s="460">
        <f>Variety!E426</f>
        <v>62444488.957474016</v>
      </c>
      <c r="F178" s="494">
        <f>Variety!F426</f>
        <v>-1117249.6098265126</v>
      </c>
      <c r="G178" s="332">
        <f>Variety!G426</f>
        <v>-1.7577392233277964E-2</v>
      </c>
      <c r="H178" s="157">
        <f>Variety!H426</f>
        <v>2.0041521614553726</v>
      </c>
      <c r="I178" s="292">
        <f>Variety!I426</f>
        <v>-1.4466853797904911E-2</v>
      </c>
      <c r="J178" s="510">
        <f>Variety!J426</f>
        <v>7.0178095911356575</v>
      </c>
      <c r="K178" s="544">
        <f>Variety!K426</f>
        <v>-3.8819591177185586E-2</v>
      </c>
      <c r="L178" s="332">
        <f>Variety!L426</f>
        <v>-5.5011522037299804E-3</v>
      </c>
      <c r="M178" s="529">
        <f>Variety!M426</f>
        <v>438223533.51932579</v>
      </c>
      <c r="N178" s="544">
        <f>Variety!N426</f>
        <v>-10308085.733226836</v>
      </c>
      <c r="O178" s="353">
        <f>Variety!O426</f>
        <v>-2.2981848526988036E-2</v>
      </c>
      <c r="P178" s="460">
        <f>Variety!P426</f>
        <v>118650104.96436475</v>
      </c>
      <c r="Q178" s="494">
        <f>Variety!Q426</f>
        <v>-2019147.5723188221</v>
      </c>
      <c r="R178" s="332">
        <f>Variety!R426</f>
        <v>-1.6732908589990637E-2</v>
      </c>
    </row>
    <row r="179" spans="2:18" s="24" customFormat="1">
      <c r="B179" s="739"/>
      <c r="C179" s="740"/>
      <c r="D179" s="103" t="s">
        <v>329</v>
      </c>
      <c r="E179" s="460">
        <f>Variety!E427</f>
        <v>503903.40535061271</v>
      </c>
      <c r="F179" s="494">
        <f>Variety!F427</f>
        <v>93567.55647754285</v>
      </c>
      <c r="G179" s="332">
        <f>Variety!G427</f>
        <v>0.22802676572011216</v>
      </c>
      <c r="H179" s="157">
        <f>Variety!H427</f>
        <v>1.6172749843239412E-2</v>
      </c>
      <c r="I179" s="292">
        <f>Variety!I427</f>
        <v>3.1411404844387588E-3</v>
      </c>
      <c r="J179" s="510">
        <f>Variety!J427</f>
        <v>5.8131437973620992</v>
      </c>
      <c r="K179" s="544">
        <f>Variety!K427</f>
        <v>-1.3030584476615639</v>
      </c>
      <c r="L179" s="332">
        <f>Variety!L427</f>
        <v>-0.1831114972277226</v>
      </c>
      <c r="M179" s="529">
        <f>Variety!M427</f>
        <v>2929262.9552835538</v>
      </c>
      <c r="N179" s="544">
        <f>Variety!N427</f>
        <v>9230.0663193236105</v>
      </c>
      <c r="O179" s="353">
        <f>Variety!O427</f>
        <v>3.1609460133846723E-3</v>
      </c>
      <c r="P179" s="460">
        <f>Variety!P427</f>
        <v>581652.06649149058</v>
      </c>
      <c r="Q179" s="494">
        <f>Variety!Q427</f>
        <v>-9895.4772959555266</v>
      </c>
      <c r="R179" s="332">
        <f>Variety!R427</f>
        <v>-1.6728118305755577E-2</v>
      </c>
    </row>
    <row r="180" spans="2:18" s="24" customFormat="1">
      <c r="B180" s="739"/>
      <c r="C180" s="740"/>
      <c r="D180" s="103" t="s">
        <v>99</v>
      </c>
      <c r="E180" s="460">
        <f>Variety!E428</f>
        <v>7074195.5100075239</v>
      </c>
      <c r="F180" s="494">
        <f>Variety!F428</f>
        <v>366660.01245953143</v>
      </c>
      <c r="G180" s="332">
        <f>Variety!G428</f>
        <v>5.4663894450289185E-2</v>
      </c>
      <c r="H180" s="157">
        <f>Variety!H428</f>
        <v>0.22704588441094972</v>
      </c>
      <c r="I180" s="292">
        <f>Variety!I428</f>
        <v>1.4025299920480933E-2</v>
      </c>
      <c r="J180" s="510">
        <f>Variety!J428</f>
        <v>7.7473424040951526</v>
      </c>
      <c r="K180" s="544">
        <f>Variety!K428</f>
        <v>2.8662232441505786E-2</v>
      </c>
      <c r="L180" s="332">
        <f>Variety!L428</f>
        <v>3.7133592536669649E-3</v>
      </c>
      <c r="M180" s="529">
        <f>Variety!M428</f>
        <v>54806214.849540822</v>
      </c>
      <c r="N180" s="544">
        <f>Variety!N428</f>
        <v>3032893.6039541513</v>
      </c>
      <c r="O180" s="353">
        <f>Variety!O428</f>
        <v>5.8580240382254505E-2</v>
      </c>
      <c r="P180" s="460">
        <f>Variety!P428</f>
        <v>8629373.7182854507</v>
      </c>
      <c r="Q180" s="494">
        <f>Variety!Q428</f>
        <v>484670.81564457156</v>
      </c>
      <c r="R180" s="332">
        <f>Variety!R428</f>
        <v>5.9507488663265967E-2</v>
      </c>
    </row>
    <row r="181" spans="2:18" s="24" customFormat="1">
      <c r="B181" s="739"/>
      <c r="C181" s="740"/>
      <c r="D181" s="103" t="s">
        <v>104</v>
      </c>
      <c r="E181" s="460">
        <f>Variety!E429</f>
        <v>2912895.4158761376</v>
      </c>
      <c r="F181" s="494">
        <f>Variety!F429</f>
        <v>232248.35393745871</v>
      </c>
      <c r="G181" s="332">
        <f>Variety!G429</f>
        <v>8.6638915370490316E-2</v>
      </c>
      <c r="H181" s="157">
        <f>Variety!H429</f>
        <v>9.3489205233104361E-2</v>
      </c>
      <c r="I181" s="292">
        <f>Variety!I429</f>
        <v>8.3561479193440119E-3</v>
      </c>
      <c r="J181" s="510">
        <f>Variety!J429</f>
        <v>6.7530426580104237</v>
      </c>
      <c r="K181" s="544">
        <f>Variety!K429</f>
        <v>-4.6078329526200612E-2</v>
      </c>
      <c r="L181" s="332">
        <f>Variety!L429</f>
        <v>-6.7771009827102893E-3</v>
      </c>
      <c r="M181" s="529">
        <f>Variety!M429</f>
        <v>19670907.00173457</v>
      </c>
      <c r="N181" s="544">
        <f>Variety!N429</f>
        <v>1444863.30272891</v>
      </c>
      <c r="O181" s="353">
        <f>Variety!O429</f>
        <v>7.9274653709281731E-2</v>
      </c>
      <c r="P181" s="460">
        <f>Variety!P429</f>
        <v>2748653.8849919494</v>
      </c>
      <c r="Q181" s="494">
        <f>Variety!Q429</f>
        <v>182955.17385117244</v>
      </c>
      <c r="R181" s="332">
        <f>Variety!R429</f>
        <v>7.1308128681183205E-2</v>
      </c>
    </row>
    <row r="182" spans="2:18" s="24" customFormat="1">
      <c r="B182" s="739"/>
      <c r="C182" s="740"/>
      <c r="D182" s="103" t="s">
        <v>330</v>
      </c>
      <c r="E182" s="460">
        <f>Variety!E430</f>
        <v>0</v>
      </c>
      <c r="F182" s="494">
        <f>Variety!F430</f>
        <v>0</v>
      </c>
      <c r="G182" s="332">
        <f>Variety!G430</f>
        <v>0</v>
      </c>
      <c r="H182" s="157">
        <f>Variety!H430</f>
        <v>0</v>
      </c>
      <c r="I182" s="292">
        <f>Variety!I430</f>
        <v>0</v>
      </c>
      <c r="J182" s="510">
        <f>Variety!J430</f>
        <v>0</v>
      </c>
      <c r="K182" s="544">
        <f>Variety!K430</f>
        <v>0</v>
      </c>
      <c r="L182" s="332">
        <f>Variety!L430</f>
        <v>0</v>
      </c>
      <c r="M182" s="529">
        <f>Variety!M430</f>
        <v>0</v>
      </c>
      <c r="N182" s="544">
        <f>Variety!N430</f>
        <v>0</v>
      </c>
      <c r="O182" s="353">
        <f>Variety!O430</f>
        <v>0</v>
      </c>
      <c r="P182" s="460">
        <f>Variety!P430</f>
        <v>0</v>
      </c>
      <c r="Q182" s="494">
        <f>Variety!Q430</f>
        <v>0</v>
      </c>
      <c r="R182" s="332">
        <f>Variety!R430</f>
        <v>0</v>
      </c>
    </row>
    <row r="183" spans="2:18" s="24" customFormat="1">
      <c r="B183" s="739"/>
      <c r="C183" s="740"/>
      <c r="D183" s="103" t="s">
        <v>87</v>
      </c>
      <c r="E183" s="460">
        <f>Variety!E431</f>
        <v>37123008.85584069</v>
      </c>
      <c r="F183" s="494">
        <f>Variety!F431</f>
        <v>2350896.8092025667</v>
      </c>
      <c r="G183" s="332">
        <f>Variety!G431</f>
        <v>6.7608686123219214E-2</v>
      </c>
      <c r="H183" s="157">
        <f>Variety!H431</f>
        <v>1.1914607626755997</v>
      </c>
      <c r="I183" s="292">
        <f>Variety!I431</f>
        <v>8.7154175725639993E-2</v>
      </c>
      <c r="J183" s="510">
        <f>Variety!J431</f>
        <v>5.8122385735571029</v>
      </c>
      <c r="K183" s="544">
        <f>Variety!K431</f>
        <v>-1.8800889277502009E-2</v>
      </c>
      <c r="L183" s="332">
        <f>Variety!L431</f>
        <v>-3.2242774890023562E-3</v>
      </c>
      <c r="M183" s="529">
        <f>Variety!M431</f>
        <v>215767784.03841919</v>
      </c>
      <c r="N183" s="544">
        <f>Variety!N431</f>
        <v>13010226.48836574</v>
      </c>
      <c r="O183" s="353">
        <f>Variety!O431</f>
        <v>6.416641946948877E-2</v>
      </c>
      <c r="P183" s="460">
        <f>Variety!P431</f>
        <v>50513473.85026329</v>
      </c>
      <c r="Q183" s="494">
        <f>Variety!Q431</f>
        <v>2661900.6427194178</v>
      </c>
      <c r="R183" s="332">
        <f>Variety!R431</f>
        <v>5.5628278534837497E-2</v>
      </c>
    </row>
    <row r="184" spans="2:18" s="24" customFormat="1">
      <c r="B184" s="739"/>
      <c r="C184" s="740"/>
      <c r="D184" s="103" t="s">
        <v>109</v>
      </c>
      <c r="E184" s="460">
        <f>Variety!E432</f>
        <v>75588777.201319888</v>
      </c>
      <c r="F184" s="494">
        <f>Variety!F432</f>
        <v>607975.57748426497</v>
      </c>
      <c r="G184" s="332">
        <f>Variety!G432</f>
        <v>8.1084166122197838E-3</v>
      </c>
      <c r="H184" s="157">
        <f>Variety!H432</f>
        <v>2.4260173113589354</v>
      </c>
      <c r="I184" s="292">
        <f>Variety!I432</f>
        <v>4.4747142410556773E-2</v>
      </c>
      <c r="J184" s="510">
        <f>Variety!J432</f>
        <v>3.4113652997142938</v>
      </c>
      <c r="K184" s="544">
        <f>Variety!K432</f>
        <v>7.9080005728437541E-2</v>
      </c>
      <c r="L184" s="332">
        <f>Variety!L432</f>
        <v>2.3731463170684086E-2</v>
      </c>
      <c r="M184" s="529">
        <f>Variety!M432</f>
        <v>257860931.5924176</v>
      </c>
      <c r="N184" s="544">
        <f>Variety!N432</f>
        <v>8003509.0100393295</v>
      </c>
      <c r="O184" s="353">
        <f>Variety!O432</f>
        <v>3.2032304373109284E-2</v>
      </c>
      <c r="P184" s="460">
        <f>Variety!P432</f>
        <v>59372979.719440758</v>
      </c>
      <c r="Q184" s="494">
        <f>Variety!Q432</f>
        <v>1034456.7301794589</v>
      </c>
      <c r="R184" s="332">
        <f>Variety!R432</f>
        <v>1.7731966412140348E-2</v>
      </c>
    </row>
    <row r="185" spans="2:18" s="24" customFormat="1">
      <c r="B185" s="739"/>
      <c r="C185" s="740"/>
      <c r="D185" s="103" t="s">
        <v>110</v>
      </c>
      <c r="E185" s="460">
        <f>Variety!E433</f>
        <v>1944175.6426799998</v>
      </c>
      <c r="F185" s="494">
        <f>Variety!F433</f>
        <v>68271.652383263456</v>
      </c>
      <c r="G185" s="332">
        <f>Variety!G433</f>
        <v>3.6394001364890766E-2</v>
      </c>
      <c r="H185" s="157">
        <f>Variety!H433</f>
        <v>6.2398201692058917E-2</v>
      </c>
      <c r="I185" s="292">
        <f>Variety!I433</f>
        <v>2.8224954424097629E-3</v>
      </c>
      <c r="J185" s="510">
        <f>Variety!J433</f>
        <v>12.982868007382127</v>
      </c>
      <c r="K185" s="544">
        <f>Variety!K433</f>
        <v>2.1853084335029749E-2</v>
      </c>
      <c r="L185" s="332">
        <f>Variety!L433</f>
        <v>1.6860627400537051E-3</v>
      </c>
      <c r="M185" s="529">
        <f>Variety!M433</f>
        <v>25240975.752081756</v>
      </c>
      <c r="N185" s="544">
        <f>Variety!N433</f>
        <v>927356.13964216039</v>
      </c>
      <c r="O185" s="353">
        <f>Variety!O433</f>
        <v>3.8141426674607369E-2</v>
      </c>
      <c r="P185" s="460">
        <f>Variety!P433</f>
        <v>4646810.2340514436</v>
      </c>
      <c r="Q185" s="494">
        <f>Variety!Q433</f>
        <v>82353.443747652695</v>
      </c>
      <c r="R185" s="332">
        <f>Variety!R433</f>
        <v>1.8042331767187482E-2</v>
      </c>
    </row>
    <row r="186" spans="2:18" s="24" customFormat="1">
      <c r="B186" s="739"/>
      <c r="C186" s="740"/>
      <c r="D186" s="103" t="s">
        <v>331</v>
      </c>
      <c r="E186" s="460">
        <f>Variety!E434</f>
        <v>143492.09792875787</v>
      </c>
      <c r="F186" s="494">
        <f>Variety!F434</f>
        <v>-29968.990728512232</v>
      </c>
      <c r="G186" s="332">
        <f>Variety!G434</f>
        <v>-0.17277068281132441</v>
      </c>
      <c r="H186" s="157">
        <f>Variety!H434</f>
        <v>4.6053703540040814E-3</v>
      </c>
      <c r="I186" s="292">
        <f>Variety!I434</f>
        <v>-9.0347600329547181E-4</v>
      </c>
      <c r="J186" s="510">
        <f>Variety!J434</f>
        <v>28.277979926138276</v>
      </c>
      <c r="K186" s="544">
        <f>Variety!K434</f>
        <v>3.1680384596998614</v>
      </c>
      <c r="L186" s="332">
        <f>Variety!L434</f>
        <v>0.1261667003061005</v>
      </c>
      <c r="M186" s="529">
        <f>Variety!M434</f>
        <v>4057666.6647888827</v>
      </c>
      <c r="N186" s="544">
        <f>Variety!N434</f>
        <v>-297931.11809985386</v>
      </c>
      <c r="O186" s="353">
        <f>Variety!O434</f>
        <v>-6.8401889465160584E-2</v>
      </c>
      <c r="P186" s="460">
        <f>Variety!P434</f>
        <v>506387.88184964278</v>
      </c>
      <c r="Q186" s="494">
        <f>Variety!Q434</f>
        <v>-98435.296551641251</v>
      </c>
      <c r="R186" s="332">
        <f>Variety!R434</f>
        <v>-0.16275053613492976</v>
      </c>
    </row>
    <row r="187" spans="2:18" s="24" customFormat="1">
      <c r="B187" s="739"/>
      <c r="C187" s="740"/>
      <c r="D187" s="103" t="s">
        <v>332</v>
      </c>
      <c r="E187" s="460">
        <f>Variety!E435</f>
        <v>301634.66526788619</v>
      </c>
      <c r="F187" s="494">
        <f>Variety!F435</f>
        <v>23004.687415797904</v>
      </c>
      <c r="G187" s="332">
        <f>Variety!G435</f>
        <v>8.256357622800381E-2</v>
      </c>
      <c r="H187" s="157">
        <f>Variety!H435</f>
        <v>9.6809466529255081E-3</v>
      </c>
      <c r="I187" s="292">
        <f>Variety!I435</f>
        <v>8.3210481521691151E-4</v>
      </c>
      <c r="J187" s="510">
        <f>Variety!J435</f>
        <v>20.183258145824521</v>
      </c>
      <c r="K187" s="544">
        <f>Variety!K435</f>
        <v>-0.68909404807686769</v>
      </c>
      <c r="L187" s="332">
        <f>Variety!L435</f>
        <v>-3.301468093654588E-2</v>
      </c>
      <c r="M187" s="529">
        <f>Variety!M435</f>
        <v>6087970.3148311162</v>
      </c>
      <c r="N187" s="544">
        <f>Variety!N435</f>
        <v>272307.28532338608</v>
      </c>
      <c r="O187" s="353">
        <f>Variety!O435</f>
        <v>4.6823085165310148E-2</v>
      </c>
      <c r="P187" s="460">
        <f>Variety!P435</f>
        <v>746344.79204166168</v>
      </c>
      <c r="Q187" s="494">
        <f>Variety!Q435</f>
        <v>70958.49530321965</v>
      </c>
      <c r="R187" s="332">
        <f>Variety!R435</f>
        <v>0.10506356976132114</v>
      </c>
    </row>
    <row r="188" spans="2:18" s="24" customFormat="1">
      <c r="B188" s="739"/>
      <c r="C188" s="740"/>
      <c r="D188" s="103" t="s">
        <v>333</v>
      </c>
      <c r="E188" s="460">
        <f>Variety!E436</f>
        <v>54041.985823439536</v>
      </c>
      <c r="F188" s="494">
        <f>Variety!F436</f>
        <v>8075.6574069724375</v>
      </c>
      <c r="G188" s="332">
        <f>Variety!G436</f>
        <v>0.17568637054943445</v>
      </c>
      <c r="H188" s="157">
        <f>Variety!H436</f>
        <v>1.734474322804486E-3</v>
      </c>
      <c r="I188" s="292">
        <f>Variety!I436</f>
        <v>2.7465735281064136E-4</v>
      </c>
      <c r="J188" s="510">
        <f>Variety!J436</f>
        <v>6.6317680549817117</v>
      </c>
      <c r="K188" s="544">
        <f>Variety!K436</f>
        <v>-0.10723503034073723</v>
      </c>
      <c r="L188" s="332">
        <f>Variety!L436</f>
        <v>-1.5912595525337442E-2</v>
      </c>
      <c r="M188" s="529">
        <f>Variety!M436</f>
        <v>358393.91521166085</v>
      </c>
      <c r="N188" s="544">
        <f>Variety!N436</f>
        <v>48626.686192144116</v>
      </c>
      <c r="O188" s="353">
        <f>Variety!O436</f>
        <v>0.15697814887022932</v>
      </c>
      <c r="P188" s="460">
        <f>Variety!P436</f>
        <v>38870.508724093437</v>
      </c>
      <c r="Q188" s="494">
        <f>Variety!Q436</f>
        <v>6066.112687587738</v>
      </c>
      <c r="R188" s="332">
        <f>Variety!R436</f>
        <v>0.18491767630280981</v>
      </c>
    </row>
    <row r="189" spans="2:18" s="24" customFormat="1">
      <c r="B189" s="739"/>
      <c r="C189" s="740"/>
      <c r="D189" s="103" t="s">
        <v>334</v>
      </c>
      <c r="E189" s="460">
        <f>Variety!E437</f>
        <v>769374.28656063334</v>
      </c>
      <c r="F189" s="494">
        <f>Variety!F437</f>
        <v>58062.787651074002</v>
      </c>
      <c r="G189" s="332">
        <f>Variety!G437</f>
        <v>8.1627792802568586E-2</v>
      </c>
      <c r="H189" s="157">
        <f>Variety!H437</f>
        <v>2.4693021996365021E-2</v>
      </c>
      <c r="I189" s="292">
        <f>Variety!I437</f>
        <v>2.1029080405168647E-3</v>
      </c>
      <c r="J189" s="510">
        <f>Variety!J437</f>
        <v>16.834208494477569</v>
      </c>
      <c r="K189" s="544">
        <f>Variety!K437</f>
        <v>-0.1245702307262242</v>
      </c>
      <c r="L189" s="332">
        <f>Variety!L437</f>
        <v>-7.3454717904356199E-3</v>
      </c>
      <c r="M189" s="529">
        <f>Variety!M437</f>
        <v>12951807.150251633</v>
      </c>
      <c r="N189" s="544">
        <f>Variety!N437</f>
        <v>888832.83555137739</v>
      </c>
      <c r="O189" s="353">
        <f>Variety!O437</f>
        <v>7.3682726362786208E-2</v>
      </c>
      <c r="P189" s="460">
        <f>Variety!P437</f>
        <v>2182559.071450993</v>
      </c>
      <c r="Q189" s="494">
        <f>Variety!Q437</f>
        <v>168519.63885306311</v>
      </c>
      <c r="R189" s="332">
        <f>Variety!R437</f>
        <v>8.3672462477900902E-2</v>
      </c>
    </row>
    <row r="190" spans="2:18" s="24" customFormat="1">
      <c r="B190" s="739"/>
      <c r="C190" s="740"/>
      <c r="D190" s="103" t="s">
        <v>335</v>
      </c>
      <c r="E190" s="460">
        <f>Variety!E438</f>
        <v>184859.10044046218</v>
      </c>
      <c r="F190" s="494">
        <f>Variety!F438</f>
        <v>-21999.828764726117</v>
      </c>
      <c r="G190" s="332">
        <f>Variety!G438</f>
        <v>-0.10635184494696849</v>
      </c>
      <c r="H190" s="157">
        <f>Variety!H438</f>
        <v>5.9330418408061044E-3</v>
      </c>
      <c r="I190" s="292">
        <f>Variety!I438</f>
        <v>-6.3646644170245632E-4</v>
      </c>
      <c r="J190" s="510">
        <f>Variety!J438</f>
        <v>10.042956925908619</v>
      </c>
      <c r="K190" s="544">
        <f>Variety!K438</f>
        <v>0.28287378497267568</v>
      </c>
      <c r="L190" s="332">
        <f>Variety!L438</f>
        <v>2.8982722881349295E-2</v>
      </c>
      <c r="M190" s="529">
        <f>Variety!M438</f>
        <v>1856531.9830857767</v>
      </c>
      <c r="N190" s="544">
        <f>Variety!N438</f>
        <v>-162428.3644018434</v>
      </c>
      <c r="O190" s="353">
        <f>Variety!O438</f>
        <v>-8.045148811563739E-2</v>
      </c>
      <c r="P190" s="460">
        <f>Variety!P438</f>
        <v>303579.32112815452</v>
      </c>
      <c r="Q190" s="494">
        <f>Variety!Q438</f>
        <v>-20012.915206428035</v>
      </c>
      <c r="R190" s="332">
        <f>Variety!R438</f>
        <v>-6.1846091961660701E-2</v>
      </c>
    </row>
    <row r="191" spans="2:18" s="24" customFormat="1">
      <c r="B191" s="739"/>
      <c r="C191" s="740"/>
      <c r="D191" s="103" t="s">
        <v>336</v>
      </c>
      <c r="E191" s="460">
        <f>Variety!E439</f>
        <v>369829720.9155941</v>
      </c>
      <c r="F191" s="494">
        <f>Variety!F439</f>
        <v>172771.7535649538</v>
      </c>
      <c r="G191" s="332">
        <f>Variety!G439</f>
        <v>4.673840271543873E-4</v>
      </c>
      <c r="H191" s="157">
        <f>Variety!H439</f>
        <v>11.869662910496301</v>
      </c>
      <c r="I191" s="292">
        <f>Variety!I439</f>
        <v>0.12995025444776864</v>
      </c>
      <c r="J191" s="510">
        <f>Variety!J439</f>
        <v>7.1051404098594002</v>
      </c>
      <c r="K191" s="544">
        <f>Variety!K439</f>
        <v>-3.7524263283574832E-2</v>
      </c>
      <c r="L191" s="332">
        <f>Variety!L439</f>
        <v>-5.2535384202858134E-3</v>
      </c>
      <c r="M191" s="529">
        <f>Variety!M439</f>
        <v>2627692094.8444118</v>
      </c>
      <c r="N191" s="544">
        <f>Variety!N439</f>
        <v>-12643537.117022514</v>
      </c>
      <c r="O191" s="353">
        <f>Variety!O439</f>
        <v>-4.7886098130751542E-3</v>
      </c>
      <c r="P191" s="460">
        <f>Variety!P439</f>
        <v>646610636.03408086</v>
      </c>
      <c r="Q191" s="494">
        <f>Variety!Q439</f>
        <v>-1202948.4659898281</v>
      </c>
      <c r="R191" s="332">
        <f>Variety!R439</f>
        <v>-1.8569361538137007E-3</v>
      </c>
    </row>
    <row r="192" spans="2:18" s="24" customFormat="1">
      <c r="B192" s="739"/>
      <c r="C192" s="740"/>
      <c r="D192" s="103" t="s">
        <v>337</v>
      </c>
      <c r="E192" s="460">
        <f>Variety!E440</f>
        <v>57770734.935962044</v>
      </c>
      <c r="F192" s="494">
        <f>Variety!F440</f>
        <v>-1373634.3665397912</v>
      </c>
      <c r="G192" s="332">
        <f>Variety!G440</f>
        <v>-2.3225108032079157E-2</v>
      </c>
      <c r="H192" s="157">
        <f>Variety!H440</f>
        <v>1.85414830393797</v>
      </c>
      <c r="I192" s="292">
        <f>Variety!I440</f>
        <v>-2.4182138404789111E-2</v>
      </c>
      <c r="J192" s="510">
        <f>Variety!J440</f>
        <v>5.8652764168090732</v>
      </c>
      <c r="K192" s="544">
        <f>Variety!K440</f>
        <v>-3.2871795693862893E-3</v>
      </c>
      <c r="L192" s="332">
        <f>Variety!L440</f>
        <v>-5.6013358557021275E-4</v>
      </c>
      <c r="M192" s="529">
        <f>Variety!M440</f>
        <v>338841329.20162618</v>
      </c>
      <c r="N192" s="544">
        <f>Variety!N440</f>
        <v>-8251163.4177997708</v>
      </c>
      <c r="O192" s="353">
        <f>Variety!O440</f>
        <v>-2.3772232454612224E-2</v>
      </c>
      <c r="P192" s="460">
        <f>Variety!P440</f>
        <v>108773292.65354161</v>
      </c>
      <c r="Q192" s="494">
        <f>Variety!Q440</f>
        <v>-1723964.7695420384</v>
      </c>
      <c r="R192" s="332">
        <f>Variety!R440</f>
        <v>-1.5601878361026996E-2</v>
      </c>
    </row>
    <row r="193" spans="2:18" s="24" customFormat="1" ht="15" thickBot="1">
      <c r="B193" s="741"/>
      <c r="C193" s="742"/>
      <c r="D193" s="104" t="s">
        <v>338</v>
      </c>
      <c r="E193" s="461">
        <f>Variety!E441</f>
        <v>75628858.421713516</v>
      </c>
      <c r="F193" s="495">
        <f>Variety!F441</f>
        <v>-3117625.6875504255</v>
      </c>
      <c r="G193" s="333">
        <f>Variety!G441</f>
        <v>-3.9590665193694148E-2</v>
      </c>
      <c r="H193" s="169">
        <f>Variety!H441</f>
        <v>2.427303715745083</v>
      </c>
      <c r="I193" s="293">
        <f>Variety!I441</f>
        <v>-7.3558497754488084E-2</v>
      </c>
      <c r="J193" s="511">
        <f>Variety!J441</f>
        <v>7.4922515885266536</v>
      </c>
      <c r="K193" s="546">
        <f>Variety!K441</f>
        <v>9.7266787310372749E-3</v>
      </c>
      <c r="L193" s="333">
        <f>Variety!L441</f>
        <v>1.2999193251336542E-3</v>
      </c>
      <c r="M193" s="531">
        <f>Variety!M441</f>
        <v>566630434.6485405</v>
      </c>
      <c r="N193" s="546">
        <f>Variety!N441</f>
        <v>-22592094.257851601</v>
      </c>
      <c r="O193" s="355">
        <f>Variety!O441</f>
        <v>-3.8342210539340622E-2</v>
      </c>
      <c r="P193" s="461">
        <f>Variety!P441</f>
        <v>154892128.9284181</v>
      </c>
      <c r="Q193" s="495">
        <f>Variety!Q441</f>
        <v>-6173879.998083204</v>
      </c>
      <c r="R193" s="333">
        <f>Variety!R441</f>
        <v>-3.8331365129314836E-2</v>
      </c>
    </row>
    <row r="194" spans="2:18" s="24" customFormat="1">
      <c r="C194" s="1"/>
      <c r="D194" s="1"/>
      <c r="E194" s="446"/>
      <c r="F194" s="446"/>
      <c r="G194" s="336"/>
      <c r="H194" s="1"/>
      <c r="I194" s="1"/>
      <c r="J194" s="111"/>
      <c r="K194" s="111"/>
      <c r="L194" s="336"/>
      <c r="M194" s="111"/>
      <c r="N194" s="111"/>
      <c r="O194" s="336"/>
      <c r="P194" s="446"/>
      <c r="Q194" s="446"/>
      <c r="R194" s="336"/>
    </row>
    <row r="195" spans="2:18" s="24" customFormat="1" ht="10.199999999999999" customHeight="1">
      <c r="C195" s="1"/>
      <c r="D195" s="1"/>
      <c r="E195" s="446"/>
      <c r="F195" s="446"/>
      <c r="G195" s="336"/>
      <c r="H195" s="1"/>
      <c r="I195" s="1"/>
      <c r="J195" s="111"/>
      <c r="K195" s="111"/>
      <c r="L195" s="336"/>
      <c r="M195" s="111"/>
      <c r="N195" s="111"/>
      <c r="O195" s="336"/>
      <c r="P195" s="446"/>
      <c r="Q195" s="446"/>
      <c r="R195" s="336"/>
    </row>
    <row r="196" spans="2:18" s="24" customFormat="1" hidden="1">
      <c r="C196" s="1"/>
      <c r="D196" s="1"/>
      <c r="E196" s="446"/>
      <c r="F196" s="446"/>
      <c r="G196" s="336"/>
      <c r="H196" s="1"/>
      <c r="I196" s="1"/>
      <c r="J196" s="111"/>
      <c r="K196" s="111"/>
      <c r="L196" s="336"/>
      <c r="M196" s="111"/>
      <c r="N196" s="111"/>
      <c r="O196" s="336"/>
      <c r="P196" s="446"/>
      <c r="Q196" s="446"/>
      <c r="R196" s="336"/>
    </row>
    <row r="197" spans="2:18" s="24" customFormat="1" hidden="1">
      <c r="C197" s="1"/>
      <c r="D197" s="1"/>
      <c r="E197" s="446"/>
      <c r="F197" s="446"/>
      <c r="G197" s="336"/>
      <c r="H197" s="1"/>
      <c r="I197" s="1"/>
      <c r="J197" s="111"/>
      <c r="K197" s="111"/>
      <c r="L197" s="336"/>
      <c r="M197" s="111"/>
      <c r="N197" s="111"/>
      <c r="O197" s="336"/>
      <c r="P197" s="446"/>
      <c r="Q197" s="446"/>
      <c r="R197" s="336"/>
    </row>
    <row r="198" spans="2:18" s="24" customFormat="1">
      <c r="C198" s="91"/>
      <c r="D198" s="91"/>
      <c r="E198" s="462"/>
      <c r="F198" s="462"/>
      <c r="G198" s="335"/>
      <c r="H198" s="262"/>
      <c r="I198" s="262"/>
      <c r="J198" s="513"/>
      <c r="K198" s="513"/>
      <c r="L198" s="335"/>
      <c r="M198" s="112"/>
      <c r="N198" s="112"/>
      <c r="O198" s="335"/>
      <c r="P198" s="462"/>
      <c r="Q198" s="462"/>
      <c r="R198" s="335"/>
    </row>
    <row r="199" spans="2:18" s="24" customFormat="1" ht="23.4">
      <c r="C199" s="698" t="s">
        <v>111</v>
      </c>
      <c r="D199" s="698"/>
      <c r="E199" s="699"/>
      <c r="F199" s="699"/>
      <c r="G199" s="700"/>
      <c r="H199" s="698"/>
      <c r="I199" s="698"/>
      <c r="J199" s="701"/>
      <c r="K199" s="701"/>
      <c r="L199" s="700"/>
      <c r="M199" s="701"/>
      <c r="N199" s="701"/>
      <c r="O199" s="700"/>
      <c r="P199" s="699"/>
      <c r="Q199" s="699"/>
      <c r="R199" s="700"/>
    </row>
    <row r="200" spans="2:18" s="24" customFormat="1">
      <c r="C200" s="702" t="s">
        <v>252</v>
      </c>
      <c r="D200" s="702"/>
      <c r="E200" s="703"/>
      <c r="F200" s="703"/>
      <c r="G200" s="704"/>
      <c r="H200" s="702"/>
      <c r="I200" s="702"/>
      <c r="J200" s="705"/>
      <c r="K200" s="705"/>
      <c r="L200" s="704"/>
      <c r="M200" s="705"/>
      <c r="N200" s="705"/>
      <c r="O200" s="704"/>
      <c r="P200" s="703"/>
      <c r="Q200" s="703"/>
      <c r="R200" s="704"/>
    </row>
    <row r="201" spans="2:18" s="24" customFormat="1">
      <c r="C201" s="706" t="str">
        <f>'HOME PAGE'!H7</f>
        <v>YTD ENDING 2-22-2026</v>
      </c>
      <c r="D201" s="706"/>
      <c r="E201" s="707"/>
      <c r="F201" s="707"/>
      <c r="G201" s="708"/>
      <c r="H201" s="706"/>
      <c r="I201" s="706"/>
      <c r="J201" s="709"/>
      <c r="K201" s="709"/>
      <c r="L201" s="708"/>
      <c r="M201" s="709"/>
      <c r="N201" s="709"/>
      <c r="O201" s="708"/>
      <c r="P201" s="707"/>
      <c r="Q201" s="707"/>
      <c r="R201" s="708"/>
    </row>
    <row r="202" spans="2:18" s="24" customFormat="1" ht="15" thickBot="1">
      <c r="C202" s="1"/>
      <c r="D202" s="1"/>
      <c r="E202" s="446"/>
      <c r="F202" s="446"/>
      <c r="G202" s="336"/>
      <c r="H202" s="115"/>
      <c r="I202" s="115"/>
      <c r="J202" s="111"/>
      <c r="K202" s="111"/>
      <c r="L202" s="336"/>
      <c r="M202" s="111"/>
      <c r="N202" s="111"/>
      <c r="O202" s="336"/>
      <c r="P202" s="446"/>
      <c r="Q202" s="446"/>
      <c r="R202" s="338"/>
    </row>
    <row r="203" spans="2:18" s="24" customFormat="1">
      <c r="B203" s="1"/>
      <c r="C203" s="1"/>
      <c r="D203" s="26"/>
      <c r="E203" s="710" t="s">
        <v>48</v>
      </c>
      <c r="F203" s="711"/>
      <c r="G203" s="712"/>
      <c r="H203" s="713" t="s">
        <v>17</v>
      </c>
      <c r="I203" s="713"/>
      <c r="J203" s="714" t="s">
        <v>18</v>
      </c>
      <c r="K203" s="715"/>
      <c r="L203" s="712"/>
      <c r="M203" s="715" t="s">
        <v>19</v>
      </c>
      <c r="N203" s="715"/>
      <c r="O203" s="716"/>
      <c r="P203" s="710" t="s">
        <v>20</v>
      </c>
      <c r="Q203" s="711"/>
      <c r="R203" s="712"/>
    </row>
    <row r="204" spans="2:18" s="24" customFormat="1" ht="29.4" thickBot="1">
      <c r="B204" s="2"/>
      <c r="C204" s="2"/>
      <c r="D204" s="27"/>
      <c r="E204" s="447" t="s">
        <v>16</v>
      </c>
      <c r="F204" s="482" t="s">
        <v>22</v>
      </c>
      <c r="G204" s="319" t="s">
        <v>23</v>
      </c>
      <c r="H204" s="123" t="s">
        <v>16</v>
      </c>
      <c r="I204" s="311" t="s">
        <v>22</v>
      </c>
      <c r="J204" s="113" t="s">
        <v>16</v>
      </c>
      <c r="K204" s="532" t="s">
        <v>22</v>
      </c>
      <c r="L204" s="319" t="s">
        <v>23</v>
      </c>
      <c r="M204" s="269" t="s">
        <v>16</v>
      </c>
      <c r="N204" s="532" t="s">
        <v>22</v>
      </c>
      <c r="O204" s="340" t="s">
        <v>23</v>
      </c>
      <c r="P204" s="480" t="s">
        <v>16</v>
      </c>
      <c r="Q204" s="580" t="s">
        <v>22</v>
      </c>
      <c r="R204" s="319" t="s">
        <v>23</v>
      </c>
    </row>
    <row r="205" spans="2:18" s="24" customFormat="1">
      <c r="B205" s="720" t="s">
        <v>46</v>
      </c>
      <c r="C205" s="723" t="s">
        <v>355</v>
      </c>
      <c r="D205" s="142" t="s">
        <v>281</v>
      </c>
      <c r="E205" s="448">
        <f>'Segment Data'!E58</f>
        <v>89651.802086554555</v>
      </c>
      <c r="F205" s="481">
        <f>'Segment Data'!F58</f>
        <v>75706.366373245997</v>
      </c>
      <c r="G205" s="320">
        <f>'Segment Data'!G58</f>
        <v>5.4287558976014703</v>
      </c>
      <c r="H205" s="124">
        <f>'Segment Data'!H58</f>
        <v>1.8508253091823319E-2</v>
      </c>
      <c r="I205" s="282">
        <f>'Segment Data'!I58</f>
        <v>1.5675005628547817E-2</v>
      </c>
      <c r="J205" s="498">
        <f>'Segment Data'!J58</f>
        <v>9.4757505679138134</v>
      </c>
      <c r="K205" s="533">
        <f>'Segment Data'!K58</f>
        <v>-0.38734666593407496</v>
      </c>
      <c r="L205" s="320">
        <f>'Segment Data'!L58</f>
        <v>-3.9272315455310527E-2</v>
      </c>
      <c r="M205" s="517">
        <f>'Segment Data'!M58</f>
        <v>849518.11453616619</v>
      </c>
      <c r="N205" s="533">
        <f>'Segment Data'!N58</f>
        <v>711972.926127429</v>
      </c>
      <c r="O205" s="341">
        <f>'Segment Data'!O58</f>
        <v>5.1762837680056775</v>
      </c>
      <c r="P205" s="448">
        <f>'Segment Data'!P58</f>
        <v>162240.16458548047</v>
      </c>
      <c r="Q205" s="481">
        <f>'Segment Data'!Q58</f>
        <v>120469.12219692208</v>
      </c>
      <c r="R205" s="320">
        <f>'Segment Data'!R58</f>
        <v>2.8840343766455798</v>
      </c>
    </row>
    <row r="206" spans="2:18" s="24" customFormat="1">
      <c r="B206" s="721"/>
      <c r="C206" s="724"/>
      <c r="D206" s="143" t="s">
        <v>283</v>
      </c>
      <c r="E206" s="449">
        <f>'Segment Data'!E59</f>
        <v>21260796.685458899</v>
      </c>
      <c r="F206" s="483">
        <f>'Segment Data'!F59</f>
        <v>-769900.16899562255</v>
      </c>
      <c r="G206" s="321">
        <f>'Segment Data'!G59</f>
        <v>-3.4946700691401496E-2</v>
      </c>
      <c r="H206" s="125">
        <f>'Segment Data'!H59</f>
        <v>4.389205758612257</v>
      </c>
      <c r="I206" s="283">
        <f>'Segment Data'!I59</f>
        <v>-8.6697128918684641E-2</v>
      </c>
      <c r="J206" s="499">
        <f>'Segment Data'!J59</f>
        <v>8.4836010544924036</v>
      </c>
      <c r="K206" s="534">
        <f>'Segment Data'!K59</f>
        <v>0.20303933225015491</v>
      </c>
      <c r="L206" s="321">
        <f>'Segment Data'!L59</f>
        <v>2.4519995027001015E-2</v>
      </c>
      <c r="M206" s="518">
        <f>'Segment Data'!M59</f>
        <v>180368117.18010771</v>
      </c>
      <c r="N206" s="534">
        <f>'Segment Data'!N59</f>
        <v>-2058427.9072110951</v>
      </c>
      <c r="O206" s="342">
        <f>'Segment Data'!O59</f>
        <v>-1.128359859156366E-2</v>
      </c>
      <c r="P206" s="449">
        <f>'Segment Data'!P59</f>
        <v>60936066.409646444</v>
      </c>
      <c r="Q206" s="483">
        <f>'Segment Data'!Q59</f>
        <v>-4717609.072795473</v>
      </c>
      <c r="R206" s="321">
        <f>'Segment Data'!R59</f>
        <v>-7.1855978178359967E-2</v>
      </c>
    </row>
    <row r="207" spans="2:18" s="24" customFormat="1" ht="15" thickBot="1">
      <c r="B207" s="721"/>
      <c r="C207" s="756"/>
      <c r="D207" s="313" t="s">
        <v>286</v>
      </c>
      <c r="E207" s="452">
        <f>'Segment Data'!E60</f>
        <v>1999745.3920794285</v>
      </c>
      <c r="F207" s="486">
        <f>'Segment Data'!F60</f>
        <v>-149461.51088597043</v>
      </c>
      <c r="G207" s="324">
        <f>'Segment Data'!G60</f>
        <v>-6.9542634857420557E-2</v>
      </c>
      <c r="H207" s="296">
        <f>'Segment Data'!H60</f>
        <v>0.4128393738263107</v>
      </c>
      <c r="I207" s="295">
        <f>'Segment Data'!I60</f>
        <v>-2.3807793825093237E-2</v>
      </c>
      <c r="J207" s="502">
        <f>'Segment Data'!J60</f>
        <v>12.982173691854678</v>
      </c>
      <c r="K207" s="537">
        <f>'Segment Data'!K60</f>
        <v>2.2757350761004602E-2</v>
      </c>
      <c r="L207" s="324">
        <f>'Segment Data'!L60</f>
        <v>1.756047507235504E-3</v>
      </c>
      <c r="M207" s="521">
        <f>'Segment Data'!M60</f>
        <v>25961042.019461174</v>
      </c>
      <c r="N207" s="537">
        <f>'Segment Data'!N60</f>
        <v>-1891425.0392199419</v>
      </c>
      <c r="O207" s="345">
        <f>'Segment Data'!O60</f>
        <v>-6.7908707520773048E-2</v>
      </c>
      <c r="P207" s="452">
        <f>'Segment Data'!P60</f>
        <v>7448712.8209808022</v>
      </c>
      <c r="Q207" s="486">
        <f>'Segment Data'!Q60</f>
        <v>-660752.02205624431</v>
      </c>
      <c r="R207" s="324">
        <f>'Segment Data'!R60</f>
        <v>-8.1479115434303861E-2</v>
      </c>
    </row>
    <row r="208" spans="2:18" s="24" customFormat="1">
      <c r="B208" s="721"/>
      <c r="C208" s="750" t="s">
        <v>354</v>
      </c>
      <c r="D208" s="142" t="s">
        <v>280</v>
      </c>
      <c r="E208" s="448">
        <f>'Segment Data'!E61</f>
        <v>91101.466046793415</v>
      </c>
      <c r="F208" s="481">
        <f>'Segment Data'!F61</f>
        <v>-11207.154027352546</v>
      </c>
      <c r="G208" s="320">
        <f>'Segment Data'!G61</f>
        <v>-0.10954261741806705</v>
      </c>
      <c r="H208" s="124">
        <f>'Segment Data'!H61</f>
        <v>1.8807530371808077E-2</v>
      </c>
      <c r="I208" s="282">
        <f>'Segment Data'!I61</f>
        <v>-1.9781692832886513E-3</v>
      </c>
      <c r="J208" s="498">
        <f>'Segment Data'!J61</f>
        <v>29.953828165780958</v>
      </c>
      <c r="K208" s="533">
        <f>'Segment Data'!K61</f>
        <v>1.4216393452439426</v>
      </c>
      <c r="L208" s="320">
        <f>'Segment Data'!L61</f>
        <v>4.9825807413018001E-2</v>
      </c>
      <c r="M208" s="517">
        <f>'Segment Data'!M61</f>
        <v>2728837.6596163781</v>
      </c>
      <c r="N208" s="533">
        <f>'Segment Data'!N61</f>
        <v>-190251.20630773809</v>
      </c>
      <c r="O208" s="341">
        <f>'Segment Data'!O61</f>
        <v>-6.5174859364039592E-2</v>
      </c>
      <c r="P208" s="448">
        <f>'Segment Data'!P61</f>
        <v>549637.80070250283</v>
      </c>
      <c r="Q208" s="481">
        <f>'Segment Data'!Q61</f>
        <v>-103845.76806300937</v>
      </c>
      <c r="R208" s="320">
        <f>'Segment Data'!R61</f>
        <v>-0.15891106223096493</v>
      </c>
    </row>
    <row r="209" spans="2:18" s="24" customFormat="1">
      <c r="B209" s="721"/>
      <c r="C209" s="727"/>
      <c r="D209" s="143" t="s">
        <v>282</v>
      </c>
      <c r="E209" s="449">
        <f>'Segment Data'!E62</f>
        <v>2210969.0286157457</v>
      </c>
      <c r="F209" s="483">
        <f>'Segment Data'!F62</f>
        <v>-230178.93160857353</v>
      </c>
      <c r="G209" s="321">
        <f>'Segment Data'!G62</f>
        <v>-9.4291265977758346E-2</v>
      </c>
      <c r="H209" s="125">
        <f>'Segment Data'!H62</f>
        <v>0.45644564199942711</v>
      </c>
      <c r="I209" s="283">
        <f>'Segment Data'!I62</f>
        <v>-3.9514212391153936E-2</v>
      </c>
      <c r="J209" s="499">
        <f>'Segment Data'!J62</f>
        <v>9.2909068912976824</v>
      </c>
      <c r="K209" s="534">
        <f>'Segment Data'!K62</f>
        <v>0.34235160057076897</v>
      </c>
      <c r="L209" s="321">
        <f>'Segment Data'!L62</f>
        <v>3.8257751050109326E-2</v>
      </c>
      <c r="M209" s="518">
        <f>'Segment Data'!M62</f>
        <v>20541907.384411775</v>
      </c>
      <c r="N209" s="534">
        <f>'Segment Data'!N62</f>
        <v>-1302840.1105007716</v>
      </c>
      <c r="O209" s="342">
        <f>'Segment Data'!O62</f>
        <v>-5.9640886707625795E-2</v>
      </c>
      <c r="P209" s="449">
        <f>'Segment Data'!P62</f>
        <v>4659266.9381853957</v>
      </c>
      <c r="Q209" s="483">
        <f>'Segment Data'!Q62</f>
        <v>-398326.48832314089</v>
      </c>
      <c r="R209" s="321">
        <f>'Segment Data'!R62</f>
        <v>-7.8758107805854599E-2</v>
      </c>
    </row>
    <row r="210" spans="2:18" s="24" customFormat="1">
      <c r="B210" s="721"/>
      <c r="C210" s="727"/>
      <c r="D210" s="143" t="s">
        <v>284</v>
      </c>
      <c r="E210" s="449">
        <f>'Segment Data'!E63</f>
        <v>400547241.53300422</v>
      </c>
      <c r="F210" s="483">
        <f>'Segment Data'!F63</f>
        <v>-4996450.6815104485</v>
      </c>
      <c r="G210" s="321">
        <f>'Segment Data'!G63</f>
        <v>-1.2320375775608284E-2</v>
      </c>
      <c r="H210" s="125">
        <f>'Segment Data'!H63</f>
        <v>82.691363129178512</v>
      </c>
      <c r="I210" s="283">
        <f>'Segment Data'!I63</f>
        <v>0.29840956103551264</v>
      </c>
      <c r="J210" s="499">
        <f>'Segment Data'!J63</f>
        <v>6.512649674507748</v>
      </c>
      <c r="K210" s="534">
        <f>'Segment Data'!K63</f>
        <v>2.2336900288069117E-3</v>
      </c>
      <c r="L210" s="321">
        <f>'Segment Data'!L63</f>
        <v>3.4309482437560159E-4</v>
      </c>
      <c r="M210" s="518">
        <f>'Segment Data'!M63</f>
        <v>2608623862.1948962</v>
      </c>
      <c r="N210" s="534">
        <f>'Segment Data'!N63</f>
        <v>-31634274.003087997</v>
      </c>
      <c r="O210" s="342">
        <f>'Segment Data'!O63</f>
        <v>-1.1981508008395678E-2</v>
      </c>
      <c r="P210" s="449">
        <f>'Segment Data'!P63</f>
        <v>664759083.35152102</v>
      </c>
      <c r="Q210" s="483">
        <f>'Segment Data'!Q63</f>
        <v>-7433488.8158775568</v>
      </c>
      <c r="R210" s="321">
        <f>'Segment Data'!R63</f>
        <v>-1.1058570302122244E-2</v>
      </c>
    </row>
    <row r="211" spans="2:18" s="24" customFormat="1" ht="15" thickBot="1">
      <c r="B211" s="749"/>
      <c r="C211" s="751"/>
      <c r="D211" s="144" t="s">
        <v>285</v>
      </c>
      <c r="E211" s="450">
        <f>'Segment Data'!E64</f>
        <v>58302223.91064626</v>
      </c>
      <c r="F211" s="484">
        <f>'Segment Data'!F64</f>
        <v>-1728001.449626483</v>
      </c>
      <c r="G211" s="322">
        <f>'Segment Data'!G64</f>
        <v>-2.878552328024497E-2</v>
      </c>
      <c r="H211" s="126">
        <f>'Segment Data'!H64</f>
        <v>12.036259069422844</v>
      </c>
      <c r="I211" s="284">
        <f>'Segment Data'!I64</f>
        <v>-0.15988074423220766</v>
      </c>
      <c r="J211" s="500">
        <f>'Segment Data'!J64</f>
        <v>5.5838916884743552</v>
      </c>
      <c r="K211" s="535">
        <f>'Segment Data'!K64</f>
        <v>2.5408024961772746E-2</v>
      </c>
      <c r="L211" s="322">
        <f>'Segment Data'!L64</f>
        <v>4.571035285856468E-3</v>
      </c>
      <c r="M211" s="519">
        <f>'Segment Data'!M64</f>
        <v>325553303.51422846</v>
      </c>
      <c r="N211" s="535">
        <f>'Segment Data'!N64</f>
        <v>-8123723.4678263068</v>
      </c>
      <c r="O211" s="343">
        <f>'Segment Data'!O64</f>
        <v>-2.4346067637024356E-2</v>
      </c>
      <c r="P211" s="450">
        <f>'Segment Data'!P64</f>
        <v>68836665.637192085</v>
      </c>
      <c r="Q211" s="484">
        <f>'Segment Data'!Q64</f>
        <v>-1454546.6904720515</v>
      </c>
      <c r="R211" s="322">
        <f>'Segment Data'!R64</f>
        <v>-2.0693151281722784E-2</v>
      </c>
    </row>
    <row r="212" spans="2:18" s="24" customFormat="1">
      <c r="B212" s="729" t="s">
        <v>47</v>
      </c>
      <c r="C212" s="736"/>
      <c r="D212" s="281" t="str">
        <f>_xlfn.XLOOKUP('TOTAL U.S. FOOD'!E212,'Form Data'!E:E,'Form Data'!D:D,"NOT FOUND",0)</f>
        <v>SHREDDED</v>
      </c>
      <c r="E212" s="576">
        <f>'Form Data'!E122</f>
        <v>132746034.6388831</v>
      </c>
      <c r="F212" s="570">
        <f>'Form Data'!F122</f>
        <v>-5027460.9222456068</v>
      </c>
      <c r="G212" s="365">
        <f>'Form Data'!G122</f>
        <v>-3.6490769881170455E-2</v>
      </c>
      <c r="H212" s="170">
        <f>'Form Data'!H122</f>
        <v>27.404883659342129</v>
      </c>
      <c r="I212" s="297">
        <f>'Form Data'!I122</f>
        <v>-0.58609595792771074</v>
      </c>
      <c r="J212" s="551">
        <f>'Form Data'!J122</f>
        <v>5.0838997849474303</v>
      </c>
      <c r="K212" s="555">
        <f>'Form Data'!K122</f>
        <v>-0.10700823408009708</v>
      </c>
      <c r="L212" s="365">
        <f>'Form Data'!L122</f>
        <v>-2.0614550226637256E-2</v>
      </c>
      <c r="M212" s="547">
        <f>'Form Data'!M122</f>
        <v>674867536.95324194</v>
      </c>
      <c r="N212" s="555">
        <f>'Form Data'!N122</f>
        <v>-40302005.964474559</v>
      </c>
      <c r="O212" s="361">
        <f>'Form Data'!O122</f>
        <v>-5.6353079299283702E-2</v>
      </c>
      <c r="P212" s="576">
        <f>'Form Data'!P122</f>
        <v>202954896.39377645</v>
      </c>
      <c r="Q212" s="570">
        <f>'Form Data'!Q122</f>
        <v>-7902756.4037296474</v>
      </c>
      <c r="R212" s="365">
        <f>'Form Data'!R122</f>
        <v>-3.7479106396574272E-2</v>
      </c>
    </row>
    <row r="213" spans="2:18" s="24" customFormat="1">
      <c r="B213" s="731"/>
      <c r="C213" s="732"/>
      <c r="D213" s="103" t="str">
        <f>_xlfn.XLOOKUP('TOTAL U.S. FOOD'!E213,'Form Data'!E:E,'Form Data'!D:D,"NOT FOUND",0)</f>
        <v>CHUNK</v>
      </c>
      <c r="E213" s="454">
        <f>'Form Data'!E123</f>
        <v>73048036.566513866</v>
      </c>
      <c r="F213" s="488">
        <f>'Form Data'!F123</f>
        <v>1432218.4150861949</v>
      </c>
      <c r="G213" s="326">
        <f>'Form Data'!G123</f>
        <v>1.9998632314132733E-2</v>
      </c>
      <c r="H213" s="128">
        <f>'Form Data'!H123</f>
        <v>15.080472641570768</v>
      </c>
      <c r="I213" s="286">
        <f>'Form Data'!I123</f>
        <v>0.53052674677929978</v>
      </c>
      <c r="J213" s="504">
        <f>'Form Data'!J123</f>
        <v>6.7230437780345573</v>
      </c>
      <c r="K213" s="497">
        <f>'Form Data'!K123</f>
        <v>4.8058536333515534E-2</v>
      </c>
      <c r="L213" s="326">
        <f>'Form Data'!L123</f>
        <v>7.1997966427366031E-3</v>
      </c>
      <c r="M213" s="523">
        <f>'Form Data'!M123</f>
        <v>491105147.73614186</v>
      </c>
      <c r="N213" s="497">
        <f>'Form Data'!N123</f>
        <v>13070618.503016591</v>
      </c>
      <c r="O213" s="347">
        <f>'Form Data'!O123</f>
        <v>2.7342415042663964E-2</v>
      </c>
      <c r="P213" s="454">
        <f>'Form Data'!P123</f>
        <v>116999132.75056437</v>
      </c>
      <c r="Q213" s="488">
        <f>'Form Data'!Q123</f>
        <v>1820882.789133504</v>
      </c>
      <c r="R213" s="326">
        <f>'Form Data'!R123</f>
        <v>1.5809259037563545E-2</v>
      </c>
    </row>
    <row r="214" spans="2:18" s="24" customFormat="1">
      <c r="B214" s="731"/>
      <c r="C214" s="732"/>
      <c r="D214" s="103" t="str">
        <f>_xlfn.XLOOKUP('TOTAL U.S. FOOD'!E214,'Form Data'!E:E,'Form Data'!D:D,"NOT FOUND",0)</f>
        <v>SLICED</v>
      </c>
      <c r="E214" s="454">
        <f>'Form Data'!E124</f>
        <v>55372016.770598412</v>
      </c>
      <c r="F214" s="488">
        <f>'Form Data'!F124</f>
        <v>-563308.09751561284</v>
      </c>
      <c r="G214" s="326">
        <f>'Form Data'!G124</f>
        <v>-1.0070703957540204E-2</v>
      </c>
      <c r="H214" s="128">
        <f>'Form Data'!H124</f>
        <v>11.43132961906875</v>
      </c>
      <c r="I214" s="286">
        <f>'Form Data'!I124</f>
        <v>6.7137022430538096E-2</v>
      </c>
      <c r="J214" s="504">
        <f>'Form Data'!J124</f>
        <v>6.4049726356603029</v>
      </c>
      <c r="K214" s="497">
        <f>'Form Data'!K124</f>
        <v>-9.521258435029889E-2</v>
      </c>
      <c r="L214" s="326">
        <f>'Form Data'!L124</f>
        <v>-1.4647672508960229E-2</v>
      </c>
      <c r="M214" s="523">
        <f>'Form Data'!M124</f>
        <v>354656252.19700623</v>
      </c>
      <c r="N214" s="497">
        <f>'Form Data'!N124</f>
        <v>-8933719.7872000337</v>
      </c>
      <c r="O214" s="347">
        <f>'Form Data'!O124</f>
        <v>-2.4570864092995665E-2</v>
      </c>
      <c r="P214" s="454">
        <f>'Form Data'!P124</f>
        <v>110016352.10526796</v>
      </c>
      <c r="Q214" s="488">
        <f>'Form Data'!Q124</f>
        <v>-301826.21235823631</v>
      </c>
      <c r="R214" s="326">
        <f>'Form Data'!R124</f>
        <v>-2.7359608086459106E-3</v>
      </c>
    </row>
    <row r="215" spans="2:18" s="24" customFormat="1">
      <c r="B215" s="731"/>
      <c r="C215" s="732"/>
      <c r="D215" s="103" t="str">
        <f>_xlfn.XLOOKUP('TOTAL U.S. FOOD'!E215,'Form Data'!E:E,'Form Data'!D:D,"NOT FOUND",0)</f>
        <v>CREAM CHEESE</v>
      </c>
      <c r="E215" s="454">
        <f>'Form Data'!E125</f>
        <v>45320676.714532197</v>
      </c>
      <c r="F215" s="488">
        <f>'Form Data'!F125</f>
        <v>-153903.12764491141</v>
      </c>
      <c r="G215" s="326">
        <f>'Form Data'!G125</f>
        <v>-3.3843771218787198E-3</v>
      </c>
      <c r="H215" s="128">
        <f>'Form Data'!H125</f>
        <v>9.3562709884564033</v>
      </c>
      <c r="I215" s="286">
        <f>'Form Data'!I125</f>
        <v>0.117352920201931</v>
      </c>
      <c r="J215" s="504">
        <f>'Form Data'!J125</f>
        <v>6.0990065086731944</v>
      </c>
      <c r="K215" s="497">
        <f>'Form Data'!K125</f>
        <v>-0.13652760659168095</v>
      </c>
      <c r="L215" s="326">
        <f>'Form Data'!L125</f>
        <v>-2.1895094160010297E-2</v>
      </c>
      <c r="M215" s="523">
        <f>'Form Data'!M125</f>
        <v>276411102.25940555</v>
      </c>
      <c r="N215" s="497">
        <f>'Form Data'!N125</f>
        <v>-7147191.7238262296</v>
      </c>
      <c r="O215" s="347">
        <f>'Form Data'!O125</f>
        <v>-2.5205370026132542E-2</v>
      </c>
      <c r="P215" s="454">
        <f>'Form Data'!P125</f>
        <v>78303730.682261422</v>
      </c>
      <c r="Q215" s="488">
        <f>'Form Data'!Q125</f>
        <v>-34310.874551430345</v>
      </c>
      <c r="R215" s="326">
        <f>'Form Data'!R125</f>
        <v>-4.379848394160732E-4</v>
      </c>
    </row>
    <row r="216" spans="2:18" s="24" customFormat="1">
      <c r="B216" s="731"/>
      <c r="C216" s="732"/>
      <c r="D216" s="103" t="str">
        <f>_xlfn.XLOOKUP('TOTAL U.S. FOOD'!E216,'Form Data'!E:E,'Form Data'!D:D,"NOT FOUND",0)</f>
        <v>STRING AND STICK</v>
      </c>
      <c r="E216" s="454">
        <f>'Form Data'!E126</f>
        <v>21926708.347956877</v>
      </c>
      <c r="F216" s="488">
        <f>'Form Data'!F126</f>
        <v>668694.21152676269</v>
      </c>
      <c r="G216" s="326">
        <f>'Form Data'!G126</f>
        <v>3.1456099673055224E-2</v>
      </c>
      <c r="H216" s="128">
        <f>'Form Data'!H126</f>
        <v>4.5266805365805833</v>
      </c>
      <c r="I216" s="286">
        <f>'Form Data'!I126</f>
        <v>0.20776100874992398</v>
      </c>
      <c r="J216" s="504">
        <f>'Form Data'!J126</f>
        <v>6.3463290769381118</v>
      </c>
      <c r="K216" s="497">
        <f>'Form Data'!K126</f>
        <v>-7.0567404911260567E-2</v>
      </c>
      <c r="L216" s="326">
        <f>'Form Data'!L126</f>
        <v>-1.0997123782636243E-2</v>
      </c>
      <c r="M216" s="523">
        <f>'Form Data'!M126</f>
        <v>139154106.75018036</v>
      </c>
      <c r="N216" s="497">
        <f>'Form Data'!N126</f>
        <v>2743630.6270177364</v>
      </c>
      <c r="O216" s="347">
        <f>'Form Data'!O126</f>
        <v>2.0113049268595473E-2</v>
      </c>
      <c r="P216" s="454">
        <f>'Form Data'!P126</f>
        <v>27654548.073537908</v>
      </c>
      <c r="Q216" s="488">
        <f>'Form Data'!Q126</f>
        <v>599930.32838236913</v>
      </c>
      <c r="R216" s="326">
        <f>'Form Data'!R126</f>
        <v>2.2174784875302628E-2</v>
      </c>
    </row>
    <row r="217" spans="2:18" s="24" customFormat="1">
      <c r="B217" s="731"/>
      <c r="C217" s="732"/>
      <c r="D217" s="103" t="str">
        <f>_xlfn.XLOOKUP('TOTAL U.S. FOOD'!E217,'Form Data'!E:E,'Form Data'!D:D,"NOT FOUND",0)</f>
        <v>UNKNOWN</v>
      </c>
      <c r="E217" s="454">
        <f>'Form Data'!E127</f>
        <v>13593390.151764276</v>
      </c>
      <c r="F217" s="488">
        <f>'Form Data'!F127</f>
        <v>-588685.42659537122</v>
      </c>
      <c r="G217" s="326">
        <f>'Form Data'!G127</f>
        <v>-4.1509116443692005E-2</v>
      </c>
      <c r="H217" s="128">
        <f>'Form Data'!H127</f>
        <v>2.8063005923947153</v>
      </c>
      <c r="I217" s="286">
        <f>'Form Data'!I127</f>
        <v>-7.502419963187279E-2</v>
      </c>
      <c r="J217" s="504">
        <f>'Form Data'!J127</f>
        <v>11.957141420870149</v>
      </c>
      <c r="K217" s="497">
        <f>'Form Data'!K127</f>
        <v>0.57619983105850103</v>
      </c>
      <c r="L217" s="326">
        <f>'Form Data'!L127</f>
        <v>5.0628485043304486E-2</v>
      </c>
      <c r="M217" s="523">
        <f>'Form Data'!M127</f>
        <v>162538088.433709</v>
      </c>
      <c r="N217" s="497">
        <f>'Form Data'!N127</f>
        <v>1132714.6541036069</v>
      </c>
      <c r="O217" s="347">
        <f>'Form Data'!O127</f>
        <v>7.0178249185823124E-3</v>
      </c>
      <c r="P217" s="454">
        <f>'Form Data'!P127</f>
        <v>25681968.088340014</v>
      </c>
      <c r="Q217" s="488">
        <f>'Form Data'!Q127</f>
        <v>-1120658.0732848383</v>
      </c>
      <c r="R217" s="326">
        <f>'Form Data'!R127</f>
        <v>-4.1811502594076434E-2</v>
      </c>
    </row>
    <row r="218" spans="2:18" s="24" customFormat="1">
      <c r="B218" s="731"/>
      <c r="C218" s="732"/>
      <c r="D218" s="103" t="str">
        <f>_xlfn.XLOOKUP('TOTAL U.S. FOOD'!E218,'Form Data'!E:E,'Form Data'!D:D,"NOT FOUND",0)</f>
        <v>RICOTTA</v>
      </c>
      <c r="E218" s="454">
        <f>'Form Data'!E128</f>
        <v>11800039.694597859</v>
      </c>
      <c r="F218" s="488">
        <f>'Form Data'!F128</f>
        <v>-322449.06717927568</v>
      </c>
      <c r="G218" s="326">
        <f>'Form Data'!G128</f>
        <v>-2.6599246533927513E-2</v>
      </c>
      <c r="H218" s="128">
        <f>'Form Data'!H128</f>
        <v>2.4360706207592537</v>
      </c>
      <c r="I218" s="286">
        <f>'Form Data'!I128</f>
        <v>-2.681481638154537E-2</v>
      </c>
      <c r="J218" s="504">
        <f>'Form Data'!J128</f>
        <v>3.5309790115671991</v>
      </c>
      <c r="K218" s="497">
        <f>'Form Data'!K128</f>
        <v>0.12803622437529416</v>
      </c>
      <c r="L218" s="326">
        <f>'Form Data'!L128</f>
        <v>3.7625147521492465E-2</v>
      </c>
      <c r="M218" s="523">
        <f>'Form Data'!M128</f>
        <v>41665692.497284859</v>
      </c>
      <c r="N218" s="497">
        <f>'Form Data'!N128</f>
        <v>413556.8025804311</v>
      </c>
      <c r="O218" s="347">
        <f>'Form Data'!O128</f>
        <v>1.0025100412765289E-2</v>
      </c>
      <c r="P218" s="454">
        <f>'Form Data'!P128</f>
        <v>9433712.1653617099</v>
      </c>
      <c r="Q218" s="488">
        <f>'Form Data'!Q128</f>
        <v>-194213.92909223214</v>
      </c>
      <c r="R218" s="326">
        <f>'Form Data'!R128</f>
        <v>-2.0171938087903154E-2</v>
      </c>
    </row>
    <row r="219" spans="2:18" s="24" customFormat="1">
      <c r="B219" s="731"/>
      <c r="C219" s="732"/>
      <c r="D219" s="103" t="str">
        <f>_xlfn.XLOOKUP('TOTAL U.S. FOOD'!E219,'Form Data'!E:E,'Form Data'!D:D,"NOT FOUND",0)</f>
        <v>GRATED</v>
      </c>
      <c r="E219" s="454">
        <f>'Form Data'!E129</f>
        <v>9777672.3707373515</v>
      </c>
      <c r="F219" s="488">
        <f>'Form Data'!F129</f>
        <v>-151446.28429621458</v>
      </c>
      <c r="G219" s="326">
        <f>'Form Data'!G129</f>
        <v>-1.5252741915762976E-2</v>
      </c>
      <c r="H219" s="128">
        <f>'Form Data'!H129</f>
        <v>2.0185610403215248</v>
      </c>
      <c r="I219" s="286">
        <f>'Form Data'!I129</f>
        <v>1.2952610179475244E-3</v>
      </c>
      <c r="J219" s="504">
        <f>'Form Data'!J129</f>
        <v>9.3329384073808761</v>
      </c>
      <c r="K219" s="497">
        <f>'Form Data'!K129</f>
        <v>0.18168948446588296</v>
      </c>
      <c r="L219" s="326">
        <f>'Form Data'!L129</f>
        <v>1.9854064291806903E-2</v>
      </c>
      <c r="M219" s="523">
        <f>'Form Data'!M129</f>
        <v>91254414.003641456</v>
      </c>
      <c r="N219" s="497">
        <f>'Form Data'!N129</f>
        <v>390577.60627037287</v>
      </c>
      <c r="O219" s="347">
        <f>'Form Data'!O129</f>
        <v>4.2984934574221128E-3</v>
      </c>
      <c r="P219" s="454">
        <f>'Form Data'!P129</f>
        <v>20184265.124923229</v>
      </c>
      <c r="Q219" s="488">
        <f>'Form Data'!Q129</f>
        <v>-305973.22539043427</v>
      </c>
      <c r="R219" s="326">
        <f>'Form Data'!R129</f>
        <v>-1.4932633781966253E-2</v>
      </c>
    </row>
    <row r="220" spans="2:18" s="24" customFormat="1">
      <c r="B220" s="731"/>
      <c r="C220" s="732"/>
      <c r="D220" s="103" t="str">
        <f>_xlfn.XLOOKUP('TOTAL U.S. FOOD'!E220,'Form Data'!E:E,'Form Data'!D:D,"NOT FOUND",0)</f>
        <v>GRAB AND GO</v>
      </c>
      <c r="E220" s="454">
        <f>'Form Data'!E130</f>
        <v>6586412.7808896881</v>
      </c>
      <c r="F220" s="488">
        <f>'Form Data'!F130</f>
        <v>-222621.81981746573</v>
      </c>
      <c r="G220" s="326">
        <f>'Form Data'!G130</f>
        <v>-3.2695063672366312E-2</v>
      </c>
      <c r="H220" s="128">
        <f>'Form Data'!H130</f>
        <v>1.3597383641907681</v>
      </c>
      <c r="I220" s="286">
        <f>'Form Data'!I130</f>
        <v>-2.3630388597503105E-2</v>
      </c>
      <c r="J220" s="504">
        <f>'Form Data'!J130</f>
        <v>9.6556435583953419</v>
      </c>
      <c r="K220" s="497">
        <f>'Form Data'!K130</f>
        <v>0.22814852820436826</v>
      </c>
      <c r="L220" s="326">
        <f>'Form Data'!L130</f>
        <v>2.4200333967160589E-2</v>
      </c>
      <c r="M220" s="523">
        <f>'Form Data'!M130</f>
        <v>63596054.140730262</v>
      </c>
      <c r="N220" s="497">
        <f>'Form Data'!N130</f>
        <v>-596085.71783480793</v>
      </c>
      <c r="O220" s="347">
        <f>'Form Data'!O130</f>
        <v>-9.2859611651546006E-3</v>
      </c>
      <c r="P220" s="454">
        <f>'Form Data'!P130</f>
        <v>11829251.505817261</v>
      </c>
      <c r="Q220" s="488">
        <f>'Form Data'!Q130</f>
        <v>-380888.24155643769</v>
      </c>
      <c r="R220" s="326">
        <f>'Form Data'!R130</f>
        <v>-3.119442114807602E-2</v>
      </c>
    </row>
    <row r="221" spans="2:18" s="24" customFormat="1">
      <c r="B221" s="731"/>
      <c r="C221" s="732"/>
      <c r="D221" s="103" t="str">
        <f>_xlfn.XLOOKUP('TOTAL U.S. FOOD'!E221,'Form Data'!E:E,'Form Data'!D:D,"NOT FOUND",0)</f>
        <v>ROUND</v>
      </c>
      <c r="E221" s="454">
        <f>'Form Data'!E131</f>
        <v>5505009.1686386801</v>
      </c>
      <c r="F221" s="488">
        <f>'Form Data'!F131</f>
        <v>114520.62506839912</v>
      </c>
      <c r="G221" s="326">
        <f>'Form Data'!G131</f>
        <v>2.1244943596995143E-2</v>
      </c>
      <c r="H221" s="128">
        <f>'Form Data'!H131</f>
        <v>1.1364869483337818</v>
      </c>
      <c r="I221" s="286">
        <f>'Form Data'!I131</f>
        <v>4.1319446517322778E-2</v>
      </c>
      <c r="J221" s="504">
        <f>'Form Data'!J131</f>
        <v>10.471235862481985</v>
      </c>
      <c r="K221" s="497">
        <f>'Form Data'!K131</f>
        <v>0.15532110012241418</v>
      </c>
      <c r="L221" s="326">
        <f>'Form Data'!L131</f>
        <v>1.5056454391145765E-2</v>
      </c>
      <c r="M221" s="523">
        <f>'Form Data'!M131</f>
        <v>57644249.429941483</v>
      </c>
      <c r="N221" s="497">
        <f>'Form Data'!N131</f>
        <v>2036429.0869946778</v>
      </c>
      <c r="O221" s="347">
        <f>'Form Data'!O131</f>
        <v>3.6621271512451481E-2</v>
      </c>
      <c r="P221" s="454">
        <f>'Form Data'!P131</f>
        <v>9347453.7524993531</v>
      </c>
      <c r="Q221" s="488">
        <f>'Form Data'!Q131</f>
        <v>292255.10004573874</v>
      </c>
      <c r="R221" s="326">
        <f>'Form Data'!R131</f>
        <v>3.2274841366020032E-2</v>
      </c>
    </row>
    <row r="222" spans="2:18" s="24" customFormat="1">
      <c r="B222" s="731"/>
      <c r="C222" s="732"/>
      <c r="D222" s="103" t="str">
        <f>_xlfn.XLOOKUP('TOTAL U.S. FOOD'!E222,'Form Data'!E:E,'Form Data'!D:D,"NOT FOUND",0)</f>
        <v>SPREAD/COLD PACK</v>
      </c>
      <c r="E222" s="454">
        <f>'Form Data'!E132</f>
        <v>5443765.973181664</v>
      </c>
      <c r="F222" s="488">
        <f>'Form Data'!F132</f>
        <v>68158.607203837484</v>
      </c>
      <c r="G222" s="326">
        <f>'Form Data'!G132</f>
        <v>1.2679238375036974E-2</v>
      </c>
      <c r="H222" s="128">
        <f>'Form Data'!H132</f>
        <v>1.1238435375457185</v>
      </c>
      <c r="I222" s="286">
        <f>'Form Data'!I132</f>
        <v>3.1699394735829722E-2</v>
      </c>
      <c r="J222" s="504">
        <f>'Form Data'!J132</f>
        <v>11.07341212333959</v>
      </c>
      <c r="K222" s="497">
        <f>'Form Data'!K132</f>
        <v>0.56202678176696175</v>
      </c>
      <c r="L222" s="326">
        <f>'Form Data'!L132</f>
        <v>5.3468383424603465E-2</v>
      </c>
      <c r="M222" s="523">
        <f>'Form Data'!M132</f>
        <v>60281064.124053381</v>
      </c>
      <c r="N222" s="497">
        <f>'Form Data'!N132</f>
        <v>3775983.6552642062</v>
      </c>
      <c r="O222" s="347">
        <f>'Form Data'!O132</f>
        <v>6.6825560178608842E-2</v>
      </c>
      <c r="P222" s="454">
        <f>'Form Data'!P132</f>
        <v>11223074.038090717</v>
      </c>
      <c r="Q222" s="488">
        <f>'Form Data'!Q132</f>
        <v>335985.93082587421</v>
      </c>
      <c r="R222" s="326">
        <f>'Form Data'!R132</f>
        <v>3.0860954510111314E-2</v>
      </c>
    </row>
    <row r="223" spans="2:18" s="24" customFormat="1">
      <c r="B223" s="731"/>
      <c r="C223" s="732"/>
      <c r="D223" s="103" t="str">
        <f>_xlfn.XLOOKUP('TOTAL U.S. FOOD'!E223,'Form Data'!E:E,'Form Data'!D:D,"NOT FOUND",0)</f>
        <v>CRUMBLED</v>
      </c>
      <c r="E223" s="454">
        <f>'Form Data'!E133</f>
        <v>4922598.8538055299</v>
      </c>
      <c r="F223" s="488">
        <f>'Form Data'!F133</f>
        <v>-43755.70916553773</v>
      </c>
      <c r="G223" s="326">
        <f>'Form Data'!G133</f>
        <v>-8.8104279730203856E-3</v>
      </c>
      <c r="H223" s="128">
        <f>'Form Data'!H133</f>
        <v>1.0162506869386854</v>
      </c>
      <c r="I223" s="286">
        <f>'Form Data'!I133</f>
        <v>7.2530653128373146E-3</v>
      </c>
      <c r="J223" s="504">
        <f>'Form Data'!J133</f>
        <v>12.11136603731112</v>
      </c>
      <c r="K223" s="497">
        <f>'Form Data'!K133</f>
        <v>-6.953798399559119E-2</v>
      </c>
      <c r="L223" s="326">
        <f>'Form Data'!L133</f>
        <v>-5.7087703731969379E-3</v>
      </c>
      <c r="M223" s="523">
        <f>'Form Data'!M133</f>
        <v>59619396.573286943</v>
      </c>
      <c r="N223" s="497">
        <f>'Form Data'!N133</f>
        <v>-875291.69404226542</v>
      </c>
      <c r="O223" s="347">
        <f>'Form Data'!O133</f>
        <v>-1.4468901636029685E-2</v>
      </c>
      <c r="P223" s="454">
        <f>'Form Data'!P133</f>
        <v>13634005.004302537</v>
      </c>
      <c r="Q223" s="488">
        <f>'Form Data'!Q133</f>
        <v>-161398.18634248152</v>
      </c>
      <c r="R223" s="326">
        <f>'Form Data'!R133</f>
        <v>-1.1699417850427841E-2</v>
      </c>
    </row>
    <row r="224" spans="2:18" s="24" customFormat="1">
      <c r="B224" s="731"/>
      <c r="C224" s="732"/>
      <c r="D224" s="103" t="str">
        <f>_xlfn.XLOOKUP('TOTAL U.S. FOOD'!E224,'Form Data'!E:E,'Form Data'!D:D,"NOT FOUND",0)</f>
        <v>BALL</v>
      </c>
      <c r="E224" s="454">
        <f>'Form Data'!E134</f>
        <v>3148107.3434980991</v>
      </c>
      <c r="F224" s="488">
        <f>'Form Data'!F134</f>
        <v>57018.400489386171</v>
      </c>
      <c r="G224" s="326">
        <f>'Form Data'!G134</f>
        <v>1.8446056241231055E-2</v>
      </c>
      <c r="H224" s="128">
        <f>'Form Data'!H134</f>
        <v>0.64991406884869263</v>
      </c>
      <c r="I224" s="286">
        <f>'Form Data'!I134</f>
        <v>2.1907881979928323E-2</v>
      </c>
      <c r="J224" s="504">
        <f>'Form Data'!J134</f>
        <v>9.8729469127211278</v>
      </c>
      <c r="K224" s="497">
        <f>'Form Data'!K134</f>
        <v>5.4047089812382154E-2</v>
      </c>
      <c r="L224" s="326">
        <f>'Form Data'!L134</f>
        <v>5.5043936476756187E-3</v>
      </c>
      <c r="M224" s="523">
        <f>'Form Data'!M134</f>
        <v>31081096.677904271</v>
      </c>
      <c r="N224" s="497">
        <f>'Form Data'!N134</f>
        <v>730004.00280083716</v>
      </c>
      <c r="O224" s="347">
        <f>'Form Data'!O134</f>
        <v>2.4051984243705631E-2</v>
      </c>
      <c r="P224" s="454">
        <f>'Form Data'!P134</f>
        <v>5839313.1897792928</v>
      </c>
      <c r="Q224" s="488">
        <f>'Form Data'!Q134</f>
        <v>97562.330012731254</v>
      </c>
      <c r="R224" s="326">
        <f>'Form Data'!R134</f>
        <v>1.6991738651770373E-2</v>
      </c>
    </row>
    <row r="225" spans="2:20" s="24" customFormat="1">
      <c r="B225" s="731"/>
      <c r="C225" s="732"/>
      <c r="D225" s="103" t="str">
        <f>_xlfn.XLOOKUP('TOTAL U.S. FOOD'!E225,'Form Data'!E:E,'Form Data'!D:D,"NOT FOUND",0)</f>
        <v>CUBE</v>
      </c>
      <c r="E225" s="454">
        <f>'Form Data'!E135</f>
        <v>2492701.5309667797</v>
      </c>
      <c r="F225" s="488">
        <f>'Form Data'!F135</f>
        <v>43264.300087535754</v>
      </c>
      <c r="G225" s="326">
        <f>'Form Data'!G135</f>
        <v>1.7662955205431295E-2</v>
      </c>
      <c r="H225" s="128">
        <f>'Form Data'!H135</f>
        <v>0.51460818124957419</v>
      </c>
      <c r="I225" s="286">
        <f>'Form Data'!I135</f>
        <v>1.696422350515836E-2</v>
      </c>
      <c r="J225" s="504">
        <f>'Form Data'!J135</f>
        <v>7.9630674665389369</v>
      </c>
      <c r="K225" s="497">
        <f>'Form Data'!K135</f>
        <v>0.61266986017852432</v>
      </c>
      <c r="L225" s="326">
        <f>'Form Data'!L135</f>
        <v>8.3351934546829362E-2</v>
      </c>
      <c r="M225" s="523">
        <f>'Form Data'!M135</f>
        <v>19849550.465033364</v>
      </c>
      <c r="N225" s="497">
        <f>'Form Data'!N135</f>
        <v>1845212.9062484913</v>
      </c>
      <c r="O225" s="347">
        <f>'Form Data'!O135</f>
        <v>0.10248713123844731</v>
      </c>
      <c r="P225" s="454">
        <f>'Form Data'!P135</f>
        <v>5313485.7617759798</v>
      </c>
      <c r="Q225" s="488">
        <f>'Form Data'!Q135</f>
        <v>70309.790591957979</v>
      </c>
      <c r="R225" s="326">
        <f>'Form Data'!R135</f>
        <v>1.3409771287169008E-2</v>
      </c>
    </row>
    <row r="226" spans="2:20" s="24" customFormat="1" ht="15" thickBot="1">
      <c r="B226" s="737"/>
      <c r="C226" s="738"/>
      <c r="D226" s="314" t="str">
        <f>_xlfn.XLOOKUP('TOTAL U.S. FOOD'!E226,'Form Data'!E:E,'Form Data'!D:D,"NOT FOUND",0)</f>
        <v>LOAF</v>
      </c>
      <c r="E226" s="577">
        <f>'Form Data'!E136</f>
        <v>2481165.9337328281</v>
      </c>
      <c r="F226" s="571">
        <f>'Form Data'!F136</f>
        <v>-201672.00520929322</v>
      </c>
      <c r="G226" s="366">
        <f>'Form Data'!G136</f>
        <v>-7.5171147046181691E-2</v>
      </c>
      <c r="H226" s="299">
        <f>'Form Data'!H136</f>
        <v>0.51222670370866341</v>
      </c>
      <c r="I226" s="300">
        <f>'Form Data'!I136</f>
        <v>-3.283649411118239E-2</v>
      </c>
      <c r="J226" s="552">
        <f>'Form Data'!J136</f>
        <v>6.3740504029867147</v>
      </c>
      <c r="K226" s="556">
        <f>'Form Data'!K136</f>
        <v>0.33629704863978915</v>
      </c>
      <c r="L226" s="366">
        <f>'Form Data'!L136</f>
        <v>5.5699037191982943E-2</v>
      </c>
      <c r="M226" s="548">
        <f>'Form Data'!M136</f>
        <v>15815076.71978664</v>
      </c>
      <c r="N226" s="556">
        <f>'Form Data'!N136</f>
        <v>-383237.04523034394</v>
      </c>
      <c r="O226" s="362">
        <f>'Form Data'!O136</f>
        <v>-2.3659070369288042E-2</v>
      </c>
      <c r="P226" s="577">
        <f>'Form Data'!P136</f>
        <v>1930999.9353076573</v>
      </c>
      <c r="Q226" s="571">
        <f>'Form Data'!Q136</f>
        <v>-65158.96204323601</v>
      </c>
      <c r="R226" s="366">
        <f>'Form Data'!R136</f>
        <v>-3.2642171988266369E-2</v>
      </c>
    </row>
    <row r="227" spans="2:20" s="24" customFormat="1">
      <c r="B227" s="729" t="s">
        <v>65</v>
      </c>
      <c r="C227" s="730"/>
      <c r="D227" s="100" t="s">
        <v>12</v>
      </c>
      <c r="E227" s="448">
        <f>'NB &amp; PL'!D19</f>
        <v>211336060.15880138</v>
      </c>
      <c r="F227" s="481">
        <f>'NB &amp; PL'!E19</f>
        <v>-5328728.5612018406</v>
      </c>
      <c r="G227" s="320">
        <f>'NB &amp; PL'!F19</f>
        <v>-2.4594344991092105E-2</v>
      </c>
      <c r="H227" s="124">
        <f>'NB &amp; PL'!G19</f>
        <v>43.768049285868706</v>
      </c>
      <c r="I227" s="282">
        <f>'NB &amp; PL'!H19</f>
        <v>-0.25412726258154805</v>
      </c>
      <c r="J227" s="498">
        <f>'NB &amp; PL'!I19</f>
        <v>8.0791532969664974</v>
      </c>
      <c r="K227" s="533">
        <f>'NB &amp; PL'!J19</f>
        <v>0.16436695745421659</v>
      </c>
      <c r="L227" s="320">
        <f>'NB &amp; PL'!K19</f>
        <v>2.0767074486099785E-2</v>
      </c>
      <c r="M227" s="517">
        <f>'NB &amp; PL'!L19</f>
        <v>1707416427.1998901</v>
      </c>
      <c r="N227" s="533">
        <f>'NB &amp; PL'!M19</f>
        <v>-7439082.8145058155</v>
      </c>
      <c r="O227" s="341">
        <f>'NB &amp; PL'!N19</f>
        <v>-4.3380230993591787E-3</v>
      </c>
      <c r="P227" s="448">
        <f>'NB &amp; PL'!O19</f>
        <v>347767110.91365439</v>
      </c>
      <c r="Q227" s="481">
        <f>'NB &amp; PL'!P19</f>
        <v>-7691543.5292945504</v>
      </c>
      <c r="R227" s="320">
        <f>'NB &amp; PL'!Q19</f>
        <v>-2.1638363374070112E-2</v>
      </c>
    </row>
    <row r="228" spans="2:20" s="24" customFormat="1" ht="15" thickBot="1">
      <c r="B228" s="733"/>
      <c r="C228" s="734"/>
      <c r="D228" s="101" t="s">
        <v>11</v>
      </c>
      <c r="E228" s="450">
        <f>'NB &amp; PL'!D20</f>
        <v>248266352.05158707</v>
      </c>
      <c r="F228" s="484">
        <f>'NB &amp; PL'!E20</f>
        <v>-3056459.1393356919</v>
      </c>
      <c r="G228" s="322">
        <f>'NB &amp; PL'!F20</f>
        <v>-1.2161487152130362E-2</v>
      </c>
      <c r="H228" s="126">
        <f>'NB &amp; PL'!G20</f>
        <v>51.416374112641748</v>
      </c>
      <c r="I228" s="284">
        <f>'NB &amp; PL'!H20</f>
        <v>0.35234460299495396</v>
      </c>
      <c r="J228" s="500">
        <f>'NB &amp; PL'!I20</f>
        <v>4.9791067995793936</v>
      </c>
      <c r="K228" s="535">
        <f>'NB &amp; PL'!J20</f>
        <v>-0.12283084634391983</v>
      </c>
      <c r="L228" s="322">
        <f>'NB &amp; PL'!K20</f>
        <v>-2.4075332720318018E-2</v>
      </c>
      <c r="M228" s="519">
        <f>'NB &amp; PL'!L20</f>
        <v>1236144681.6068287</v>
      </c>
      <c r="N228" s="535">
        <f>'NB &amp; PL'!M20</f>
        <v>-46088630.087417126</v>
      </c>
      <c r="O228" s="343">
        <f>'NB &amp; PL'!N20</f>
        <v>-3.5944028022886966E-2</v>
      </c>
      <c r="P228" s="450">
        <f>'NB &amp; PL'!O20</f>
        <v>387665056.67356974</v>
      </c>
      <c r="Q228" s="484">
        <f>'NB &amp; PL'!P20</f>
        <v>-4747591.1755481958</v>
      </c>
      <c r="R228" s="322">
        <f>'NB &amp; PL'!Q20</f>
        <v>-1.209846624865577E-2</v>
      </c>
    </row>
    <row r="229" spans="2:20" s="24" customFormat="1">
      <c r="B229" s="752" t="s">
        <v>339</v>
      </c>
      <c r="C229" s="753"/>
      <c r="D229" s="281" t="s">
        <v>83</v>
      </c>
      <c r="E229" s="578">
        <f>'Store location'!D66</f>
        <v>45301346.426357634</v>
      </c>
      <c r="F229" s="573">
        <f>'Store location'!E66</f>
        <v>-150050.51390688121</v>
      </c>
      <c r="G229" s="367">
        <f>'Store location'!F66</f>
        <v>-3.3013399809050611E-3</v>
      </c>
      <c r="H229" s="303">
        <f>'Store location'!G66</f>
        <v>9.3522803283966383</v>
      </c>
      <c r="I229" s="304">
        <f>'Store location'!H66</f>
        <v>0.11807225267201993</v>
      </c>
      <c r="J229" s="553">
        <f>'Store location'!I66</f>
        <v>6.0970988404550868</v>
      </c>
      <c r="K229" s="557">
        <f>'Store location'!J66</f>
        <v>-0.1367735928251852</v>
      </c>
      <c r="L229" s="367">
        <f>'Store location'!K66</f>
        <v>-2.1940390068780208E-2</v>
      </c>
      <c r="M229" s="549">
        <f>'Store location'!L66</f>
        <v>276206786.76719934</v>
      </c>
      <c r="N229" s="557">
        <f>'Store location'!M66</f>
        <v>-7131423.6727949381</v>
      </c>
      <c r="O229" s="363">
        <f>'Store location'!N66</f>
        <v>-2.5169297362754538E-2</v>
      </c>
      <c r="P229" s="578">
        <f>'Store location'!O66</f>
        <v>78264256.880830288</v>
      </c>
      <c r="Q229" s="573">
        <f>'Store location'!P66</f>
        <v>-27681.525453329086</v>
      </c>
      <c r="R229" s="367">
        <f>'Store location'!Q66</f>
        <v>-3.5356801756114651E-4</v>
      </c>
    </row>
    <row r="230" spans="2:20" s="24" customFormat="1">
      <c r="B230" s="691"/>
      <c r="C230" s="692"/>
      <c r="D230" s="103" t="s">
        <v>305</v>
      </c>
      <c r="E230" s="457">
        <f>'Store location'!D67</f>
        <v>269478086.73197573</v>
      </c>
      <c r="F230" s="491">
        <f>'Store location'!E67</f>
        <v>-5287987.9213288426</v>
      </c>
      <c r="G230" s="329">
        <f>'Store location'!F67</f>
        <v>-1.9245417863181038E-2</v>
      </c>
      <c r="H230" s="166">
        <f>'Store location'!G67</f>
        <v>55.632664551689231</v>
      </c>
      <c r="I230" s="289">
        <f>'Store location'!H67</f>
        <v>-0.19063849955320222</v>
      </c>
      <c r="J230" s="507">
        <f>'Store location'!I67</f>
        <v>5.4289091972601859</v>
      </c>
      <c r="K230" s="541">
        <f>'Store location'!J67</f>
        <v>-6.3202021138644149E-2</v>
      </c>
      <c r="L230" s="329">
        <f>'Store location'!K67</f>
        <v>-1.1507782458394946E-2</v>
      </c>
      <c r="M230" s="526">
        <f>'Store location'!L67</f>
        <v>1462972063.5193012</v>
      </c>
      <c r="N230" s="541">
        <f>'Store location'!M67</f>
        <v>-46073777.519523382</v>
      </c>
      <c r="O230" s="350">
        <f>'Store location'!N67</f>
        <v>-3.0531728239485603E-2</v>
      </c>
      <c r="P230" s="457">
        <f>'Store location'!O67</f>
        <v>428964486.86834925</v>
      </c>
      <c r="Q230" s="491">
        <f>'Store location'!P67</f>
        <v>-8100016.2532827258</v>
      </c>
      <c r="R230" s="329">
        <f>'Store location'!Q67</f>
        <v>-1.8532770781956063E-2</v>
      </c>
    </row>
    <row r="231" spans="2:20" s="24" customFormat="1">
      <c r="B231" s="691"/>
      <c r="C231" s="692"/>
      <c r="D231" s="103" t="s">
        <v>306</v>
      </c>
      <c r="E231" s="457">
        <f>'Store location'!D68</f>
        <v>6477181.7764474899</v>
      </c>
      <c r="F231" s="491">
        <f>'Store location'!E68</f>
        <v>-247824.44237446692</v>
      </c>
      <c r="G231" s="329">
        <f>'Store location'!F68</f>
        <v>-3.6851184119481635E-2</v>
      </c>
      <c r="H231" s="166">
        <f>'Store location'!G68</f>
        <v>1.3371880637100431</v>
      </c>
      <c r="I231" s="289">
        <f>'Store location'!H68</f>
        <v>-2.910892418584976E-2</v>
      </c>
      <c r="J231" s="507">
        <f>'Store location'!I68</f>
        <v>9.6117854352128038</v>
      </c>
      <c r="K231" s="541">
        <f>'Store location'!J68</f>
        <v>0.23374379102103049</v>
      </c>
      <c r="L231" s="329">
        <f>'Store location'!K68</f>
        <v>2.4924584459037686E-2</v>
      </c>
      <c r="M231" s="526">
        <f>'Store location'!L68</f>
        <v>62257281.460083783</v>
      </c>
      <c r="N231" s="541">
        <f>'Store location'!M68</f>
        <v>-810106.91747717559</v>
      </c>
      <c r="O231" s="350">
        <f>'Store location'!N68</f>
        <v>-1.2845100111445353E-2</v>
      </c>
      <c r="P231" s="457">
        <f>'Store location'!O68</f>
        <v>11614273.331874201</v>
      </c>
      <c r="Q231" s="491">
        <f>'Store location'!P68</f>
        <v>-422493.76639591716</v>
      </c>
      <c r="R231" s="329">
        <f>'Store location'!Q68</f>
        <v>-3.5100269278836214E-2</v>
      </c>
    </row>
    <row r="232" spans="2:20" s="24" customFormat="1">
      <c r="B232" s="691"/>
      <c r="C232" s="692"/>
      <c r="D232" s="103" t="s">
        <v>307</v>
      </c>
      <c r="E232" s="457">
        <f>'Store location'!D69</f>
        <v>3151076.729981293</v>
      </c>
      <c r="F232" s="491">
        <f>'Store location'!E69</f>
        <v>-29401.4863079926</v>
      </c>
      <c r="G232" s="329">
        <f>'Store location'!F69</f>
        <v>-9.244360221493917E-3</v>
      </c>
      <c r="H232" s="166">
        <f>'Store location'!G69</f>
        <v>0.65052708671647996</v>
      </c>
      <c r="I232" s="289">
        <f>'Store location'!H69</f>
        <v>4.3599806069832825E-3</v>
      </c>
      <c r="J232" s="507">
        <f>'Store location'!I69</f>
        <v>9.5969405306044653</v>
      </c>
      <c r="K232" s="541">
        <f>'Store location'!J69</f>
        <v>-1.8118292590681762E-2</v>
      </c>
      <c r="L232" s="329">
        <f>'Store location'!K69</f>
        <v>-1.8843662762596531E-3</v>
      </c>
      <c r="M232" s="526">
        <f>'Store location'!L69</f>
        <v>30240695.985002056</v>
      </c>
      <c r="N232" s="541">
        <f>'Store location'!M69</f>
        <v>-339789.15051020309</v>
      </c>
      <c r="O232" s="350">
        <f>'Store location'!N69</f>
        <v>-1.1111306737106518E-2</v>
      </c>
      <c r="P232" s="457">
        <f>'Store location'!O69</f>
        <v>5179146.0818438521</v>
      </c>
      <c r="Q232" s="491">
        <f>'Store location'!P69</f>
        <v>-124810.29111318663</v>
      </c>
      <c r="R232" s="329">
        <f>'Store location'!Q69</f>
        <v>-2.3531545574083018E-2</v>
      </c>
    </row>
    <row r="233" spans="2:20" s="24" customFormat="1">
      <c r="B233" s="691"/>
      <c r="C233" s="692"/>
      <c r="D233" s="103" t="s">
        <v>308</v>
      </c>
      <c r="E233" s="457">
        <f>'Store location'!D70</f>
        <v>7700977.4378019646</v>
      </c>
      <c r="F233" s="491">
        <f>'Store location'!E70</f>
        <v>-346901.85713437479</v>
      </c>
      <c r="G233" s="329">
        <f>'Store location'!F70</f>
        <v>-4.310475398812736E-2</v>
      </c>
      <c r="H233" s="166">
        <f>'Store location'!G70</f>
        <v>1.5898357440227724</v>
      </c>
      <c r="I233" s="289">
        <f>'Store location'!H70</f>
        <v>-4.5224935749716311E-2</v>
      </c>
      <c r="J233" s="507">
        <f>'Store location'!I70</f>
        <v>9.8529619087087337</v>
      </c>
      <c r="K233" s="541">
        <f>'Store location'!J70</f>
        <v>0.28279630426820468</v>
      </c>
      <c r="L233" s="329">
        <f>'Store location'!K70</f>
        <v>2.9549781681623987E-2</v>
      </c>
      <c r="M233" s="526">
        <f>'Store location'!L70</f>
        <v>75877437.354488134</v>
      </c>
      <c r="N233" s="541">
        <f>'Store location'!M70</f>
        <v>-1142100.2626007199</v>
      </c>
      <c r="O233" s="350">
        <f>'Store location'!N70</f>
        <v>-1.4828708376292748E-2</v>
      </c>
      <c r="P233" s="457">
        <f>'Store location'!O70</f>
        <v>13936784.867228324</v>
      </c>
      <c r="Q233" s="491">
        <f>'Store location'!P70</f>
        <v>-620520.32609508373</v>
      </c>
      <c r="R233" s="329">
        <f>'Store location'!Q70</f>
        <v>-4.2626043615523045E-2</v>
      </c>
    </row>
    <row r="234" spans="2:20" s="24" customFormat="1">
      <c r="B234" s="691"/>
      <c r="C234" s="692"/>
      <c r="D234" s="103" t="s">
        <v>309</v>
      </c>
      <c r="E234" s="457">
        <f>'Store location'!D71</f>
        <v>59780213.96081993</v>
      </c>
      <c r="F234" s="491">
        <f>'Store location'!E71</f>
        <v>1765099.9148156792</v>
      </c>
      <c r="G234" s="329">
        <f>'Store location'!F71</f>
        <v>3.0424828837120062E-2</v>
      </c>
      <c r="H234" s="166">
        <f>'Store location'!G71</f>
        <v>12.341384156472413</v>
      </c>
      <c r="I234" s="289">
        <f>'Store location'!H71</f>
        <v>0.55464775886985684</v>
      </c>
      <c r="J234" s="507">
        <f>'Store location'!I71</f>
        <v>10.649337078565438</v>
      </c>
      <c r="K234" s="541">
        <f>'Store location'!J71</f>
        <v>0.16554194237610353</v>
      </c>
      <c r="L234" s="329">
        <f>'Store location'!K71</f>
        <v>1.5790268717161805E-2</v>
      </c>
      <c r="M234" s="526">
        <f>'Store location'!L71</f>
        <v>636619649.09753489</v>
      </c>
      <c r="N234" s="541">
        <f>'Store location'!M71</f>
        <v>28401078.636566043</v>
      </c>
      <c r="O234" s="350">
        <f>'Store location'!N71</f>
        <v>4.6695513777293689E-2</v>
      </c>
      <c r="P234" s="457">
        <f>'Store location'!O71</f>
        <v>110698821.57717587</v>
      </c>
      <c r="Q234" s="491">
        <f>'Store location'!P71</f>
        <v>3082227.3955010623</v>
      </c>
      <c r="R234" s="329">
        <f>'Store location'!Q71</f>
        <v>2.8640819001368386E-2</v>
      </c>
      <c r="S234" s="1"/>
      <c r="T234" s="1"/>
    </row>
    <row r="235" spans="2:20" s="24" customFormat="1">
      <c r="B235" s="691"/>
      <c r="C235" s="692"/>
      <c r="D235" s="103" t="s">
        <v>310</v>
      </c>
      <c r="E235" s="457">
        <f>'Store location'!D72</f>
        <v>41888.189663488301</v>
      </c>
      <c r="F235" s="491">
        <f>'Store location'!E72</f>
        <v>16731.122595369899</v>
      </c>
      <c r="G235" s="329">
        <f>'Store location'!F72</f>
        <v>0.66506650199193063</v>
      </c>
      <c r="H235" s="166">
        <f>'Store location'!G72</f>
        <v>8.6476478755178349E-3</v>
      </c>
      <c r="I235" s="289">
        <f>'Store location'!H72</f>
        <v>3.5365708235346469E-3</v>
      </c>
      <c r="J235" s="507">
        <f>'Store location'!I72</f>
        <v>8.8688374518438202</v>
      </c>
      <c r="K235" s="541">
        <f>'Store location'!J72</f>
        <v>1.1845731777563984E-2</v>
      </c>
      <c r="L235" s="329">
        <f>'Store location'!K72</f>
        <v>1.3374441516893921E-3</v>
      </c>
      <c r="M235" s="526">
        <f>'Store location'!L72</f>
        <v>371499.54527748225</v>
      </c>
      <c r="N235" s="541">
        <f>'Store location'!M72</f>
        <v>148683.61055400607</v>
      </c>
      <c r="O235" s="350">
        <f>'Store location'!N72</f>
        <v>0.66729343544719366</v>
      </c>
      <c r="P235" s="457">
        <f>'Store location'!O72</f>
        <v>41917.663674296171</v>
      </c>
      <c r="Q235" s="491">
        <f>'Store location'!P72</f>
        <v>16624.098397792608</v>
      </c>
      <c r="R235" s="329">
        <f>'Store location'!Q72</f>
        <v>0.65724615000146103</v>
      </c>
      <c r="S235" s="1"/>
      <c r="T235" s="1"/>
    </row>
    <row r="236" spans="2:20" ht="15" thickBot="1">
      <c r="B236" s="754"/>
      <c r="C236" s="755"/>
      <c r="D236" s="314" t="s">
        <v>311</v>
      </c>
      <c r="E236" s="579">
        <f>'Store location'!D73</f>
        <v>7017887.7178489082</v>
      </c>
      <c r="F236" s="574">
        <f>'Store location'!E73</f>
        <v>-472251.86033889279</v>
      </c>
      <c r="G236" s="368">
        <f>'Store location'!F73</f>
        <v>-6.3049807738449593E-2</v>
      </c>
      <c r="H236" s="307">
        <f>'Store location'!G73</f>
        <v>1.4488146253495766</v>
      </c>
      <c r="I236" s="308">
        <f>'Store location'!H73</f>
        <v>-7.293194433470962E-2</v>
      </c>
      <c r="J236" s="554">
        <f>'Store location'!I73</f>
        <v>8.0787556672086502</v>
      </c>
      <c r="K236" s="558">
        <f>'Store location'!J73</f>
        <v>1.7898552248778898E-2</v>
      </c>
      <c r="L236" s="368">
        <f>'Store location'!K73</f>
        <v>2.2204279264002313E-3</v>
      </c>
      <c r="M236" s="550">
        <f>'Store location'!L73</f>
        <v>56695800.172405846</v>
      </c>
      <c r="N236" s="558">
        <f>'Store location'!M73</f>
        <v>-3681144.738471821</v>
      </c>
      <c r="O236" s="364">
        <f>'Store location'!N73</f>
        <v>-6.0969377365906047E-2</v>
      </c>
      <c r="P236" s="579">
        <f>'Store location'!O73</f>
        <v>13810207.734362058</v>
      </c>
      <c r="Q236" s="574">
        <f>'Store location'!P73</f>
        <v>-916610.01050949097</v>
      </c>
      <c r="R236" s="368">
        <f>'Store location'!Q73</f>
        <v>-6.2240874192164848E-2</v>
      </c>
    </row>
    <row r="237" spans="2:20">
      <c r="B237" s="745" t="s">
        <v>64</v>
      </c>
      <c r="C237" s="746"/>
      <c r="D237" s="102" t="s">
        <v>312</v>
      </c>
      <c r="E237" s="463">
        <f>Variety!E442</f>
        <v>13239760.644470865</v>
      </c>
      <c r="F237" s="496">
        <f>Variety!F442</f>
        <v>727512.00140595809</v>
      </c>
      <c r="G237" s="337">
        <f>Variety!G442</f>
        <v>5.8143985318673479E-2</v>
      </c>
      <c r="H237" s="168">
        <f>Variety!H442</f>
        <v>2.7332952063411886</v>
      </c>
      <c r="I237" s="291">
        <f>Variety!I442</f>
        <v>0.19122355962994986</v>
      </c>
      <c r="J237" s="514">
        <f>Variety!J442</f>
        <v>6.5596646833353329</v>
      </c>
      <c r="K237" s="545">
        <f>Variety!K442</f>
        <v>-3.8806261868614911E-2</v>
      </c>
      <c r="L237" s="337">
        <f>Variety!L442</f>
        <v>-5.88109915022373E-3</v>
      </c>
      <c r="M237" s="530">
        <f>Variety!M442</f>
        <v>86848390.31534858</v>
      </c>
      <c r="N237" s="545">
        <f>Variety!N442</f>
        <v>4286681.1849172711</v>
      </c>
      <c r="O237" s="354">
        <f>Variety!O442</f>
        <v>5.1920935625801488E-2</v>
      </c>
      <c r="P237" s="463">
        <f>Variety!P442</f>
        <v>18264592.721265752</v>
      </c>
      <c r="Q237" s="496">
        <f>Variety!Q442</f>
        <v>736831.24710386619</v>
      </c>
      <c r="R237" s="337">
        <f>Variety!R442</f>
        <v>4.2037954943079735E-2</v>
      </c>
    </row>
    <row r="238" spans="2:20">
      <c r="B238" s="739"/>
      <c r="C238" s="740"/>
      <c r="D238" s="103" t="s">
        <v>313</v>
      </c>
      <c r="E238" s="460">
        <f>Variety!E443</f>
        <v>43041321.091479793</v>
      </c>
      <c r="F238" s="494">
        <f>Variety!F443</f>
        <v>-1427751.0331084281</v>
      </c>
      <c r="G238" s="332">
        <f>Variety!G443</f>
        <v>-3.2106607241732477E-2</v>
      </c>
      <c r="H238" s="157">
        <f>Variety!H443</f>
        <v>8.8857072097495884</v>
      </c>
      <c r="I238" s="292">
        <f>Variety!I443</f>
        <v>-0.14892522349644111</v>
      </c>
      <c r="J238" s="510">
        <f>Variety!J443</f>
        <v>5.2578538592884829</v>
      </c>
      <c r="K238" s="544">
        <f>Variety!K443</f>
        <v>-9.0771691451956293E-2</v>
      </c>
      <c r="L238" s="332">
        <f>Variety!L443</f>
        <v>-1.6971031266039979E-2</v>
      </c>
      <c r="M238" s="529">
        <f>Variety!M443</f>
        <v>226304976.20971179</v>
      </c>
      <c r="N238" s="544">
        <f>Variety!N443</f>
        <v>-11543439.173580199</v>
      </c>
      <c r="O238" s="353">
        <f>Variety!O443</f>
        <v>-4.8532756272426633E-2</v>
      </c>
      <c r="P238" s="460">
        <f>Variety!P443</f>
        <v>67176185.955527171</v>
      </c>
      <c r="Q238" s="494">
        <f>Variety!Q443</f>
        <v>-2656839.3239928037</v>
      </c>
      <c r="R238" s="332">
        <f>Variety!R443</f>
        <v>-3.8045599676632923E-2</v>
      </c>
    </row>
    <row r="239" spans="2:20">
      <c r="B239" s="739"/>
      <c r="C239" s="740"/>
      <c r="D239" s="103" t="s">
        <v>314</v>
      </c>
      <c r="E239" s="460">
        <f>Variety!E444</f>
        <v>1124547.7209879539</v>
      </c>
      <c r="F239" s="494">
        <f>Variety!F444</f>
        <v>-110813.41894072876</v>
      </c>
      <c r="G239" s="332">
        <f>Variety!G444</f>
        <v>-8.9701234205186359E-2</v>
      </c>
      <c r="H239" s="157">
        <f>Variety!H444</f>
        <v>0.23215834316173364</v>
      </c>
      <c r="I239" s="292">
        <f>Variety!I444</f>
        <v>-1.8825841763505852E-2</v>
      </c>
      <c r="J239" s="510">
        <f>Variety!J444</f>
        <v>12.160341598899917</v>
      </c>
      <c r="K239" s="544">
        <f>Variety!K444</f>
        <v>0.63169936788646019</v>
      </c>
      <c r="L239" s="332">
        <f>Variety!L444</f>
        <v>5.479390853045224E-2</v>
      </c>
      <c r="M239" s="529">
        <f>Variety!M444</f>
        <v>13674884.431477914</v>
      </c>
      <c r="N239" s="544">
        <f>Variety!N444</f>
        <v>-567152.1768568214</v>
      </c>
      <c r="O239" s="353">
        <f>Variety!O444</f>
        <v>-3.9822406896841717E-2</v>
      </c>
      <c r="P239" s="460">
        <f>Variety!P444</f>
        <v>2259009.8350762879</v>
      </c>
      <c r="Q239" s="494">
        <f>Variety!Q444</f>
        <v>-148351.54858234758</v>
      </c>
      <c r="R239" s="332">
        <f>Variety!R444</f>
        <v>-6.1624129052401493E-2</v>
      </c>
    </row>
    <row r="240" spans="2:20">
      <c r="B240" s="739"/>
      <c r="C240" s="740"/>
      <c r="D240" s="103" t="s">
        <v>315</v>
      </c>
      <c r="E240" s="460">
        <f>Variety!E445</f>
        <v>240144.39044105448</v>
      </c>
      <c r="F240" s="494">
        <f>Variety!F445</f>
        <v>843.38188962367713</v>
      </c>
      <c r="G240" s="332">
        <f>Variety!G445</f>
        <v>3.5243557673615765E-3</v>
      </c>
      <c r="H240" s="157">
        <f>Variety!H445</f>
        <v>4.9576841217018372E-2</v>
      </c>
      <c r="I240" s="292">
        <f>Variety!I445</f>
        <v>9.5885685453798997E-4</v>
      </c>
      <c r="J240" s="510">
        <f>Variety!J445</f>
        <v>6.4882388784159994</v>
      </c>
      <c r="K240" s="544">
        <f>Variety!K445</f>
        <v>-0.32968018597984994</v>
      </c>
      <c r="L240" s="332">
        <f>Variety!L445</f>
        <v>-4.8354957409437009E-2</v>
      </c>
      <c r="M240" s="529">
        <f>Variety!M445</f>
        <v>1558114.1704931611</v>
      </c>
      <c r="N240" s="544">
        <f>Variety!N445</f>
        <v>-73420.73783879308</v>
      </c>
      <c r="O240" s="353">
        <f>Variety!O445</f>
        <v>-4.5001021715101917E-2</v>
      </c>
      <c r="P240" s="460">
        <f>Variety!P445</f>
        <v>324488.50484899851</v>
      </c>
      <c r="Q240" s="494">
        <f>Variety!Q445</f>
        <v>-5938.3934313061181</v>
      </c>
      <c r="R240" s="332">
        <f>Variety!R445</f>
        <v>-1.7971882622789735E-2</v>
      </c>
    </row>
    <row r="241" spans="2:18">
      <c r="B241" s="739"/>
      <c r="C241" s="740"/>
      <c r="D241" s="103" t="s">
        <v>316</v>
      </c>
      <c r="E241" s="460">
        <f>Variety!E446</f>
        <v>263723.85127788782</v>
      </c>
      <c r="F241" s="494">
        <f>Variety!F446</f>
        <v>-149219.09970315511</v>
      </c>
      <c r="G241" s="332">
        <f>Variety!G446</f>
        <v>-0.36135524132001795</v>
      </c>
      <c r="H241" s="157">
        <f>Variety!H446</f>
        <v>5.4444725841529436E-2</v>
      </c>
      <c r="I241" s="292">
        <f>Variety!I446</f>
        <v>-2.9451510346200603E-2</v>
      </c>
      <c r="J241" s="510">
        <f>Variety!J446</f>
        <v>16.80472226224644</v>
      </c>
      <c r="K241" s="544">
        <f>Variety!K446</f>
        <v>0.4906414825605907</v>
      </c>
      <c r="L241" s="332">
        <f>Variety!L446</f>
        <v>3.0074724355388334E-2</v>
      </c>
      <c r="M241" s="529">
        <f>Variety!M446</f>
        <v>4431806.0746548902</v>
      </c>
      <c r="N241" s="544">
        <f>Variety!N446</f>
        <v>-2304978.5850516977</v>
      </c>
      <c r="O241" s="353">
        <f>Variety!O446</f>
        <v>-0.34214817624170402</v>
      </c>
      <c r="P241" s="460">
        <f>Variety!P446</f>
        <v>434635.15084767342</v>
      </c>
      <c r="Q241" s="494">
        <f>Variety!Q446</f>
        <v>-274081.6348624836</v>
      </c>
      <c r="R241" s="332">
        <f>Variety!R446</f>
        <v>-0.38672942476993116</v>
      </c>
    </row>
    <row r="242" spans="2:18">
      <c r="B242" s="739"/>
      <c r="C242" s="740"/>
      <c r="D242" s="103" t="s">
        <v>96</v>
      </c>
      <c r="E242" s="460">
        <f>Variety!E447</f>
        <v>638708.73344861961</v>
      </c>
      <c r="F242" s="494">
        <f>Variety!F447</f>
        <v>24092.294371915516</v>
      </c>
      <c r="G242" s="332">
        <f>Variety!G447</f>
        <v>3.9198909824325084E-2</v>
      </c>
      <c r="H242" s="157">
        <f>Variety!H447</f>
        <v>0.131858842940067</v>
      </c>
      <c r="I242" s="292">
        <f>Variety!I447</f>
        <v>6.9892796865028972E-3</v>
      </c>
      <c r="J242" s="510">
        <f>Variety!J447</f>
        <v>11.328807886491111</v>
      </c>
      <c r="K242" s="544">
        <f>Variety!K447</f>
        <v>0.13442600978115316</v>
      </c>
      <c r="L242" s="332">
        <f>Variety!L447</f>
        <v>1.2008345906157448E-2</v>
      </c>
      <c r="M242" s="529">
        <f>Variety!M447</f>
        <v>7235808.5366634708</v>
      </c>
      <c r="N242" s="544">
        <f>Variety!N447</f>
        <v>355557.40993520431</v>
      </c>
      <c r="O242" s="353">
        <f>Variety!O447</f>
        <v>5.1677969798797282E-2</v>
      </c>
      <c r="P242" s="460">
        <f>Variety!P447</f>
        <v>1411468.1569036448</v>
      </c>
      <c r="Q242" s="494">
        <f>Variety!Q447</f>
        <v>49561.939738549059</v>
      </c>
      <c r="R242" s="332">
        <f>Variety!R447</f>
        <v>3.6391595187600913E-2</v>
      </c>
    </row>
    <row r="243" spans="2:18">
      <c r="B243" s="739"/>
      <c r="C243" s="740"/>
      <c r="D243" s="103" t="s">
        <v>317</v>
      </c>
      <c r="E243" s="460">
        <f>Variety!E448</f>
        <v>1270635.8052000748</v>
      </c>
      <c r="F243" s="494">
        <f>Variety!F448</f>
        <v>107200.28229878354</v>
      </c>
      <c r="G243" s="332">
        <f>Variety!G448</f>
        <v>9.2141145932569807E-2</v>
      </c>
      <c r="H243" s="157">
        <f>Variety!H448</f>
        <v>0.26231763916436285</v>
      </c>
      <c r="I243" s="292">
        <f>Variety!I448</f>
        <v>2.5946340933865025E-2</v>
      </c>
      <c r="J243" s="510">
        <f>Variety!J448</f>
        <v>11.085021964161093</v>
      </c>
      <c r="K243" s="544">
        <f>Variety!K448</f>
        <v>0.47321434161324127</v>
      </c>
      <c r="L243" s="332">
        <f>Variety!L448</f>
        <v>4.4593188874604235E-2</v>
      </c>
      <c r="M243" s="529">
        <f>Variety!M448</f>
        <v>14085025.809092345</v>
      </c>
      <c r="N243" s="544">
        <f>Variety!N448</f>
        <v>1738871.858825475</v>
      </c>
      <c r="O243" s="353">
        <f>Variety!O448</f>
        <v>0.14084320233086745</v>
      </c>
      <c r="P243" s="460">
        <f>Variety!P448</f>
        <v>2336837.1299623298</v>
      </c>
      <c r="Q243" s="494">
        <f>Variety!Q448</f>
        <v>201454.44493618933</v>
      </c>
      <c r="R243" s="332">
        <f>Variety!R448</f>
        <v>9.4341143790684631E-2</v>
      </c>
    </row>
    <row r="244" spans="2:18">
      <c r="B244" s="739"/>
      <c r="C244" s="740"/>
      <c r="D244" s="103" t="s">
        <v>95</v>
      </c>
      <c r="E244" s="460">
        <f>Variety!E449</f>
        <v>1003296.4333210355</v>
      </c>
      <c r="F244" s="494">
        <f>Variety!F449</f>
        <v>-49927.417914361693</v>
      </c>
      <c r="G244" s="332">
        <f>Variety!G449</f>
        <v>-4.7404374536142969E-2</v>
      </c>
      <c r="H244" s="157">
        <f>Variety!H449</f>
        <v>0.20712650367141106</v>
      </c>
      <c r="I244" s="292">
        <f>Variety!I449</f>
        <v>-6.8534583835701546E-3</v>
      </c>
      <c r="J244" s="510">
        <f>Variety!J449</f>
        <v>14.357602233383322</v>
      </c>
      <c r="K244" s="544">
        <f>Variety!K449</f>
        <v>-0.25446090411251099</v>
      </c>
      <c r="L244" s="332">
        <f>Variety!L449</f>
        <v>-1.7414440501529318E-2</v>
      </c>
      <c r="M244" s="529">
        <f>Variety!M449</f>
        <v>14404931.111795619</v>
      </c>
      <c r="N244" s="544">
        <f>Variety!N449</f>
        <v>-984842.30037252232</v>
      </c>
      <c r="O244" s="353">
        <f>Variety!O449</f>
        <v>-6.399329437780045E-2</v>
      </c>
      <c r="P244" s="460">
        <f>Variety!P449</f>
        <v>3113544.3995666257</v>
      </c>
      <c r="Q244" s="494">
        <f>Variety!Q449</f>
        <v>-192816.16211937089</v>
      </c>
      <c r="R244" s="332">
        <f>Variety!R449</f>
        <v>-5.831673785179952E-2</v>
      </c>
    </row>
    <row r="245" spans="2:18">
      <c r="B245" s="739"/>
      <c r="C245" s="740"/>
      <c r="D245" s="103" t="s">
        <v>92</v>
      </c>
      <c r="E245" s="460">
        <f>Variety!E450</f>
        <v>1398983.9307515004</v>
      </c>
      <c r="F245" s="494">
        <f>Variety!F450</f>
        <v>70222.521102824714</v>
      </c>
      <c r="G245" s="332">
        <f>Variety!G450</f>
        <v>5.2848103950724708E-2</v>
      </c>
      <c r="H245" s="157">
        <f>Variety!H450</f>
        <v>0.28881459222363842</v>
      </c>
      <c r="I245" s="292">
        <f>Variety!I450</f>
        <v>1.8854587346005647E-2</v>
      </c>
      <c r="J245" s="510">
        <f>Variety!J450</f>
        <v>14.862707289172381</v>
      </c>
      <c r="K245" s="544">
        <f>Variety!K450</f>
        <v>0.35435114716197624</v>
      </c>
      <c r="L245" s="332">
        <f>Variety!L450</f>
        <v>2.4423934985709158E-2</v>
      </c>
      <c r="M245" s="529">
        <f>Variety!M450</f>
        <v>20792688.665015355</v>
      </c>
      <c r="N245" s="544">
        <f>Variety!N450</f>
        <v>1514544.9060725868</v>
      </c>
      <c r="O245" s="353">
        <f>Variety!O450</f>
        <v>7.8562797591444342E-2</v>
      </c>
      <c r="P245" s="460">
        <f>Variety!P450</f>
        <v>3024789.3320032302</v>
      </c>
      <c r="Q245" s="494">
        <f>Variety!Q450</f>
        <v>166719.5709575247</v>
      </c>
      <c r="R245" s="332">
        <f>Variety!R450</f>
        <v>5.8332925679366779E-2</v>
      </c>
    </row>
    <row r="246" spans="2:18">
      <c r="B246" s="739"/>
      <c r="C246" s="740"/>
      <c r="D246" s="103" t="s">
        <v>318</v>
      </c>
      <c r="E246" s="460">
        <f>Variety!E451</f>
        <v>144774.455524919</v>
      </c>
      <c r="F246" s="494">
        <f>Variety!F451</f>
        <v>-30004.473963364784</v>
      </c>
      <c r="G246" s="332">
        <f>Variety!G451</f>
        <v>-0.17167100205506247</v>
      </c>
      <c r="H246" s="157">
        <f>Variety!H451</f>
        <v>2.9888102656309881E-2</v>
      </c>
      <c r="I246" s="292">
        <f>Variety!I451</f>
        <v>-5.621147021282559E-3</v>
      </c>
      <c r="J246" s="510">
        <f>Variety!J451</f>
        <v>13.31901969061618</v>
      </c>
      <c r="K246" s="544">
        <f>Variety!K451</f>
        <v>0.64345453064911595</v>
      </c>
      <c r="L246" s="332">
        <f>Variety!L451</f>
        <v>5.0763379977827192E-2</v>
      </c>
      <c r="M246" s="529">
        <f>Variety!M451</f>
        <v>1928253.8238346325</v>
      </c>
      <c r="N246" s="544">
        <f>Variety!N451</f>
        <v>-287167.88548339764</v>
      </c>
      <c r="O246" s="353">
        <f>Variety!O451</f>
        <v>-0.12962222238573085</v>
      </c>
      <c r="P246" s="460">
        <f>Variety!P451</f>
        <v>311279.16978548712</v>
      </c>
      <c r="Q246" s="494">
        <f>Variety!Q451</f>
        <v>-63431.683285926993</v>
      </c>
      <c r="R246" s="332">
        <f>Variety!R451</f>
        <v>-0.16928168150453302</v>
      </c>
    </row>
    <row r="247" spans="2:18">
      <c r="B247" s="739"/>
      <c r="C247" s="740"/>
      <c r="D247" s="103" t="s">
        <v>82</v>
      </c>
      <c r="E247" s="460">
        <f>Variety!E452</f>
        <v>7152393.6417034576</v>
      </c>
      <c r="F247" s="494">
        <f>Variety!F452</f>
        <v>70469.189975230955</v>
      </c>
      <c r="G247" s="332">
        <f>Variety!G452</f>
        <v>9.9505707037066907E-3</v>
      </c>
      <c r="H247" s="157">
        <f>Variety!H452</f>
        <v>1.476582831042152</v>
      </c>
      <c r="I247" s="292">
        <f>Variety!I452</f>
        <v>3.7771961273539434E-2</v>
      </c>
      <c r="J247" s="510">
        <f>Variety!J452</f>
        <v>10.724745780950805</v>
      </c>
      <c r="K247" s="544">
        <f>Variety!K452</f>
        <v>0.37521462633478819</v>
      </c>
      <c r="L247" s="332">
        <f>Variety!L452</f>
        <v>3.6254263186350999E-2</v>
      </c>
      <c r="M247" s="529">
        <f>Variety!M452</f>
        <v>76707603.532558516</v>
      </c>
      <c r="N247" s="544">
        <f>Variety!N452</f>
        <v>3413005.7847602814</v>
      </c>
      <c r="O247" s="353">
        <f>Variety!O452</f>
        <v>4.6565584499204213E-2</v>
      </c>
      <c r="P247" s="460">
        <f>Variety!P452</f>
        <v>13050750.132925384</v>
      </c>
      <c r="Q247" s="494">
        <f>Variety!Q452</f>
        <v>213229.66218239255</v>
      </c>
      <c r="R247" s="332">
        <f>Variety!R452</f>
        <v>1.6609879039207603E-2</v>
      </c>
    </row>
    <row r="248" spans="2:18">
      <c r="B248" s="739"/>
      <c r="C248" s="740"/>
      <c r="D248" s="103" t="s">
        <v>319</v>
      </c>
      <c r="E248" s="460">
        <f>Variety!E453</f>
        <v>86249800.096271724</v>
      </c>
      <c r="F248" s="494">
        <f>Variety!F453</f>
        <v>-3984366.9463250786</v>
      </c>
      <c r="G248" s="332">
        <f>Variety!G453</f>
        <v>-4.415585666618034E-2</v>
      </c>
      <c r="H248" s="157">
        <f>Variety!H453</f>
        <v>17.805923496772326</v>
      </c>
      <c r="I248" s="292">
        <f>Variety!I453</f>
        <v>-0.52664997959709936</v>
      </c>
      <c r="J248" s="510">
        <f>Variety!J453</f>
        <v>5.3794319188752731</v>
      </c>
      <c r="K248" s="544">
        <f>Variety!K453</f>
        <v>-7.4118443252405797E-2</v>
      </c>
      <c r="L248" s="332">
        <f>Variety!L453</f>
        <v>-1.3590860692719231E-2</v>
      </c>
      <c r="M248" s="529">
        <f>Variety!M453</f>
        <v>463974927.63449574</v>
      </c>
      <c r="N248" s="544">
        <f>Variety!N453</f>
        <v>-28121646.716947556</v>
      </c>
      <c r="O248" s="353">
        <f>Variety!O453</f>
        <v>-5.7146601262181851E-2</v>
      </c>
      <c r="P248" s="460">
        <f>Variety!P453</f>
        <v>140048628.29889578</v>
      </c>
      <c r="Q248" s="494">
        <f>Variety!Q453</f>
        <v>-6377081.5685304105</v>
      </c>
      <c r="R248" s="332">
        <f>Variety!R453</f>
        <v>-4.3551652058263668E-2</v>
      </c>
    </row>
    <row r="249" spans="2:18">
      <c r="B249" s="739"/>
      <c r="C249" s="740"/>
      <c r="D249" s="103" t="s">
        <v>91</v>
      </c>
      <c r="E249" s="460">
        <f>Variety!E454</f>
        <v>1228204.190393538</v>
      </c>
      <c r="F249" s="494">
        <f>Variety!F454</f>
        <v>-216251.80665920628</v>
      </c>
      <c r="G249" s="332">
        <f>Variety!G454</f>
        <v>-0.14971159183834234</v>
      </c>
      <c r="H249" s="157">
        <f>Variety!H454</f>
        <v>0.25355780335898848</v>
      </c>
      <c r="I249" s="292">
        <f>Variety!I454</f>
        <v>-3.9907483319517822E-2</v>
      </c>
      <c r="J249" s="510">
        <f>Variety!J454</f>
        <v>5.6182893982512683</v>
      </c>
      <c r="K249" s="544">
        <f>Variety!K454</f>
        <v>-4.3735148265120039E-2</v>
      </c>
      <c r="L249" s="332">
        <f>Variety!L454</f>
        <v>-7.7242950654511878E-3</v>
      </c>
      <c r="M249" s="529">
        <f>Variety!M454</f>
        <v>6900406.5817757966</v>
      </c>
      <c r="N249" s="544">
        <f>Variety!N454</f>
        <v>-1278138.7298996449</v>
      </c>
      <c r="O249" s="353">
        <f>Variety!O454</f>
        <v>-0.15627947039371573</v>
      </c>
      <c r="P249" s="460">
        <f>Variety!P454</f>
        <v>2134736.025091731</v>
      </c>
      <c r="Q249" s="494">
        <f>Variety!Q454</f>
        <v>-388818.66202114569</v>
      </c>
      <c r="R249" s="332">
        <f>Variety!R454</f>
        <v>-0.15407578207309686</v>
      </c>
    </row>
    <row r="250" spans="2:18">
      <c r="B250" s="739"/>
      <c r="C250" s="740"/>
      <c r="D250" s="103" t="s">
        <v>320</v>
      </c>
      <c r="E250" s="460">
        <f>Variety!E455</f>
        <v>27526511.179488137</v>
      </c>
      <c r="F250" s="494">
        <f>Variety!F455</f>
        <v>184699.40445443615</v>
      </c>
      <c r="G250" s="332">
        <f>Variety!G455</f>
        <v>6.7551999104568661E-3</v>
      </c>
      <c r="H250" s="157">
        <f>Variety!H455</f>
        <v>5.6827372544391643</v>
      </c>
      <c r="I250" s="292">
        <f>Variety!I455</f>
        <v>0.12779293821086402</v>
      </c>
      <c r="J250" s="510">
        <f>Variety!J455</f>
        <v>5.2226484973603657</v>
      </c>
      <c r="K250" s="544">
        <f>Variety!K455</f>
        <v>-0.18280303427672173</v>
      </c>
      <c r="L250" s="332">
        <f>Variety!L455</f>
        <v>-3.3818272757938923E-2</v>
      </c>
      <c r="M250" s="529">
        <f>Variety!M455</f>
        <v>143761292.24912703</v>
      </c>
      <c r="N250" s="544">
        <f>Variety!N455</f>
        <v>-4033546.0879618526</v>
      </c>
      <c r="O250" s="353">
        <f>Variety!O455</f>
        <v>-2.7291522040588344E-2</v>
      </c>
      <c r="P250" s="460">
        <f>Variety!P455</f>
        <v>44268406.264561392</v>
      </c>
      <c r="Q250" s="494">
        <f>Variety!Q455</f>
        <v>303616.80184188485</v>
      </c>
      <c r="R250" s="332">
        <f>Variety!R455</f>
        <v>6.9059082404873224E-3</v>
      </c>
    </row>
    <row r="251" spans="2:18">
      <c r="B251" s="739"/>
      <c r="C251" s="740"/>
      <c r="D251" s="103" t="s">
        <v>98</v>
      </c>
      <c r="E251" s="460">
        <f>Variety!E456</f>
        <v>592902.97979467793</v>
      </c>
      <c r="F251" s="494">
        <f>Variety!F456</f>
        <v>118820.66026114125</v>
      </c>
      <c r="G251" s="332">
        <f>Variety!G456</f>
        <v>0.25063297103771415</v>
      </c>
      <c r="H251" s="157">
        <f>Variety!H456</f>
        <v>0.12240242977315298</v>
      </c>
      <c r="I251" s="292">
        <f>Variety!I456</f>
        <v>2.6084712864508142E-2</v>
      </c>
      <c r="J251" s="510">
        <f>Variety!J456</f>
        <v>9.0181223567108688</v>
      </c>
      <c r="K251" s="544">
        <f>Variety!K456</f>
        <v>0.11243887798333319</v>
      </c>
      <c r="L251" s="332">
        <f>Variety!L456</f>
        <v>1.2625519226223242E-2</v>
      </c>
      <c r="M251" s="529">
        <f>Variety!M456</f>
        <v>5346871.617446878</v>
      </c>
      <c r="N251" s="544">
        <f>Variety!N456</f>
        <v>1124844.5368202319</v>
      </c>
      <c r="O251" s="353">
        <f>Variety!O456</f>
        <v>0.2664228616584996</v>
      </c>
      <c r="P251" s="460">
        <f>Variety!P456</f>
        <v>970173.68557509489</v>
      </c>
      <c r="Q251" s="494">
        <f>Variety!Q456</f>
        <v>184616.57774912065</v>
      </c>
      <c r="R251" s="332">
        <f>Variety!R456</f>
        <v>0.23501356669032783</v>
      </c>
    </row>
    <row r="252" spans="2:18">
      <c r="B252" s="739"/>
      <c r="C252" s="740"/>
      <c r="D252" s="103" t="s">
        <v>321</v>
      </c>
      <c r="E252" s="460">
        <f>Variety!E457</f>
        <v>28605.687529407442</v>
      </c>
      <c r="F252" s="494">
        <f>Variety!F457</f>
        <v>2752.4493799805641</v>
      </c>
      <c r="G252" s="332">
        <f>Variety!G457</f>
        <v>0.10646439583590736</v>
      </c>
      <c r="H252" s="157">
        <f>Variety!H457</f>
        <v>5.9055288609674182E-3</v>
      </c>
      <c r="I252" s="292">
        <f>Variety!I457</f>
        <v>6.5301306223781996E-4</v>
      </c>
      <c r="J252" s="510">
        <f>Variety!J457</f>
        <v>7.7974497992359071</v>
      </c>
      <c r="K252" s="544">
        <f>Variety!K457</f>
        <v>-0.34868563248083451</v>
      </c>
      <c r="L252" s="332">
        <f>Variety!L457</f>
        <v>-4.2803809905152958E-2</v>
      </c>
      <c r="M252" s="529">
        <f>Variety!M457</f>
        <v>223051.41248318314</v>
      </c>
      <c r="N252" s="544">
        <f>Variety!N457</f>
        <v>12447.433169525873</v>
      </c>
      <c r="O252" s="353">
        <f>Variety!O457</f>
        <v>5.910350416972715E-2</v>
      </c>
      <c r="P252" s="460">
        <f>Variety!P457</f>
        <v>32336.99734723568</v>
      </c>
      <c r="Q252" s="494">
        <f>Variety!Q457</f>
        <v>2816.586936712265</v>
      </c>
      <c r="R252" s="332">
        <f>Variety!R457</f>
        <v>9.5411510122779666E-2</v>
      </c>
    </row>
    <row r="253" spans="2:18">
      <c r="B253" s="739"/>
      <c r="C253" s="740"/>
      <c r="D253" s="103" t="s">
        <v>112</v>
      </c>
      <c r="E253" s="460">
        <f>Variety!E458</f>
        <v>178387.68136311456</v>
      </c>
      <c r="F253" s="494">
        <f>Variety!F458</f>
        <v>4045.5532004551205</v>
      </c>
      <c r="G253" s="332">
        <f>Variety!G458</f>
        <v>2.3204679460380684E-2</v>
      </c>
      <c r="H253" s="157">
        <f>Variety!H458</f>
        <v>3.6827417612246956E-2</v>
      </c>
      <c r="I253" s="292">
        <f>Variety!I458</f>
        <v>1.4069113969042771E-3</v>
      </c>
      <c r="J253" s="510">
        <f>Variety!J458</f>
        <v>17.242304959801501</v>
      </c>
      <c r="K253" s="544">
        <f>Variety!K458</f>
        <v>1.0705054263820344</v>
      </c>
      <c r="L253" s="332">
        <f>Variety!L458</f>
        <v>6.6195813531438205E-2</v>
      </c>
      <c r="M253" s="529">
        <f>Variety!M458</f>
        <v>3075814.8031347203</v>
      </c>
      <c r="N253" s="544">
        <f>Variety!N458</f>
        <v>256388.85625846731</v>
      </c>
      <c r="O253" s="353">
        <f>Variety!O458</f>
        <v>9.0936545626435078E-2</v>
      </c>
      <c r="P253" s="460">
        <f>Variety!P458</f>
        <v>404419.51884304214</v>
      </c>
      <c r="Q253" s="494">
        <f>Variety!Q458</f>
        <v>16651.403206954012</v>
      </c>
      <c r="R253" s="332">
        <f>Variety!R458</f>
        <v>4.2941651300131618E-2</v>
      </c>
    </row>
    <row r="254" spans="2:18">
      <c r="B254" s="739"/>
      <c r="C254" s="740"/>
      <c r="D254" s="103" t="s">
        <v>322</v>
      </c>
      <c r="E254" s="460">
        <f>Variety!E459</f>
        <v>95136.494601811079</v>
      </c>
      <c r="F254" s="494">
        <f>Variety!F459</f>
        <v>10478.289085771437</v>
      </c>
      <c r="G254" s="332">
        <f>Variety!G459</f>
        <v>0.12377168901585309</v>
      </c>
      <c r="H254" s="157">
        <f>Variety!H459</f>
        <v>1.9640545748976949E-2</v>
      </c>
      <c r="I254" s="292">
        <f>Variety!I459</f>
        <v>2.4408216991308775E-3</v>
      </c>
      <c r="J254" s="510">
        <f>Variety!J459</f>
        <v>9.6848325727348978</v>
      </c>
      <c r="K254" s="544">
        <f>Variety!K459</f>
        <v>-0.85414796616484701</v>
      </c>
      <c r="L254" s="332">
        <f>Variety!L459</f>
        <v>-8.1046545537507828E-2</v>
      </c>
      <c r="M254" s="529">
        <f>Variety!M459</f>
        <v>921381.02177543764</v>
      </c>
      <c r="N254" s="544">
        <f>Variety!N459</f>
        <v>29169.841383720865</v>
      </c>
      <c r="O254" s="353">
        <f>Variety!O459</f>
        <v>3.2693875648267624E-2</v>
      </c>
      <c r="P254" s="460">
        <f>Variety!P459</f>
        <v>206731.57952724653</v>
      </c>
      <c r="Q254" s="494">
        <f>Variety!Q459</f>
        <v>27364.729475485801</v>
      </c>
      <c r="R254" s="332">
        <f>Variety!R459</f>
        <v>0.15256291487300486</v>
      </c>
    </row>
    <row r="255" spans="2:18">
      <c r="B255" s="739"/>
      <c r="C255" s="740"/>
      <c r="D255" s="103" t="s">
        <v>323</v>
      </c>
      <c r="E255" s="460">
        <f>Variety!E460</f>
        <v>16376.904229281072</v>
      </c>
      <c r="F255" s="494">
        <f>Variety!F460</f>
        <v>-3684.9160011619006</v>
      </c>
      <c r="G255" s="332">
        <f>Variety!G460</f>
        <v>-0.18367804909198593</v>
      </c>
      <c r="H255" s="157">
        <f>Variety!H460</f>
        <v>3.380945851411324E-3</v>
      </c>
      <c r="I255" s="292">
        <f>Variety!I460</f>
        <v>-6.9494696722233618E-4</v>
      </c>
      <c r="J255" s="510">
        <f>Variety!J460</f>
        <v>24.326827377931753</v>
      </c>
      <c r="K255" s="544">
        <f>Variety!K460</f>
        <v>5.1372247340752786</v>
      </c>
      <c r="L255" s="332">
        <f>Variety!L460</f>
        <v>0.2677087602811804</v>
      </c>
      <c r="M255" s="529">
        <f>Variety!M460</f>
        <v>398398.12217064109</v>
      </c>
      <c r="N255" s="544">
        <f>Variety!N460</f>
        <v>13419.763635959302</v>
      </c>
      <c r="O255" s="353">
        <f>Variety!O460</f>
        <v>3.4858488375913078E-2</v>
      </c>
      <c r="P255" s="460">
        <f>Variety!P460</f>
        <v>43478.360965291038</v>
      </c>
      <c r="Q255" s="494">
        <f>Variety!Q460</f>
        <v>-8801.0570108499378</v>
      </c>
      <c r="R255" s="332">
        <f>Variety!R460</f>
        <v>-0.16834649947454505</v>
      </c>
    </row>
    <row r="256" spans="2:18">
      <c r="B256" s="739"/>
      <c r="C256" s="740"/>
      <c r="D256" s="103" t="s">
        <v>102</v>
      </c>
      <c r="E256" s="460">
        <f>Variety!E461</f>
        <v>443986.42995788489</v>
      </c>
      <c r="F256" s="494">
        <f>Variety!F461</f>
        <v>95790.857645123848</v>
      </c>
      <c r="G256" s="332">
        <f>Variety!G461</f>
        <v>0.27510647826124929</v>
      </c>
      <c r="H256" s="157">
        <f>Variety!H461</f>
        <v>9.1659208445827978E-2</v>
      </c>
      <c r="I256" s="292">
        <f>Variety!I461</f>
        <v>2.0917480309114264E-2</v>
      </c>
      <c r="J256" s="510">
        <f>Variety!J461</f>
        <v>6.4987853458505667</v>
      </c>
      <c r="K256" s="544">
        <f>Variety!K461</f>
        <v>-8.5150991880167837E-2</v>
      </c>
      <c r="L256" s="332">
        <f>Variety!L461</f>
        <v>-1.2933143261454526E-2</v>
      </c>
      <c r="M256" s="529">
        <f>Variety!M461</f>
        <v>2885372.5047668112</v>
      </c>
      <c r="N256" s="544">
        <f>Variety!N461</f>
        <v>592875.02357987408</v>
      </c>
      <c r="O256" s="353">
        <f>Variety!O461</f>
        <v>0.25861534350428772</v>
      </c>
      <c r="P256" s="460">
        <f>Variety!P461</f>
        <v>544704.69592218706</v>
      </c>
      <c r="Q256" s="494">
        <f>Variety!Q461</f>
        <v>95920.746151474828</v>
      </c>
      <c r="R256" s="332">
        <f>Variety!R461</f>
        <v>0.21373479644377122</v>
      </c>
    </row>
    <row r="257" spans="2:18">
      <c r="B257" s="739"/>
      <c r="C257" s="740"/>
      <c r="D257" s="103" t="s">
        <v>90</v>
      </c>
      <c r="E257" s="460">
        <f>Variety!E462</f>
        <v>4736445.7930074353</v>
      </c>
      <c r="F257" s="494">
        <f>Variety!F462</f>
        <v>-6254.2557064872235</v>
      </c>
      <c r="G257" s="332">
        <f>Variety!G462</f>
        <v>-1.3187120505719499E-3</v>
      </c>
      <c r="H257" s="157">
        <f>Variety!H462</f>
        <v>0.97782013804974721</v>
      </c>
      <c r="I257" s="292">
        <f>Variety!I462</f>
        <v>1.4261654948946489E-2</v>
      </c>
      <c r="J257" s="510">
        <f>Variety!J462</f>
        <v>11.797544351710663</v>
      </c>
      <c r="K257" s="544">
        <f>Variety!K462</f>
        <v>0.12254243277996224</v>
      </c>
      <c r="L257" s="332">
        <f>Variety!L462</f>
        <v>1.049613812750326E-2</v>
      </c>
      <c r="M257" s="529">
        <f>Variety!M462</f>
        <v>55878429.312478602</v>
      </c>
      <c r="N257" s="544">
        <f>Variety!N462</f>
        <v>507397.14283082634</v>
      </c>
      <c r="O257" s="353">
        <f>Variety!O462</f>
        <v>9.1635846930980917E-3</v>
      </c>
      <c r="P257" s="460">
        <f>Variety!P462</f>
        <v>11677751.632939359</v>
      </c>
      <c r="Q257" s="494">
        <f>Variety!Q462</f>
        <v>20265.741884112358</v>
      </c>
      <c r="R257" s="332">
        <f>Variety!R462</f>
        <v>1.7384316029635687E-3</v>
      </c>
    </row>
    <row r="258" spans="2:18">
      <c r="B258" s="739"/>
      <c r="C258" s="740"/>
      <c r="D258" s="103" t="s">
        <v>106</v>
      </c>
      <c r="E258" s="460">
        <f>Variety!E463</f>
        <v>298425.10640867229</v>
      </c>
      <c r="F258" s="494">
        <f>Variety!F463</f>
        <v>1761.6507687667035</v>
      </c>
      <c r="G258" s="332">
        <f>Variety!G463</f>
        <v>5.9382129321146346E-3</v>
      </c>
      <c r="H258" s="157">
        <f>Variety!H463</f>
        <v>6.1608660058316514E-2</v>
      </c>
      <c r="I258" s="292">
        <f>Variety!I463</f>
        <v>1.3365394578699966E-3</v>
      </c>
      <c r="J258" s="510">
        <f>Variety!J463</f>
        <v>13.461237267471496</v>
      </c>
      <c r="K258" s="544">
        <f>Variety!K463</f>
        <v>0.34038503307586687</v>
      </c>
      <c r="L258" s="332">
        <f>Variety!L463</f>
        <v>2.5942296048694555E-2</v>
      </c>
      <c r="M258" s="529">
        <f>Variety!M463</f>
        <v>4017171.1639375663</v>
      </c>
      <c r="N258" s="544">
        <f>Variety!N463</f>
        <v>124693.79914118256</v>
      </c>
      <c r="O258" s="353">
        <f>Variety!O463</f>
        <v>3.2034559858694342E-2</v>
      </c>
      <c r="P258" s="460">
        <f>Variety!P463</f>
        <v>632515.8469712541</v>
      </c>
      <c r="Q258" s="494">
        <f>Variety!Q463</f>
        <v>14994.760717084748</v>
      </c>
      <c r="R258" s="332">
        <f>Variety!R463</f>
        <v>2.4282184124337677E-2</v>
      </c>
    </row>
    <row r="259" spans="2:18" ht="15" customHeight="1">
      <c r="B259" s="739"/>
      <c r="C259" s="740"/>
      <c r="D259" s="103" t="s">
        <v>324</v>
      </c>
      <c r="E259" s="460">
        <f>Variety!E464</f>
        <v>1882725.5042084069</v>
      </c>
      <c r="F259" s="494">
        <f>Variety!F464</f>
        <v>-40666.713845329825</v>
      </c>
      <c r="G259" s="332">
        <f>Variety!G464</f>
        <v>-2.1143224696250518E-2</v>
      </c>
      <c r="H259" s="157">
        <f>Variety!H464</f>
        <v>0.38868108976412696</v>
      </c>
      <c r="I259" s="292">
        <f>Variety!I464</f>
        <v>-2.0880647258987306E-3</v>
      </c>
      <c r="J259" s="510">
        <f>Variety!J464</f>
        <v>16.768262389026095</v>
      </c>
      <c r="K259" s="544">
        <f>Variety!K464</f>
        <v>0.35951597597020779</v>
      </c>
      <c r="L259" s="332">
        <f>Variety!L464</f>
        <v>2.1910020846208765E-2</v>
      </c>
      <c r="M259" s="529">
        <f>Variety!M464</f>
        <v>31570035.261078019</v>
      </c>
      <c r="N259" s="544">
        <f>Variety!N464</f>
        <v>9580.1021891608834</v>
      </c>
      <c r="O259" s="353">
        <f>Variety!O464</f>
        <v>3.0354765610731983E-4</v>
      </c>
      <c r="P259" s="460">
        <f>Variety!P464</f>
        <v>6473929.2753179483</v>
      </c>
      <c r="Q259" s="494">
        <f>Variety!Q464</f>
        <v>-83996.303484957665</v>
      </c>
      <c r="R259" s="332">
        <f>Variety!R464</f>
        <v>-1.2808364851906491E-2</v>
      </c>
    </row>
    <row r="260" spans="2:18">
      <c r="B260" s="739"/>
      <c r="C260" s="740"/>
      <c r="D260" s="103" t="s">
        <v>103</v>
      </c>
      <c r="E260" s="460">
        <f>Variety!E465</f>
        <v>276596.37916085299</v>
      </c>
      <c r="F260" s="494">
        <f>Variety!F465</f>
        <v>-21757.951020136185</v>
      </c>
      <c r="G260" s="332">
        <f>Variety!G465</f>
        <v>-7.2926546790647445E-2</v>
      </c>
      <c r="H260" s="157">
        <f>Variety!H465</f>
        <v>5.7102207324829179E-2</v>
      </c>
      <c r="I260" s="292">
        <f>Variety!I465</f>
        <v>-3.5134425925013105E-3</v>
      </c>
      <c r="J260" s="510">
        <f>Variety!J465</f>
        <v>14.474702484438273</v>
      </c>
      <c r="K260" s="544">
        <f>Variety!K465</f>
        <v>2.6941223126755176E-3</v>
      </c>
      <c r="L260" s="332">
        <f>Variety!L465</f>
        <v>1.8616091459194088E-4</v>
      </c>
      <c r="M260" s="529">
        <f>Variety!M465</f>
        <v>4003650.2966262293</v>
      </c>
      <c r="N260" s="544">
        <f>Variety!N465</f>
        <v>-314136.06462942762</v>
      </c>
      <c r="O260" s="353">
        <f>Variety!O465</f>
        <v>-7.2753961948704107E-2</v>
      </c>
      <c r="P260" s="460">
        <f>Variety!P465</f>
        <v>797301.3566273388</v>
      </c>
      <c r="Q260" s="494">
        <f>Variety!Q465</f>
        <v>-58647.222442968166</v>
      </c>
      <c r="R260" s="332">
        <f>Variety!R465</f>
        <v>-6.8517226241169946E-2</v>
      </c>
    </row>
    <row r="261" spans="2:18">
      <c r="B261" s="739"/>
      <c r="C261" s="740"/>
      <c r="D261" s="103" t="s">
        <v>93</v>
      </c>
      <c r="E261" s="460">
        <f>Variety!E466</f>
        <v>4945188.6158806058</v>
      </c>
      <c r="F261" s="494">
        <f>Variety!F466</f>
        <v>400439.9442550214</v>
      </c>
      <c r="G261" s="332">
        <f>Variety!G466</f>
        <v>8.8110470608661937E-2</v>
      </c>
      <c r="H261" s="157">
        <f>Variety!H466</f>
        <v>1.0209142522439973</v>
      </c>
      <c r="I261" s="292">
        <f>Variety!I466</f>
        <v>9.7572887382979867E-2</v>
      </c>
      <c r="J261" s="510">
        <f>Variety!J466</f>
        <v>9.0963952655978702</v>
      </c>
      <c r="K261" s="544">
        <f>Variety!K466</f>
        <v>-0.20543958100530091</v>
      </c>
      <c r="L261" s="332">
        <f>Variety!L466</f>
        <v>-2.2085920078480321E-2</v>
      </c>
      <c r="M261" s="529">
        <f>Variety!M466</f>
        <v>44983390.312984824</v>
      </c>
      <c r="N261" s="544">
        <f>Variety!N466</f>
        <v>2708888.7502044886</v>
      </c>
      <c r="O261" s="353">
        <f>Variety!O466</f>
        <v>6.4078549718241284E-2</v>
      </c>
      <c r="P261" s="460">
        <f>Variety!P466</f>
        <v>10341526.529470988</v>
      </c>
      <c r="Q261" s="494">
        <f>Variety!Q466</f>
        <v>837574.57425906882</v>
      </c>
      <c r="R261" s="332">
        <f>Variety!R466</f>
        <v>8.8129083375652714E-2</v>
      </c>
    </row>
    <row r="262" spans="2:18">
      <c r="B262" s="739"/>
      <c r="C262" s="740"/>
      <c r="D262" s="103" t="s">
        <v>101</v>
      </c>
      <c r="E262" s="460">
        <f>Variety!E467</f>
        <v>901452.93821667577</v>
      </c>
      <c r="F262" s="494">
        <f>Variety!F467</f>
        <v>-24527.151385583333</v>
      </c>
      <c r="G262" s="332">
        <f>Variety!G467</f>
        <v>-2.64877740471921E-2</v>
      </c>
      <c r="H262" s="157">
        <f>Variety!H467</f>
        <v>0.18610132470928006</v>
      </c>
      <c r="I262" s="292">
        <f>Variety!I467</f>
        <v>-2.0269485009651866E-3</v>
      </c>
      <c r="J262" s="510">
        <f>Variety!J467</f>
        <v>20.863199177104601</v>
      </c>
      <c r="K262" s="544">
        <f>Variety!K467</f>
        <v>2.4481257844277167</v>
      </c>
      <c r="L262" s="332">
        <f>Variety!L467</f>
        <v>0.13294140795557524</v>
      </c>
      <c r="M262" s="529">
        <f>Variety!M467</f>
        <v>18807192.198800676</v>
      </c>
      <c r="N262" s="544">
        <f>Variety!N467</f>
        <v>1755200.8886175565</v>
      </c>
      <c r="O262" s="353">
        <f>Variety!O467</f>
        <v>0.10293231193294032</v>
      </c>
      <c r="P262" s="460">
        <f>Variety!P467</f>
        <v>2045056.1638980082</v>
      </c>
      <c r="Q262" s="494">
        <f>Variety!Q467</f>
        <v>-72459.35045696306</v>
      </c>
      <c r="R262" s="332">
        <f>Variety!R467</f>
        <v>-3.4219041119533583E-2</v>
      </c>
    </row>
    <row r="263" spans="2:18">
      <c r="B263" s="739"/>
      <c r="C263" s="740"/>
      <c r="D263" s="103" t="s">
        <v>94</v>
      </c>
      <c r="E263" s="460">
        <f>Variety!E468</f>
        <v>2648293.9268750143</v>
      </c>
      <c r="F263" s="494">
        <f>Variety!F468</f>
        <v>-128373.51979444548</v>
      </c>
      <c r="G263" s="332">
        <f>Variety!G468</f>
        <v>-4.6232947322671344E-2</v>
      </c>
      <c r="H263" s="157">
        <f>Variety!H468</f>
        <v>0.54672960408335636</v>
      </c>
      <c r="I263" s="292">
        <f>Variety!I468</f>
        <v>-1.7396620537091345E-2</v>
      </c>
      <c r="J263" s="510">
        <f>Variety!J468</f>
        <v>8.8958926696457699</v>
      </c>
      <c r="K263" s="544">
        <f>Variety!K468</f>
        <v>0.24391619707220791</v>
      </c>
      <c r="L263" s="332">
        <f>Variety!L468</f>
        <v>2.8191962593219367E-2</v>
      </c>
      <c r="M263" s="529">
        <f>Variety!M468</f>
        <v>23558938.531154849</v>
      </c>
      <c r="N263" s="544">
        <f>Variety!N468</f>
        <v>-464722.88959022239</v>
      </c>
      <c r="O263" s="353">
        <f>Variety!O468</f>
        <v>-1.9344382250947052E-2</v>
      </c>
      <c r="P263" s="460">
        <f>Variety!P468</f>
        <v>5673434.2841972103</v>
      </c>
      <c r="Q263" s="494">
        <f>Variety!Q468</f>
        <v>-228969.01473678276</v>
      </c>
      <c r="R263" s="332">
        <f>Variety!R468</f>
        <v>-3.8792505889615476E-2</v>
      </c>
    </row>
    <row r="264" spans="2:18">
      <c r="B264" s="739"/>
      <c r="C264" s="740"/>
      <c r="D264" s="103" t="s">
        <v>107</v>
      </c>
      <c r="E264" s="460">
        <f>Variety!E469</f>
        <v>465659.07744804636</v>
      </c>
      <c r="F264" s="494">
        <f>Variety!F469</f>
        <v>-12172.560491981392</v>
      </c>
      <c r="G264" s="332">
        <f>Variety!G469</f>
        <v>-2.5474580428492179E-2</v>
      </c>
      <c r="H264" s="157">
        <f>Variety!H469</f>
        <v>9.6133439142613214E-2</v>
      </c>
      <c r="I264" s="292">
        <f>Variety!I469</f>
        <v>-9.4601422823949177E-4</v>
      </c>
      <c r="J264" s="510">
        <f>Variety!J469</f>
        <v>12.588592601910911</v>
      </c>
      <c r="K264" s="544">
        <f>Variety!K469</f>
        <v>1.5647410024176089</v>
      </c>
      <c r="L264" s="332">
        <f>Variety!L469</f>
        <v>0.14194140662139632</v>
      </c>
      <c r="M264" s="529">
        <f>Variety!M469</f>
        <v>5861992.4173751362</v>
      </c>
      <c r="N264" s="544">
        <f>Variety!N469</f>
        <v>594447.35118145682</v>
      </c>
      <c r="O264" s="353">
        <f>Variety!O469</f>
        <v>0.11285092841379403</v>
      </c>
      <c r="P264" s="460">
        <f>Variety!P469</f>
        <v>797712.45267041412</v>
      </c>
      <c r="Q264" s="494">
        <f>Variety!Q469</f>
        <v>2631.9774308074266</v>
      </c>
      <c r="R264" s="332">
        <f>Variety!R469</f>
        <v>3.3103283413094126E-3</v>
      </c>
    </row>
    <row r="265" spans="2:18">
      <c r="B265" s="739"/>
      <c r="C265" s="740"/>
      <c r="D265" s="103" t="s">
        <v>325</v>
      </c>
      <c r="E265" s="460">
        <f>Variety!E470</f>
        <v>226563.32243587176</v>
      </c>
      <c r="F265" s="494">
        <f>Variety!F470</f>
        <v>-18570.570909548725</v>
      </c>
      <c r="G265" s="332">
        <f>Variety!G470</f>
        <v>-7.5756847231976843E-2</v>
      </c>
      <c r="H265" s="157">
        <f>Variety!H470</f>
        <v>4.6773084482106257E-2</v>
      </c>
      <c r="I265" s="292">
        <f>Variety!I470</f>
        <v>-3.0299475465706133E-3</v>
      </c>
      <c r="J265" s="510">
        <f>Variety!J470</f>
        <v>23.325659531223888</v>
      </c>
      <c r="K265" s="544">
        <f>Variety!K470</f>
        <v>2.2664722549947598</v>
      </c>
      <c r="L265" s="332">
        <f>Variety!L470</f>
        <v>0.10762391849532932</v>
      </c>
      <c r="M265" s="529">
        <f>Variety!M470</f>
        <v>5284738.9214020427</v>
      </c>
      <c r="N265" s="544">
        <f>Variety!N470</f>
        <v>122418.35368965566</v>
      </c>
      <c r="O265" s="353">
        <f>Variety!O470</f>
        <v>2.3713822511395047E-2</v>
      </c>
      <c r="P265" s="460">
        <f>Variety!P470</f>
        <v>523974.72406932269</v>
      </c>
      <c r="Q265" s="494">
        <f>Variety!Q470</f>
        <v>-34953.955127252149</v>
      </c>
      <c r="R265" s="332">
        <f>Variety!R470</f>
        <v>-6.2537415645760527E-2</v>
      </c>
    </row>
    <row r="266" spans="2:18">
      <c r="B266" s="739"/>
      <c r="C266" s="740"/>
      <c r="D266" s="103" t="s">
        <v>326</v>
      </c>
      <c r="E266" s="460">
        <f>Variety!E471</f>
        <v>44519.811525355057</v>
      </c>
      <c r="F266" s="494">
        <f>Variety!F471</f>
        <v>2336.5660793359566</v>
      </c>
      <c r="G266" s="332">
        <f>Variety!G471</f>
        <v>5.5390856123813538E-2</v>
      </c>
      <c r="H266" s="157">
        <f>Variety!H471</f>
        <v>9.190935598996957E-3</v>
      </c>
      <c r="I266" s="292">
        <f>Variety!I471</f>
        <v>6.207069156002696E-4</v>
      </c>
      <c r="J266" s="510">
        <f>Variety!J471</f>
        <v>6.043760977971611</v>
      </c>
      <c r="K266" s="544">
        <f>Variety!K471</f>
        <v>-0.29569406845353186</v>
      </c>
      <c r="L266" s="332">
        <f>Variety!L471</f>
        <v>-4.6643452203399646E-2</v>
      </c>
      <c r="M266" s="529">
        <f>Variety!M471</f>
        <v>269067.09964359167</v>
      </c>
      <c r="N266" s="544">
        <f>Variety!N471</f>
        <v>1648.3114262354793</v>
      </c>
      <c r="O266" s="353">
        <f>Variety!O471</f>
        <v>6.163783170297454E-3</v>
      </c>
      <c r="P266" s="460">
        <f>Variety!P471</f>
        <v>50014.958149800077</v>
      </c>
      <c r="Q266" s="494">
        <f>Variety!Q471</f>
        <v>1948.8508856389672</v>
      </c>
      <c r="R266" s="332">
        <f>Variety!R471</f>
        <v>4.0545219835017986E-2</v>
      </c>
    </row>
    <row r="267" spans="2:18">
      <c r="B267" s="739"/>
      <c r="C267" s="740"/>
      <c r="D267" s="103" t="s">
        <v>327</v>
      </c>
      <c r="E267" s="460">
        <f>Variety!E472</f>
        <v>6126.3719337135553</v>
      </c>
      <c r="F267" s="494">
        <f>Variety!F472</f>
        <v>-1213.9347561150789</v>
      </c>
      <c r="G267" s="332">
        <f>Variety!G472</f>
        <v>-0.1653792964532684</v>
      </c>
      <c r="H267" s="157">
        <f>Variety!H472</f>
        <v>1.2647647860367863E-3</v>
      </c>
      <c r="I267" s="292">
        <f>Variety!I472</f>
        <v>-2.2654073758870074E-4</v>
      </c>
      <c r="J267" s="510">
        <f>Variety!J472</f>
        <v>8.9527128782385699</v>
      </c>
      <c r="K267" s="544">
        <f>Variety!K472</f>
        <v>0.32722937597360158</v>
      </c>
      <c r="L267" s="332">
        <f>Variety!L472</f>
        <v>3.7937511084181461E-2</v>
      </c>
      <c r="M267" s="529">
        <f>Variety!M472</f>
        <v>54847.648907836679</v>
      </c>
      <c r="N267" s="544">
        <f>Variety!N472</f>
        <v>-8466.0453468453852</v>
      </c>
      <c r="O267" s="353">
        <f>Variety!O472</f>
        <v>-0.13371586426137691</v>
      </c>
      <c r="P267" s="460">
        <f>Variety!P472</f>
        <v>8462.3847464323044</v>
      </c>
      <c r="Q267" s="494">
        <f>Variety!Q472</f>
        <v>-1777.6983709335327</v>
      </c>
      <c r="R267" s="332">
        <f>Variety!R472</f>
        <v>-0.173601947421578</v>
      </c>
    </row>
    <row r="268" spans="2:18">
      <c r="B268" s="739"/>
      <c r="C268" s="740"/>
      <c r="D268" s="103" t="s">
        <v>85</v>
      </c>
      <c r="E268" s="460">
        <f>Variety!E473</f>
        <v>8068499.1424433822</v>
      </c>
      <c r="F268" s="494">
        <f>Variety!F473</f>
        <v>-256758.83251851983</v>
      </c>
      <c r="G268" s="332">
        <f>Variety!G473</f>
        <v>-3.0840946105300096E-2</v>
      </c>
      <c r="H268" s="157">
        <f>Variety!H473</f>
        <v>1.6657091182096573</v>
      </c>
      <c r="I268" s="292">
        <f>Variety!I473</f>
        <v>-2.5705658896566064E-2</v>
      </c>
      <c r="J268" s="510">
        <f>Variety!J473</f>
        <v>5.5028311042622908</v>
      </c>
      <c r="K268" s="544">
        <f>Variety!K473</f>
        <v>-0.13942835570781931</v>
      </c>
      <c r="L268" s="332">
        <f>Variety!L473</f>
        <v>-2.4711439928811415E-2</v>
      </c>
      <c r="M268" s="529">
        <f>Variety!M473</f>
        <v>44399588.045751065</v>
      </c>
      <c r="N268" s="544">
        <f>Variety!N473</f>
        <v>-2573677.5201693326</v>
      </c>
      <c r="O268" s="353">
        <f>Variety!O473</f>
        <v>-5.4790261847082716E-2</v>
      </c>
      <c r="P268" s="460">
        <f>Variety!P473</f>
        <v>12292878.877575627</v>
      </c>
      <c r="Q268" s="494">
        <f>Variety!Q473</f>
        <v>-581633.09962718934</v>
      </c>
      <c r="R268" s="332">
        <f>Variety!R473</f>
        <v>-4.5177098802432279E-2</v>
      </c>
    </row>
    <row r="269" spans="2:18">
      <c r="B269" s="739"/>
      <c r="C269" s="740"/>
      <c r="D269" s="103" t="s">
        <v>84</v>
      </c>
      <c r="E269" s="460">
        <f>Variety!E474</f>
        <v>66613323.310544118</v>
      </c>
      <c r="F269" s="494">
        <f>Variety!F474</f>
        <v>39715.871440812945</v>
      </c>
      <c r="G269" s="332">
        <f>Variety!G474</f>
        <v>5.9657081790471004E-4</v>
      </c>
      <c r="H269" s="157">
        <f>Variety!H474</f>
        <v>13.752052032693124</v>
      </c>
      <c r="I269" s="292">
        <f>Variety!I474</f>
        <v>0.22651519930947828</v>
      </c>
      <c r="J269" s="510">
        <f>Variety!J474</f>
        <v>5.5377090019538979</v>
      </c>
      <c r="K269" s="544">
        <f>Variety!K474</f>
        <v>-7.2282848268176103E-2</v>
      </c>
      <c r="L269" s="332">
        <f>Variety!L474</f>
        <v>-1.2884661902907176E-2</v>
      </c>
      <c r="M269" s="529">
        <f>Variety!M474</f>
        <v>368885200.14686561</v>
      </c>
      <c r="N269" s="544">
        <f>Variety!N474</f>
        <v>-4592195.0263875723</v>
      </c>
      <c r="O269" s="353">
        <f>Variety!O474</f>
        <v>-1.2295777698292262E-2</v>
      </c>
      <c r="P269" s="460">
        <f>Variety!P474</f>
        <v>88090085.488317028</v>
      </c>
      <c r="Q269" s="494">
        <f>Variety!Q474</f>
        <v>-3871.5991767793894</v>
      </c>
      <c r="R269" s="332">
        <f>Variety!R474</f>
        <v>-4.3948521610105057E-5</v>
      </c>
    </row>
    <row r="270" spans="2:18">
      <c r="B270" s="739"/>
      <c r="C270" s="740"/>
      <c r="D270" s="103" t="s">
        <v>89</v>
      </c>
      <c r="E270" s="460">
        <f>Variety!E475</f>
        <v>4725116.2265065219</v>
      </c>
      <c r="F270" s="494">
        <f>Variety!F475</f>
        <v>-9852.5822697915137</v>
      </c>
      <c r="G270" s="332">
        <f>Variety!G475</f>
        <v>-2.0808124969122609E-3</v>
      </c>
      <c r="H270" s="157">
        <f>Variety!H475</f>
        <v>0.97548119472301853</v>
      </c>
      <c r="I270" s="292">
        <f>Variety!I475</f>
        <v>1.349344174435374E-2</v>
      </c>
      <c r="J270" s="510">
        <f>Variety!J475</f>
        <v>6.7217570943078622</v>
      </c>
      <c r="K270" s="544">
        <f>Variety!K475</f>
        <v>-0.14940700634186843</v>
      </c>
      <c r="L270" s="332">
        <f>Variety!L475</f>
        <v>-2.1744060271787227E-2</v>
      </c>
      <c r="M270" s="529">
        <f>Variety!M475</f>
        <v>31761083.516949408</v>
      </c>
      <c r="N270" s="544">
        <f>Variety!N475</f>
        <v>-773664.17961061746</v>
      </c>
      <c r="O270" s="353">
        <f>Variety!O475</f>
        <v>-2.3779627456352422E-2</v>
      </c>
      <c r="P270" s="460">
        <f>Variety!P475</f>
        <v>8943815.24983491</v>
      </c>
      <c r="Q270" s="494">
        <f>Variety!Q475</f>
        <v>-24114.171429075301</v>
      </c>
      <c r="R270" s="332">
        <f>Variety!R475</f>
        <v>-2.6889341225074591E-3</v>
      </c>
    </row>
    <row r="271" spans="2:18">
      <c r="B271" s="739"/>
      <c r="C271" s="740"/>
      <c r="D271" s="103" t="s">
        <v>105</v>
      </c>
      <c r="E271" s="460">
        <f>Variety!E476</f>
        <v>468593.72031207901</v>
      </c>
      <c r="F271" s="494">
        <f>Variety!F476</f>
        <v>93994.454162268259</v>
      </c>
      <c r="G271" s="332">
        <f>Variety!G476</f>
        <v>0.2509200168178593</v>
      </c>
      <c r="H271" s="157">
        <f>Variety!H476</f>
        <v>9.6739284330300476E-2</v>
      </c>
      <c r="I271" s="292">
        <f>Variety!I476</f>
        <v>2.0633206156568384E-2</v>
      </c>
      <c r="J271" s="510">
        <f>Variety!J476</f>
        <v>7.478001557224923</v>
      </c>
      <c r="K271" s="544">
        <f>Variety!K476</f>
        <v>-6.3070034343331471E-2</v>
      </c>
      <c r="L271" s="332">
        <f>Variety!L476</f>
        <v>-8.3635374067858852E-3</v>
      </c>
      <c r="M271" s="529">
        <f>Variety!M476</f>
        <v>3504144.5701995469</v>
      </c>
      <c r="N271" s="544">
        <f>Variety!N476</f>
        <v>679264.68601489346</v>
      </c>
      <c r="O271" s="353">
        <f>Variety!O476</f>
        <v>0.24045790046430593</v>
      </c>
      <c r="P271" s="460">
        <f>Variety!P476</f>
        <v>663248.36525889812</v>
      </c>
      <c r="Q271" s="494">
        <f>Variety!Q476</f>
        <v>111907.93232750334</v>
      </c>
      <c r="R271" s="332">
        <f>Variety!R476</f>
        <v>0.20297428892074099</v>
      </c>
    </row>
    <row r="272" spans="2:18">
      <c r="B272" s="739"/>
      <c r="C272" s="740"/>
      <c r="D272" s="103" t="s">
        <v>100</v>
      </c>
      <c r="E272" s="460">
        <f>Variety!E477</f>
        <v>756870.13082803029</v>
      </c>
      <c r="F272" s="494">
        <f>Variety!F477</f>
        <v>117020.27811477147</v>
      </c>
      <c r="G272" s="332">
        <f>Variety!G477</f>
        <v>0.182887090805056</v>
      </c>
      <c r="H272" s="157">
        <f>Variety!H477</f>
        <v>0.15625278703803652</v>
      </c>
      <c r="I272" s="292">
        <f>Variety!I477</f>
        <v>2.6256635655904831E-2</v>
      </c>
      <c r="J272" s="510">
        <f>Variety!J477</f>
        <v>6.1842449797575663</v>
      </c>
      <c r="K272" s="544">
        <f>Variety!K477</f>
        <v>-0.14401677437947402</v>
      </c>
      <c r="L272" s="332">
        <f>Variety!L477</f>
        <v>-2.2757714515415618E-2</v>
      </c>
      <c r="M272" s="529">
        <f>Variety!M477</f>
        <v>4680670.3069016989</v>
      </c>
      <c r="N272" s="544">
        <f>Variety!N477</f>
        <v>631532.95558616472</v>
      </c>
      <c r="O272" s="353">
        <f>Variety!O477</f>
        <v>0.15596728408854404</v>
      </c>
      <c r="P272" s="460">
        <f>Variety!P477</f>
        <v>1033538.0908911612</v>
      </c>
      <c r="Q272" s="494">
        <f>Variety!Q477</f>
        <v>105304.69416483585</v>
      </c>
      <c r="R272" s="332">
        <f>Variety!R477</f>
        <v>0.11344635361776714</v>
      </c>
    </row>
    <row r="273" spans="2:18">
      <c r="B273" s="739"/>
      <c r="C273" s="740"/>
      <c r="D273" s="103" t="s">
        <v>86</v>
      </c>
      <c r="E273" s="460">
        <f>Variety!E478</f>
        <v>17705559.085128035</v>
      </c>
      <c r="F273" s="494">
        <f>Variety!F478</f>
        <v>80078.502536583692</v>
      </c>
      <c r="G273" s="332">
        <f>Variety!G478</f>
        <v>4.5433372532080966E-3</v>
      </c>
      <c r="H273" s="157">
        <f>Variety!H478</f>
        <v>3.6552412896664759</v>
      </c>
      <c r="I273" s="292">
        <f>Variety!I478</f>
        <v>7.433143670418163E-2</v>
      </c>
      <c r="J273" s="510">
        <f>Variety!J478</f>
        <v>10.387615850220559</v>
      </c>
      <c r="K273" s="544">
        <f>Variety!K478</f>
        <v>0.3185819529292111</v>
      </c>
      <c r="L273" s="332">
        <f>Variety!L478</f>
        <v>3.1639773604785683E-2</v>
      </c>
      <c r="M273" s="529">
        <f>Variety!M478</f>
        <v>183918546.18969259</v>
      </c>
      <c r="N273" s="544">
        <f>Variety!N478</f>
        <v>6446984.7475287914</v>
      </c>
      <c r="O273" s="353">
        <f>Variety!O478</f>
        <v>3.6326861020095316E-2</v>
      </c>
      <c r="P273" s="460">
        <f>Variety!P478</f>
        <v>41764193.023817018</v>
      </c>
      <c r="Q273" s="494">
        <f>Variety!Q478</f>
        <v>44767.236883148551</v>
      </c>
      <c r="R273" s="332">
        <f>Variety!R478</f>
        <v>1.0730549627355904E-3</v>
      </c>
    </row>
    <row r="274" spans="2:18">
      <c r="B274" s="739"/>
      <c r="C274" s="740"/>
      <c r="D274" s="103" t="s">
        <v>328</v>
      </c>
      <c r="E274" s="460">
        <f>Variety!E479</f>
        <v>297941.989372009</v>
      </c>
      <c r="F274" s="494">
        <f>Variety!F479</f>
        <v>67342.378310923959</v>
      </c>
      <c r="G274" s="332">
        <f>Variety!G479</f>
        <v>0.29203162139369437</v>
      </c>
      <c r="H274" s="157">
        <f>Variety!H479</f>
        <v>6.1508922493879119E-2</v>
      </c>
      <c r="I274" s="292">
        <f>Variety!I479</f>
        <v>1.4658771913956474E-2</v>
      </c>
      <c r="J274" s="510">
        <f>Variety!J479</f>
        <v>23.70040342179519</v>
      </c>
      <c r="K274" s="544">
        <f>Variety!K479</f>
        <v>0.20380791873056836</v>
      </c>
      <c r="L274" s="332">
        <f>Variety!L479</f>
        <v>8.6739340047789493E-3</v>
      </c>
      <c r="M274" s="529">
        <f>Variety!M479</f>
        <v>7061345.3444088288</v>
      </c>
      <c r="N274" s="544">
        <f>Variety!N479</f>
        <v>1643039.5601424873</v>
      </c>
      <c r="O274" s="353">
        <f>Variety!O479</f>
        <v>0.30323861840975092</v>
      </c>
      <c r="P274" s="460">
        <f>Variety!P479</f>
        <v>788799.31523529836</v>
      </c>
      <c r="Q274" s="494">
        <f>Variety!Q479</f>
        <v>186721.77727142791</v>
      </c>
      <c r="R274" s="332">
        <f>Variety!R479</f>
        <v>0.31012912041676721</v>
      </c>
    </row>
    <row r="275" spans="2:18">
      <c r="B275" s="739"/>
      <c r="C275" s="740"/>
      <c r="D275" s="103" t="s">
        <v>97</v>
      </c>
      <c r="E275" s="460">
        <f>Variety!E480</f>
        <v>359914.41654465278</v>
      </c>
      <c r="F275" s="494">
        <f>Variety!F480</f>
        <v>-30594.667988207017</v>
      </c>
      <c r="G275" s="332">
        <f>Variety!G480</f>
        <v>-7.8345598604461136E-2</v>
      </c>
      <c r="H275" s="157">
        <f>Variety!H480</f>
        <v>7.4302880229592055E-2</v>
      </c>
      <c r="I275" s="292">
        <f>Variety!I480</f>
        <v>-5.0355424546761757E-3</v>
      </c>
      <c r="J275" s="510">
        <f>Variety!J480</f>
        <v>20.214040831778835</v>
      </c>
      <c r="K275" s="544">
        <f>Variety!K480</f>
        <v>1.102614383139251</v>
      </c>
      <c r="L275" s="332">
        <f>Variety!L480</f>
        <v>5.769398668919027E-2</v>
      </c>
      <c r="M275" s="529">
        <f>Variety!M480</f>
        <v>7275324.7119794665</v>
      </c>
      <c r="N275" s="544">
        <f>Variety!N480</f>
        <v>-187860.93459586054</v>
      </c>
      <c r="O275" s="353">
        <f>Variety!O480</f>
        <v>-2.5171681838313285E-2</v>
      </c>
      <c r="P275" s="460">
        <f>Variety!P480</f>
        <v>797037.68809097377</v>
      </c>
      <c r="Q275" s="494">
        <f>Variety!Q480</f>
        <v>-73839.367889625486</v>
      </c>
      <c r="R275" s="332">
        <f>Variety!R480</f>
        <v>-8.4787361640252495E-2</v>
      </c>
    </row>
    <row r="276" spans="2:18">
      <c r="B276" s="739"/>
      <c r="C276" s="740"/>
      <c r="D276" s="103" t="s">
        <v>88</v>
      </c>
      <c r="E276" s="460">
        <f>Variety!E481</f>
        <v>9794348.1953172479</v>
      </c>
      <c r="F276" s="494">
        <f>Variety!F481</f>
        <v>-122466.9782413207</v>
      </c>
      <c r="G276" s="332">
        <f>Variety!G481</f>
        <v>-1.2349426312578378E-2</v>
      </c>
      <c r="H276" s="157">
        <f>Variety!H481</f>
        <v>2.0220036970741639</v>
      </c>
      <c r="I276" s="292">
        <f>Variety!I481</f>
        <v>7.2375748910324944E-3</v>
      </c>
      <c r="J276" s="510">
        <f>Variety!J481</f>
        <v>6.9187799300921062</v>
      </c>
      <c r="K276" s="544">
        <f>Variety!K481</f>
        <v>-8.535667796379709E-2</v>
      </c>
      <c r="L276" s="332">
        <f>Variety!L481</f>
        <v>-1.2186609533803629E-2</v>
      </c>
      <c r="M276" s="529">
        <f>Variety!M481</f>
        <v>67764939.722094819</v>
      </c>
      <c r="N276" s="544">
        <f>Variety!N481</f>
        <v>-1693788.4703510106</v>
      </c>
      <c r="O276" s="353">
        <f>Variety!O481</f>
        <v>-2.4385538209944119E-2</v>
      </c>
      <c r="P276" s="460">
        <f>Variety!P481</f>
        <v>18654842.750420857</v>
      </c>
      <c r="Q276" s="494">
        <f>Variety!Q481</f>
        <v>-215591.78381004184</v>
      </c>
      <c r="R276" s="332">
        <f>Variety!R481</f>
        <v>-1.1424844691252824E-2</v>
      </c>
    </row>
    <row r="277" spans="2:18">
      <c r="B277" s="739"/>
      <c r="C277" s="740"/>
      <c r="D277" s="103" t="s">
        <v>329</v>
      </c>
      <c r="E277" s="460">
        <f>Variety!E482</f>
        <v>70991.212122145109</v>
      </c>
      <c r="F277" s="494">
        <f>Variety!F482</f>
        <v>13640.677973011087</v>
      </c>
      <c r="G277" s="332">
        <f>Variety!G482</f>
        <v>0.23784744423722262</v>
      </c>
      <c r="H277" s="157">
        <f>Variety!H482</f>
        <v>1.4655849527524795E-2</v>
      </c>
      <c r="I277" s="292">
        <f>Variety!I482</f>
        <v>3.0041336015418189E-3</v>
      </c>
      <c r="J277" s="510">
        <f>Variety!J482</f>
        <v>5.8748673623602823</v>
      </c>
      <c r="K277" s="544">
        <f>Variety!K482</f>
        <v>-1.359983910544079</v>
      </c>
      <c r="L277" s="332">
        <f>Variety!L482</f>
        <v>-0.18797676126908502</v>
      </c>
      <c r="M277" s="529">
        <f>Variety!M482</f>
        <v>417063.95511078596</v>
      </c>
      <c r="N277" s="544">
        <f>Variety!N482</f>
        <v>2141.3701201786171</v>
      </c>
      <c r="O277" s="353">
        <f>Variety!O482</f>
        <v>5.1608907242952119E-3</v>
      </c>
      <c r="P277" s="460">
        <f>Variety!P482</f>
        <v>80055.824820478345</v>
      </c>
      <c r="Q277" s="494">
        <f>Variety!Q482</f>
        <v>-679.79093755460053</v>
      </c>
      <c r="R277" s="332">
        <f>Variety!R482</f>
        <v>-8.4199634965558979E-3</v>
      </c>
    </row>
    <row r="278" spans="2:18">
      <c r="B278" s="739"/>
      <c r="C278" s="740"/>
      <c r="D278" s="103" t="s">
        <v>99</v>
      </c>
      <c r="E278" s="460">
        <f>Variety!E483</f>
        <v>1073295.338350998</v>
      </c>
      <c r="F278" s="494">
        <f>Variety!F483</f>
        <v>28271.754649727023</v>
      </c>
      <c r="G278" s="332">
        <f>Variety!G483</f>
        <v>2.7053700118033649E-2</v>
      </c>
      <c r="H278" s="157">
        <f>Variety!H483</f>
        <v>0.22157749540043678</v>
      </c>
      <c r="I278" s="292">
        <f>Variety!I483</f>
        <v>9.2635542333558973E-3</v>
      </c>
      <c r="J278" s="510">
        <f>Variety!J483</f>
        <v>7.7599393104934089</v>
      </c>
      <c r="K278" s="544">
        <f>Variety!K483</f>
        <v>4.4100483658374046E-2</v>
      </c>
      <c r="L278" s="332">
        <f>Variety!L483</f>
        <v>5.7155786490765328E-3</v>
      </c>
      <c r="M278" s="529">
        <f>Variety!M483</f>
        <v>8328706.6878392333</v>
      </c>
      <c r="N278" s="544">
        <f>Variety!N483</f>
        <v>265473.14575867448</v>
      </c>
      <c r="O278" s="353">
        <f>Variety!O483</f>
        <v>3.2923906317883278E-2</v>
      </c>
      <c r="P278" s="460">
        <f>Variety!P483</f>
        <v>1303023.0618919404</v>
      </c>
      <c r="Q278" s="494">
        <f>Variety!Q483</f>
        <v>36884.102107798215</v>
      </c>
      <c r="R278" s="332">
        <f>Variety!R483</f>
        <v>2.9131164334510649E-2</v>
      </c>
    </row>
    <row r="279" spans="2:18">
      <c r="B279" s="739"/>
      <c r="C279" s="740"/>
      <c r="D279" s="103" t="s">
        <v>104</v>
      </c>
      <c r="E279" s="460">
        <f>Variety!E484</f>
        <v>472462.58535547659</v>
      </c>
      <c r="F279" s="494">
        <f>Variety!F484</f>
        <v>38940.817379788205</v>
      </c>
      <c r="G279" s="332">
        <f>Variety!G484</f>
        <v>8.9824364671745802E-2</v>
      </c>
      <c r="H279" s="157">
        <f>Variety!H484</f>
        <v>9.7537995920416398E-2</v>
      </c>
      <c r="I279" s="292">
        <f>Variety!I484</f>
        <v>9.4608304131637011E-3</v>
      </c>
      <c r="J279" s="510">
        <f>Variety!J484</f>
        <v>6.7466249758175385</v>
      </c>
      <c r="K279" s="544">
        <f>Variety!K484</f>
        <v>-7.7191009340563888E-2</v>
      </c>
      <c r="L279" s="332">
        <f>Variety!L484</f>
        <v>-1.1312000427393623E-2</v>
      </c>
      <c r="M279" s="529">
        <f>Variety!M484</f>
        <v>3187527.878498584</v>
      </c>
      <c r="N279" s="544">
        <f>Variety!N484</f>
        <v>229255.10827207984</v>
      </c>
      <c r="O279" s="353">
        <f>Variety!O484</f>
        <v>7.7496270992795102E-2</v>
      </c>
      <c r="P279" s="460">
        <f>Variety!P484</f>
        <v>443459.89033293509</v>
      </c>
      <c r="Q279" s="494">
        <f>Variety!Q484</f>
        <v>29352.254915514786</v>
      </c>
      <c r="R279" s="332">
        <f>Variety!R484</f>
        <v>7.0880738255230974E-2</v>
      </c>
    </row>
    <row r="280" spans="2:18">
      <c r="B280" s="739"/>
      <c r="C280" s="740"/>
      <c r="D280" s="103" t="s">
        <v>330</v>
      </c>
      <c r="E280" s="460">
        <f>Variety!E485</f>
        <v>0</v>
      </c>
      <c r="F280" s="494">
        <f>Variety!F485</f>
        <v>0</v>
      </c>
      <c r="G280" s="332">
        <f>Variety!G485</f>
        <v>0</v>
      </c>
      <c r="H280" s="157">
        <f>Variety!H485</f>
        <v>0</v>
      </c>
      <c r="I280" s="292">
        <f>Variety!I485</f>
        <v>0</v>
      </c>
      <c r="J280" s="510">
        <f>Variety!J485</f>
        <v>0</v>
      </c>
      <c r="K280" s="544">
        <f>Variety!K485</f>
        <v>0</v>
      </c>
      <c r="L280" s="332">
        <f>Variety!L485</f>
        <v>0</v>
      </c>
      <c r="M280" s="529">
        <f>Variety!M485</f>
        <v>0</v>
      </c>
      <c r="N280" s="544">
        <f>Variety!N485</f>
        <v>0</v>
      </c>
      <c r="O280" s="353">
        <f>Variety!O485</f>
        <v>0</v>
      </c>
      <c r="P280" s="460">
        <f>Variety!P485</f>
        <v>0</v>
      </c>
      <c r="Q280" s="494">
        <f>Variety!Q485</f>
        <v>0</v>
      </c>
      <c r="R280" s="332">
        <f>Variety!R485</f>
        <v>0</v>
      </c>
    </row>
    <row r="281" spans="2:18">
      <c r="B281" s="739"/>
      <c r="C281" s="740"/>
      <c r="D281" s="103" t="s">
        <v>87</v>
      </c>
      <c r="E281" s="460">
        <f>Variety!E486</f>
        <v>5674222.2306094635</v>
      </c>
      <c r="F281" s="494">
        <f>Variety!F486</f>
        <v>58206.129769163206</v>
      </c>
      <c r="G281" s="332">
        <f>Variety!G486</f>
        <v>1.0364309632312855E-2</v>
      </c>
      <c r="H281" s="157">
        <f>Variety!H486</f>
        <v>1.1714203027617718</v>
      </c>
      <c r="I281" s="292">
        <f>Variety!I486</f>
        <v>3.0433122545145741E-2</v>
      </c>
      <c r="J281" s="510">
        <f>Variety!J486</f>
        <v>5.8021317909953769</v>
      </c>
      <c r="K281" s="544">
        <f>Variety!K486</f>
        <v>-0.12878564086957489</v>
      </c>
      <c r="L281" s="332">
        <f>Variety!L486</f>
        <v>-2.1714286592096222E-2</v>
      </c>
      <c r="M281" s="529">
        <f>Variety!M486</f>
        <v>32922585.193391871</v>
      </c>
      <c r="N281" s="544">
        <f>Variety!N486</f>
        <v>-385542.59671610221</v>
      </c>
      <c r="O281" s="353">
        <f>Variety!O486</f>
        <v>-1.1575030549468551E-2</v>
      </c>
      <c r="P281" s="460">
        <f>Variety!P486</f>
        <v>7729401.0731373839</v>
      </c>
      <c r="Q281" s="494">
        <f>Variety!Q486</f>
        <v>74625.913775825873</v>
      </c>
      <c r="R281" s="332">
        <f>Variety!R486</f>
        <v>9.7489360852827459E-3</v>
      </c>
    </row>
    <row r="282" spans="2:18">
      <c r="B282" s="739"/>
      <c r="C282" s="740"/>
      <c r="D282" s="103" t="s">
        <v>109</v>
      </c>
      <c r="E282" s="460">
        <f>Variety!E487</f>
        <v>11809350.950819977</v>
      </c>
      <c r="F282" s="494">
        <f>Variety!F487</f>
        <v>-323793.93974676915</v>
      </c>
      <c r="G282" s="332">
        <f>Variety!G487</f>
        <v>-2.6686728186895044E-2</v>
      </c>
      <c r="H282" s="157">
        <f>Variety!H487</f>
        <v>2.4379928920661409</v>
      </c>
      <c r="I282" s="292">
        <f>Variety!I487</f>
        <v>-2.7057515067864912E-2</v>
      </c>
      <c r="J282" s="510">
        <f>Variety!J487</f>
        <v>3.5363520706898797</v>
      </c>
      <c r="K282" s="544">
        <f>Variety!K487</f>
        <v>0.12769296876396963</v>
      </c>
      <c r="L282" s="332">
        <f>Variety!L487</f>
        <v>3.7461349153930484E-2</v>
      </c>
      <c r="M282" s="529">
        <f>Variety!M487</f>
        <v>41762022.688435726</v>
      </c>
      <c r="N282" s="544">
        <f>Variety!N487</f>
        <v>404267.9222195372</v>
      </c>
      <c r="O282" s="353">
        <f>Variety!O487</f>
        <v>9.7749001246501561E-3</v>
      </c>
      <c r="P282" s="460">
        <f>Variety!P487</f>
        <v>9453433.1909801662</v>
      </c>
      <c r="Q282" s="494">
        <f>Variety!Q487</f>
        <v>-198229.79308548197</v>
      </c>
      <c r="R282" s="332">
        <f>Variety!R487</f>
        <v>-2.0538408087056936E-2</v>
      </c>
    </row>
    <row r="283" spans="2:18">
      <c r="B283" s="739"/>
      <c r="C283" s="740"/>
      <c r="D283" s="103" t="s">
        <v>110</v>
      </c>
      <c r="E283" s="460">
        <f>Variety!E488</f>
        <v>349215.28445770021</v>
      </c>
      <c r="F283" s="494">
        <f>Variety!F488</f>
        <v>37525.611229964416</v>
      </c>
      <c r="G283" s="332">
        <f>Variety!G488</f>
        <v>0.1203941434483983</v>
      </c>
      <c r="H283" s="157">
        <f>Variety!H488</f>
        <v>7.2094087545904725E-2</v>
      </c>
      <c r="I283" s="292">
        <f>Variety!I488</f>
        <v>8.7691406488429602E-3</v>
      </c>
      <c r="J283" s="510">
        <f>Variety!J488</f>
        <v>12.752000740444654</v>
      </c>
      <c r="K283" s="544">
        <f>Variety!K488</f>
        <v>1.0890490929522656E-3</v>
      </c>
      <c r="L283" s="332">
        <f>Variety!L488</f>
        <v>8.5409507909219736E-5</v>
      </c>
      <c r="M283" s="529">
        <f>Variety!M488</f>
        <v>4453193.5659791837</v>
      </c>
      <c r="N283" s="544">
        <f>Variety!N488</f>
        <v>478866.06754605612</v>
      </c>
      <c r="O283" s="353">
        <f>Variety!O488</f>
        <v>0.12048983576085472</v>
      </c>
      <c r="P283" s="460">
        <f>Variety!P488</f>
        <v>811756.41100388789</v>
      </c>
      <c r="Q283" s="494">
        <f>Variety!Q488</f>
        <v>60912.258003607974</v>
      </c>
      <c r="R283" s="332">
        <f>Variety!R488</f>
        <v>8.112503474950182E-2</v>
      </c>
    </row>
    <row r="284" spans="2:18">
      <c r="B284" s="739"/>
      <c r="C284" s="740"/>
      <c r="D284" s="103" t="s">
        <v>331</v>
      </c>
      <c r="E284" s="460">
        <f>Variety!E489</f>
        <v>22476.20825011592</v>
      </c>
      <c r="F284" s="494">
        <f>Variety!F489</f>
        <v>-3284.9578428980894</v>
      </c>
      <c r="G284" s="332">
        <f>Variety!G489</f>
        <v>-0.12751588305581066</v>
      </c>
      <c r="H284" s="157">
        <f>Variety!H489</f>
        <v>4.640122575963938E-3</v>
      </c>
      <c r="I284" s="292">
        <f>Variety!I489</f>
        <v>-5.9368725146199085E-4</v>
      </c>
      <c r="J284" s="510">
        <f>Variety!J489</f>
        <v>28.776758449868105</v>
      </c>
      <c r="K284" s="544">
        <f>Variety!K489</f>
        <v>3.2044524143769166</v>
      </c>
      <c r="L284" s="332">
        <f>Variety!L489</f>
        <v>0.12530948166854933</v>
      </c>
      <c r="M284" s="529">
        <f>Variety!M489</f>
        <v>646792.41568251851</v>
      </c>
      <c r="N284" s="544">
        <f>Variety!N489</f>
        <v>-11980.007479154621</v>
      </c>
      <c r="O284" s="353">
        <f>Variety!O489</f>
        <v>-1.8185350597492357E-2</v>
      </c>
      <c r="P284" s="460">
        <f>Variety!P489</f>
        <v>79952.754406762469</v>
      </c>
      <c r="Q284" s="494">
        <f>Variety!Q489</f>
        <v>-11399.012873821848</v>
      </c>
      <c r="R284" s="332">
        <f>Variety!R489</f>
        <v>-0.12478152544996868</v>
      </c>
    </row>
    <row r="285" spans="2:18">
      <c r="B285" s="739"/>
      <c r="C285" s="740"/>
      <c r="D285" s="103" t="s">
        <v>332</v>
      </c>
      <c r="E285" s="460">
        <f>Variety!E490</f>
        <v>52165.593136292329</v>
      </c>
      <c r="F285" s="494">
        <f>Variety!F490</f>
        <v>9762.9974745823347</v>
      </c>
      <c r="G285" s="332">
        <f>Variety!G490</f>
        <v>0.23024527914451304</v>
      </c>
      <c r="H285" s="157">
        <f>Variety!H490</f>
        <v>1.0769376387096392E-2</v>
      </c>
      <c r="I285" s="292">
        <f>Variety!I490</f>
        <v>2.1545830550970032E-3</v>
      </c>
      <c r="J285" s="510">
        <f>Variety!J490</f>
        <v>19.454356014072104</v>
      </c>
      <c r="K285" s="544">
        <f>Variety!K490</f>
        <v>-2.2575680549441586</v>
      </c>
      <c r="L285" s="332">
        <f>Variety!L490</f>
        <v>-0.10397825857201635</v>
      </c>
      <c r="M285" s="529">
        <f>Variety!M490</f>
        <v>1014848.0205586671</v>
      </c>
      <c r="N285" s="544">
        <f>Variety!N490</f>
        <v>94206.083222421352</v>
      </c>
      <c r="O285" s="353">
        <f>Variety!O490</f>
        <v>0.1023265174026224</v>
      </c>
      <c r="P285" s="460">
        <f>Variety!P490</f>
        <v>143039.39623688356</v>
      </c>
      <c r="Q285" s="494">
        <f>Variety!Q490</f>
        <v>38754.631186531798</v>
      </c>
      <c r="R285" s="332">
        <f>Variety!R490</f>
        <v>0.37162313371296296</v>
      </c>
    </row>
    <row r="286" spans="2:18">
      <c r="B286" s="739"/>
      <c r="C286" s="740"/>
      <c r="D286" s="103" t="s">
        <v>333</v>
      </c>
      <c r="E286" s="460">
        <f>Variety!E491</f>
        <v>9174.1775131426293</v>
      </c>
      <c r="F286" s="494">
        <f>Variety!F491</f>
        <v>2420.6804657586799</v>
      </c>
      <c r="G286" s="332">
        <f>Variety!G491</f>
        <v>0.35843363057312072</v>
      </c>
      <c r="H286" s="157">
        <f>Variety!H491</f>
        <v>1.8939719600797997E-3</v>
      </c>
      <c r="I286" s="292">
        <f>Variety!I491</f>
        <v>5.2188658597573348E-4</v>
      </c>
      <c r="J286" s="510">
        <f>Variety!J491</f>
        <v>6.7239747368514289</v>
      </c>
      <c r="K286" s="544">
        <f>Variety!K491</f>
        <v>3.1557990392972357E-2</v>
      </c>
      <c r="L286" s="332">
        <f>Variety!L491</f>
        <v>4.7154849419191432E-3</v>
      </c>
      <c r="M286" s="529">
        <f>Variety!M491</f>
        <v>61686.937829761504</v>
      </c>
      <c r="N286" s="544">
        <f>Variety!N491</f>
        <v>16489.721092691419</v>
      </c>
      <c r="O286" s="353">
        <f>Variety!O491</f>
        <v>0.36483930390268471</v>
      </c>
      <c r="P286" s="460">
        <f>Variety!P491</f>
        <v>6629.8280099630356</v>
      </c>
      <c r="Q286" s="494">
        <f>Variety!Q491</f>
        <v>1901.039758682251</v>
      </c>
      <c r="R286" s="332">
        <f>Variety!R491</f>
        <v>0.40201414351073078</v>
      </c>
    </row>
    <row r="287" spans="2:18">
      <c r="B287" s="739"/>
      <c r="C287" s="740"/>
      <c r="D287" s="103" t="s">
        <v>334</v>
      </c>
      <c r="E287" s="460">
        <f>Variety!E492</f>
        <v>129238.26164947372</v>
      </c>
      <c r="F287" s="494">
        <f>Variety!F492</f>
        <v>5884.3131113055279</v>
      </c>
      <c r="G287" s="332">
        <f>Variety!G492</f>
        <v>4.7702673331813154E-2</v>
      </c>
      <c r="H287" s="157">
        <f>Variety!H492</f>
        <v>2.6680718067958128E-2</v>
      </c>
      <c r="I287" s="292">
        <f>Variety!I492</f>
        <v>1.6193095206976961E-3</v>
      </c>
      <c r="J287" s="510">
        <f>Variety!J492</f>
        <v>16.428588657822328</v>
      </c>
      <c r="K287" s="544">
        <f>Variety!K492</f>
        <v>0.36461347667855293</v>
      </c>
      <c r="L287" s="332">
        <f>Variety!L492</f>
        <v>2.2697587151811822E-2</v>
      </c>
      <c r="M287" s="529">
        <f>Variety!M492</f>
        <v>2123202.2394912182</v>
      </c>
      <c r="N287" s="544">
        <f>Variety!N492</f>
        <v>141647.47167799808</v>
      </c>
      <c r="O287" s="353">
        <f>Variety!O492</f>
        <v>7.1482996068948257E-2</v>
      </c>
      <c r="P287" s="460">
        <f>Variety!P492</f>
        <v>369713.66813943884</v>
      </c>
      <c r="Q287" s="494">
        <f>Variety!Q492</f>
        <v>17749.514820756682</v>
      </c>
      <c r="R287" s="332">
        <f>Variety!R492</f>
        <v>5.0429893650804761E-2</v>
      </c>
    </row>
    <row r="288" spans="2:18">
      <c r="B288" s="739"/>
      <c r="C288" s="740"/>
      <c r="D288" s="103" t="s">
        <v>335</v>
      </c>
      <c r="E288" s="460">
        <f>Variety!E493</f>
        <v>25126.192911990551</v>
      </c>
      <c r="F288" s="494">
        <f>Variety!F493</f>
        <v>-5345.3708918074954</v>
      </c>
      <c r="G288" s="332">
        <f>Variety!G493</f>
        <v>-0.17542161361410785</v>
      </c>
      <c r="H288" s="157">
        <f>Variety!H493</f>
        <v>5.187201225471433E-3</v>
      </c>
      <c r="I288" s="292">
        <f>Variety!I493</f>
        <v>-1.0036043272555976E-3</v>
      </c>
      <c r="J288" s="510">
        <f>Variety!J493</f>
        <v>10.053251195039012</v>
      </c>
      <c r="K288" s="544">
        <f>Variety!K493</f>
        <v>2.4845973721022929E-2</v>
      </c>
      <c r="L288" s="332">
        <f>Variety!L493</f>
        <v>2.4775598086330154E-3</v>
      </c>
      <c r="M288" s="529">
        <f>Variety!M493</f>
        <v>252599.92891924977</v>
      </c>
      <c r="N288" s="544">
        <f>Variety!N493</f>
        <v>-52981.260632482794</v>
      </c>
      <c r="O288" s="353">
        <f>Variety!O493</f>
        <v>-0.17337867134493065</v>
      </c>
      <c r="P288" s="460">
        <f>Variety!P493</f>
        <v>40965.230875741865</v>
      </c>
      <c r="Q288" s="494">
        <f>Variety!Q493</f>
        <v>-7101.1827640950287</v>
      </c>
      <c r="R288" s="332">
        <f>Variety!R493</f>
        <v>-0.1477368962307945</v>
      </c>
    </row>
    <row r="289" spans="2:18">
      <c r="B289" s="739"/>
      <c r="C289" s="740"/>
      <c r="D289" s="103" t="s">
        <v>336</v>
      </c>
      <c r="E289" s="460">
        <f>Variety!E494</f>
        <v>56544713.387398578</v>
      </c>
      <c r="F289" s="494">
        <f>Variety!F494</f>
        <v>271718.90305884182</v>
      </c>
      <c r="G289" s="332">
        <f>Variety!G494</f>
        <v>4.8285843955657758E-3</v>
      </c>
      <c r="H289" s="157">
        <f>Variety!H494</f>
        <v>11.67342810764913</v>
      </c>
      <c r="I289" s="292">
        <f>Variety!I494</f>
        <v>0.24063230611544917</v>
      </c>
      <c r="J289" s="510">
        <f>Variety!J494</f>
        <v>7.1410168043957336</v>
      </c>
      <c r="K289" s="544">
        <f>Variety!K494</f>
        <v>-1.7159775670988253E-2</v>
      </c>
      <c r="L289" s="332">
        <f>Variety!L494</f>
        <v>-2.3972272098976783E-3</v>
      </c>
      <c r="M289" s="529">
        <f>Variety!M494</f>
        <v>403786748.49915367</v>
      </c>
      <c r="N289" s="544">
        <f>Variety!N494</f>
        <v>974717.29112917185</v>
      </c>
      <c r="O289" s="353">
        <f>Variety!O494</f>
        <v>2.4197819717698501E-3</v>
      </c>
      <c r="P289" s="460">
        <f>Variety!P494</f>
        <v>98997218.513571143</v>
      </c>
      <c r="Q289" s="494">
        <f>Variety!Q494</f>
        <v>779942.55994957685</v>
      </c>
      <c r="R289" s="332">
        <f>Variety!R494</f>
        <v>7.9409915656576298E-3</v>
      </c>
    </row>
    <row r="290" spans="2:18">
      <c r="B290" s="739"/>
      <c r="C290" s="740"/>
      <c r="D290" s="103" t="s">
        <v>337</v>
      </c>
      <c r="E290" s="460">
        <f>Variety!E495</f>
        <v>8837441.26154726</v>
      </c>
      <c r="F290" s="494">
        <f>Variety!F495</f>
        <v>-157592.04059895873</v>
      </c>
      <c r="G290" s="332">
        <f>Variety!G495</f>
        <v>-1.7519895180527816E-2</v>
      </c>
      <c r="H290" s="157">
        <f>Variety!H495</f>
        <v>1.8244541185566376</v>
      </c>
      <c r="I290" s="292">
        <f>Variety!I495</f>
        <v>-3.0366683438520781E-3</v>
      </c>
      <c r="J290" s="510">
        <f>Variety!J495</f>
        <v>5.8137416776859157</v>
      </c>
      <c r="K290" s="544">
        <f>Variety!K495</f>
        <v>-7.997362248459261E-2</v>
      </c>
      <c r="L290" s="332">
        <f>Variety!L495</f>
        <v>-1.3569305338226794E-2</v>
      </c>
      <c r="M290" s="529">
        <f>Variety!M495</f>
        <v>51378600.586358503</v>
      </c>
      <c r="N290" s="544">
        <f>Variety!N495</f>
        <v>-1635564.8120439202</v>
      </c>
      <c r="O290" s="353">
        <f>Variety!O495</f>
        <v>-3.0851467711556349E-2</v>
      </c>
      <c r="P290" s="460">
        <f>Variety!P495</f>
        <v>16657274.759229401</v>
      </c>
      <c r="Q290" s="494">
        <f>Variety!Q495</f>
        <v>-187667.72217909433</v>
      </c>
      <c r="R290" s="332">
        <f>Variety!R495</f>
        <v>-1.1140894211198425E-2</v>
      </c>
    </row>
    <row r="291" spans="2:18" ht="15" thickBot="1">
      <c r="B291" s="741"/>
      <c r="C291" s="742"/>
      <c r="D291" s="104" t="s">
        <v>338</v>
      </c>
      <c r="E291" s="461">
        <f>Variety!E496</f>
        <v>11369505.490780275</v>
      </c>
      <c r="F291" s="495">
        <f>Variety!F496</f>
        <v>-599188.47831551544</v>
      </c>
      <c r="G291" s="333">
        <f>Variety!G496</f>
        <v>-5.006297929102977E-2</v>
      </c>
      <c r="H291" s="169">
        <f>Variety!H496</f>
        <v>2.3471885701647839</v>
      </c>
      <c r="I291" s="293">
        <f>Variety!I496</f>
        <v>-8.4450894086580242E-2</v>
      </c>
      <c r="J291" s="511">
        <f>Variety!J496</f>
        <v>7.4535422126263153</v>
      </c>
      <c r="K291" s="546">
        <f>Variety!K496</f>
        <v>-6.6681001290333164E-2</v>
      </c>
      <c r="L291" s="333">
        <f>Variety!L496</f>
        <v>-8.8668912336186713E-3</v>
      </c>
      <c r="M291" s="531">
        <f>Variety!M496</f>
        <v>84743089.112217456</v>
      </c>
      <c r="N291" s="546">
        <f>Variety!N496</f>
        <v>-5264161.1144409031</v>
      </c>
      <c r="O291" s="355">
        <f>Variety!O496</f>
        <v>-5.8485967532443991E-2</v>
      </c>
      <c r="P291" s="461">
        <f>Variety!P496</f>
        <v>23354156.544071987</v>
      </c>
      <c r="Q291" s="495">
        <f>Variety!Q496</f>
        <v>-1179762.2760928944</v>
      </c>
      <c r="R291" s="333">
        <f>Variety!R496</f>
        <v>-4.8086988660092325E-2</v>
      </c>
    </row>
    <row r="292" spans="2:18">
      <c r="C292" s="24"/>
      <c r="D292" s="24"/>
      <c r="E292" s="464"/>
      <c r="F292" s="464"/>
      <c r="G292" s="338"/>
      <c r="H292" s="24"/>
      <c r="I292" s="24"/>
      <c r="J292" s="515"/>
      <c r="K292" s="515"/>
      <c r="L292" s="338"/>
      <c r="M292" s="515"/>
      <c r="N292" s="515"/>
      <c r="O292" s="338"/>
      <c r="P292" s="464"/>
      <c r="Q292" s="464"/>
      <c r="R292" s="338"/>
    </row>
    <row r="293" spans="2:18">
      <c r="C293" s="24"/>
      <c r="D293" s="24"/>
      <c r="E293" s="464"/>
      <c r="F293" s="464"/>
      <c r="G293" s="338"/>
      <c r="H293" s="24"/>
      <c r="I293" s="24"/>
      <c r="J293" s="515"/>
      <c r="K293" s="515"/>
      <c r="L293" s="338"/>
      <c r="M293" s="515"/>
      <c r="N293" s="515"/>
      <c r="O293" s="338"/>
      <c r="P293" s="464"/>
      <c r="Q293" s="464"/>
      <c r="R293" s="338"/>
    </row>
    <row r="294" spans="2:18">
      <c r="C294" s="24"/>
      <c r="D294" s="24"/>
      <c r="E294" s="464"/>
      <c r="F294" s="464"/>
      <c r="G294" s="338"/>
      <c r="H294" s="24"/>
      <c r="I294" s="24"/>
      <c r="J294" s="515"/>
      <c r="K294" s="515"/>
      <c r="L294" s="338"/>
      <c r="M294" s="515"/>
      <c r="N294" s="515"/>
      <c r="O294" s="338"/>
      <c r="P294" s="464"/>
      <c r="Q294" s="464"/>
      <c r="R294" s="338"/>
    </row>
    <row r="295" spans="2:18">
      <c r="C295" s="24"/>
      <c r="D295" s="24"/>
      <c r="E295" s="464"/>
      <c r="F295" s="464"/>
      <c r="G295" s="338"/>
      <c r="H295" s="24"/>
      <c r="I295" s="24"/>
      <c r="J295" s="515"/>
      <c r="K295" s="515"/>
      <c r="L295" s="338"/>
      <c r="M295" s="515"/>
      <c r="N295" s="515"/>
      <c r="O295" s="338"/>
      <c r="P295" s="464"/>
      <c r="Q295" s="464"/>
      <c r="R295" s="338"/>
    </row>
    <row r="296" spans="2:18">
      <c r="C296" s="24"/>
      <c r="D296" s="24"/>
      <c r="E296" s="464"/>
      <c r="F296" s="464"/>
      <c r="G296" s="338"/>
      <c r="H296" s="24"/>
      <c r="I296" s="24"/>
      <c r="J296" s="515"/>
      <c r="K296" s="515"/>
      <c r="L296" s="338"/>
      <c r="M296" s="515"/>
      <c r="N296" s="515"/>
      <c r="O296" s="338"/>
      <c r="P296" s="464"/>
      <c r="Q296" s="464"/>
      <c r="R296" s="338"/>
    </row>
    <row r="297" spans="2:18">
      <c r="C297" s="24"/>
      <c r="D297" s="24"/>
      <c r="E297" s="464"/>
      <c r="F297" s="464"/>
      <c r="G297" s="338"/>
      <c r="H297" s="24"/>
      <c r="I297" s="24"/>
      <c r="J297" s="515"/>
      <c r="K297" s="515"/>
      <c r="L297" s="338"/>
      <c r="M297" s="515"/>
      <c r="N297" s="515"/>
      <c r="O297" s="338"/>
      <c r="P297" s="464"/>
      <c r="Q297" s="464"/>
      <c r="R297" s="338"/>
    </row>
    <row r="298" spans="2:18">
      <c r="C298" s="24"/>
      <c r="D298" s="24"/>
      <c r="E298" s="464"/>
      <c r="F298" s="464"/>
      <c r="G298" s="338"/>
      <c r="H298" s="24"/>
      <c r="I298" s="24"/>
      <c r="J298" s="515"/>
      <c r="K298" s="515"/>
      <c r="L298" s="338"/>
      <c r="M298" s="515"/>
      <c r="N298" s="515"/>
      <c r="O298" s="338"/>
      <c r="P298" s="464"/>
      <c r="Q298" s="464"/>
      <c r="R298" s="338"/>
    </row>
    <row r="299" spans="2:18">
      <c r="C299" s="24"/>
      <c r="D299" s="24"/>
      <c r="E299" s="464"/>
      <c r="F299" s="464"/>
      <c r="G299" s="338"/>
      <c r="H299" s="24"/>
      <c r="I299" s="24"/>
      <c r="J299" s="515"/>
      <c r="K299" s="515"/>
      <c r="L299" s="338"/>
      <c r="M299" s="515"/>
      <c r="N299" s="515"/>
      <c r="O299" s="338"/>
      <c r="P299" s="464"/>
      <c r="Q299" s="464"/>
      <c r="R299" s="338"/>
    </row>
    <row r="300" spans="2:18">
      <c r="C300" s="24"/>
      <c r="D300" s="24"/>
      <c r="E300" s="464"/>
      <c r="F300" s="464"/>
      <c r="G300" s="338"/>
      <c r="H300" s="24"/>
      <c r="I300" s="24"/>
      <c r="J300" s="515"/>
      <c r="K300" s="515"/>
      <c r="L300" s="338"/>
      <c r="M300" s="515"/>
      <c r="N300" s="515"/>
      <c r="O300" s="338"/>
      <c r="P300" s="464"/>
      <c r="Q300" s="464"/>
      <c r="R300" s="338"/>
    </row>
    <row r="301" spans="2:18">
      <c r="C301" s="24"/>
      <c r="D301" s="24"/>
      <c r="E301" s="464"/>
      <c r="F301" s="464"/>
      <c r="G301" s="338"/>
      <c r="H301" s="24"/>
      <c r="I301" s="24"/>
      <c r="J301" s="515"/>
      <c r="K301" s="515"/>
      <c r="L301" s="338"/>
      <c r="M301" s="515"/>
      <c r="N301" s="515"/>
      <c r="O301" s="338"/>
      <c r="P301" s="464"/>
      <c r="Q301" s="464"/>
      <c r="R301" s="338"/>
    </row>
    <row r="302" spans="2:18">
      <c r="C302" s="24"/>
      <c r="D302" s="24"/>
      <c r="E302" s="464"/>
      <c r="F302" s="464"/>
      <c r="G302" s="338"/>
      <c r="H302" s="24"/>
      <c r="I302" s="24"/>
      <c r="J302" s="515"/>
      <c r="K302" s="515"/>
      <c r="L302" s="338"/>
      <c r="M302" s="515"/>
      <c r="N302" s="515"/>
      <c r="O302" s="338"/>
      <c r="P302" s="464"/>
      <c r="Q302" s="464"/>
      <c r="R302" s="338"/>
    </row>
    <row r="303" spans="2:18">
      <c r="C303" s="24"/>
      <c r="D303" s="24"/>
      <c r="E303" s="464"/>
      <c r="F303" s="464"/>
      <c r="G303" s="338"/>
      <c r="H303" s="24"/>
      <c r="I303" s="24"/>
      <c r="J303" s="515"/>
      <c r="K303" s="515"/>
      <c r="L303" s="338"/>
      <c r="M303" s="515"/>
      <c r="N303" s="515"/>
      <c r="O303" s="338"/>
      <c r="P303" s="464"/>
      <c r="Q303" s="464"/>
      <c r="R303" s="338"/>
    </row>
    <row r="304" spans="2:18">
      <c r="C304" s="24"/>
      <c r="D304" s="24"/>
      <c r="E304" s="464"/>
      <c r="F304" s="464"/>
      <c r="G304" s="338"/>
      <c r="H304" s="24"/>
      <c r="I304" s="24"/>
      <c r="J304" s="515"/>
      <c r="K304" s="515"/>
      <c r="L304" s="338"/>
      <c r="M304" s="515"/>
      <c r="N304" s="515"/>
      <c r="O304" s="338"/>
      <c r="P304" s="464"/>
      <c r="Q304" s="464"/>
      <c r="R304" s="338"/>
    </row>
    <row r="305" spans="3:18">
      <c r="C305" s="24"/>
      <c r="D305" s="24"/>
      <c r="E305" s="464"/>
      <c r="F305" s="464"/>
      <c r="G305" s="338"/>
      <c r="H305" s="24"/>
      <c r="I305" s="24"/>
      <c r="J305" s="515"/>
      <c r="K305" s="515"/>
      <c r="L305" s="338"/>
      <c r="M305" s="515"/>
      <c r="N305" s="515"/>
      <c r="O305" s="338"/>
      <c r="P305" s="464"/>
      <c r="Q305" s="464"/>
      <c r="R305" s="338"/>
    </row>
    <row r="306" spans="3:18">
      <c r="C306" s="24"/>
      <c r="D306" s="24"/>
      <c r="E306" s="464"/>
      <c r="F306" s="464"/>
      <c r="G306" s="338"/>
      <c r="H306" s="24"/>
      <c r="I306" s="24"/>
      <c r="J306" s="515"/>
      <c r="K306" s="515"/>
      <c r="L306" s="338"/>
      <c r="M306" s="515"/>
      <c r="N306" s="515"/>
      <c r="O306" s="338"/>
      <c r="P306" s="464"/>
      <c r="Q306" s="464"/>
      <c r="R306" s="338"/>
    </row>
    <row r="307" spans="3:18">
      <c r="C307" s="24"/>
      <c r="D307" s="24"/>
      <c r="E307" s="464"/>
      <c r="F307" s="464"/>
      <c r="G307" s="338"/>
      <c r="H307" s="24"/>
      <c r="I307" s="24"/>
      <c r="J307" s="515"/>
      <c r="K307" s="515"/>
      <c r="L307" s="338"/>
      <c r="M307" s="515"/>
      <c r="N307" s="515"/>
      <c r="O307" s="338"/>
      <c r="P307" s="464"/>
      <c r="Q307" s="464"/>
      <c r="R307" s="338"/>
    </row>
    <row r="308" spans="3:18">
      <c r="C308" s="24"/>
      <c r="D308" s="24"/>
      <c r="E308" s="464"/>
      <c r="F308" s="464"/>
      <c r="G308" s="338"/>
      <c r="H308" s="24"/>
      <c r="I308" s="24"/>
      <c r="J308" s="515"/>
      <c r="K308" s="515"/>
      <c r="L308" s="338"/>
      <c r="M308" s="515"/>
      <c r="N308" s="515"/>
      <c r="O308" s="338"/>
      <c r="P308" s="464"/>
      <c r="Q308" s="464"/>
      <c r="R308" s="338"/>
    </row>
    <row r="309" spans="3:18">
      <c r="C309" s="24"/>
      <c r="D309" s="24"/>
      <c r="E309" s="464"/>
      <c r="F309" s="464"/>
      <c r="G309" s="338"/>
      <c r="H309" s="24"/>
      <c r="I309" s="24"/>
      <c r="J309" s="515"/>
      <c r="K309" s="515"/>
      <c r="L309" s="338"/>
      <c r="M309" s="515"/>
      <c r="N309" s="515"/>
      <c r="O309" s="338"/>
      <c r="P309" s="464"/>
      <c r="Q309" s="464"/>
      <c r="R309" s="338"/>
    </row>
    <row r="310" spans="3:18">
      <c r="C310" s="24"/>
      <c r="D310" s="24"/>
      <c r="E310" s="464"/>
      <c r="F310" s="464"/>
      <c r="G310" s="338"/>
      <c r="H310" s="24"/>
      <c r="I310" s="24"/>
      <c r="J310" s="515"/>
      <c r="K310" s="515"/>
      <c r="L310" s="338"/>
      <c r="M310" s="515"/>
      <c r="N310" s="515"/>
      <c r="O310" s="338"/>
      <c r="P310" s="464"/>
      <c r="Q310" s="464"/>
      <c r="R310" s="338"/>
    </row>
    <row r="311" spans="3:18">
      <c r="C311" s="24"/>
      <c r="D311" s="24"/>
      <c r="E311" s="464"/>
      <c r="F311" s="464"/>
      <c r="G311" s="338"/>
      <c r="H311" s="24"/>
      <c r="I311" s="24"/>
      <c r="J311" s="515"/>
      <c r="K311" s="515"/>
      <c r="L311" s="338"/>
      <c r="M311" s="515"/>
      <c r="N311" s="515"/>
      <c r="O311" s="338"/>
      <c r="P311" s="464"/>
      <c r="Q311" s="464"/>
      <c r="R311" s="338"/>
    </row>
    <row r="312" spans="3:18">
      <c r="C312" s="24"/>
      <c r="D312" s="24"/>
      <c r="E312" s="464"/>
      <c r="F312" s="464"/>
      <c r="G312" s="338"/>
      <c r="H312" s="24"/>
      <c r="I312" s="24"/>
      <c r="J312" s="515"/>
      <c r="K312" s="515"/>
      <c r="L312" s="338"/>
      <c r="M312" s="515"/>
      <c r="N312" s="515"/>
      <c r="O312" s="338"/>
      <c r="P312" s="464"/>
      <c r="Q312" s="464"/>
      <c r="R312" s="338"/>
    </row>
    <row r="313" spans="3:18">
      <c r="C313" s="24"/>
      <c r="D313" s="24"/>
      <c r="E313" s="464"/>
      <c r="F313" s="464"/>
      <c r="G313" s="338"/>
      <c r="H313" s="24"/>
      <c r="I313" s="24"/>
      <c r="J313" s="515"/>
      <c r="K313" s="515"/>
      <c r="L313" s="338"/>
      <c r="M313" s="515"/>
      <c r="N313" s="515"/>
      <c r="O313" s="338"/>
      <c r="P313" s="464"/>
      <c r="Q313" s="464"/>
      <c r="R313" s="338"/>
    </row>
    <row r="314" spans="3:18">
      <c r="C314" s="24"/>
      <c r="D314" s="24"/>
      <c r="E314" s="464"/>
      <c r="F314" s="464"/>
      <c r="G314" s="338"/>
      <c r="H314" s="24"/>
      <c r="I314" s="24"/>
      <c r="J314" s="515"/>
      <c r="K314" s="515"/>
      <c r="L314" s="338"/>
      <c r="M314" s="515"/>
      <c r="N314" s="515"/>
      <c r="O314" s="338"/>
      <c r="P314" s="464"/>
      <c r="Q314" s="464"/>
      <c r="R314" s="338"/>
    </row>
    <row r="315" spans="3:18">
      <c r="C315" s="24"/>
      <c r="D315" s="24"/>
      <c r="E315" s="464"/>
      <c r="F315" s="464"/>
      <c r="G315" s="338"/>
      <c r="H315" s="24"/>
      <c r="I315" s="24"/>
      <c r="J315" s="515"/>
      <c r="K315" s="515"/>
      <c r="L315" s="338"/>
      <c r="M315" s="515"/>
      <c r="N315" s="515"/>
      <c r="O315" s="338"/>
      <c r="P315" s="464"/>
      <c r="Q315" s="464"/>
      <c r="R315" s="338"/>
    </row>
    <row r="316" spans="3:18">
      <c r="C316" s="24"/>
      <c r="D316" s="24"/>
      <c r="E316" s="464"/>
      <c r="F316" s="464"/>
      <c r="G316" s="338"/>
      <c r="H316" s="24"/>
      <c r="I316" s="24"/>
      <c r="J316" s="515"/>
      <c r="K316" s="515"/>
      <c r="L316" s="338"/>
      <c r="M316" s="515"/>
      <c r="N316" s="515"/>
      <c r="O316" s="338"/>
      <c r="P316" s="464"/>
      <c r="Q316" s="464"/>
      <c r="R316" s="338"/>
    </row>
    <row r="317" spans="3:18">
      <c r="C317" s="24"/>
      <c r="D317" s="24"/>
      <c r="E317" s="464"/>
      <c r="F317" s="464"/>
      <c r="G317" s="338"/>
      <c r="H317" s="24"/>
      <c r="I317" s="24"/>
      <c r="J317" s="515"/>
      <c r="K317" s="515"/>
      <c r="L317" s="338"/>
      <c r="M317" s="515"/>
      <c r="N317" s="515"/>
      <c r="O317" s="338"/>
      <c r="P317" s="464"/>
      <c r="Q317" s="464"/>
      <c r="R317" s="338"/>
    </row>
    <row r="318" spans="3:18">
      <c r="C318" s="24"/>
      <c r="D318" s="24"/>
      <c r="E318" s="464"/>
      <c r="F318" s="464"/>
      <c r="G318" s="338"/>
      <c r="H318" s="24"/>
      <c r="I318" s="24"/>
      <c r="J318" s="515"/>
      <c r="K318" s="515"/>
      <c r="L318" s="338"/>
      <c r="M318" s="515"/>
      <c r="N318" s="515"/>
      <c r="O318" s="338"/>
      <c r="P318" s="464"/>
      <c r="Q318" s="464"/>
      <c r="R318" s="338"/>
    </row>
    <row r="319" spans="3:18">
      <c r="C319" s="24"/>
      <c r="D319" s="24"/>
      <c r="E319" s="464"/>
      <c r="F319" s="464"/>
      <c r="G319" s="338"/>
      <c r="H319" s="24"/>
      <c r="I319" s="24"/>
      <c r="J319" s="515"/>
      <c r="K319" s="515"/>
      <c r="L319" s="338"/>
      <c r="M319" s="515"/>
      <c r="N319" s="515"/>
      <c r="O319" s="338"/>
      <c r="P319" s="464"/>
      <c r="Q319" s="464"/>
      <c r="R319" s="338"/>
    </row>
    <row r="320" spans="3:18">
      <c r="C320" s="24"/>
      <c r="D320" s="24"/>
      <c r="E320" s="464"/>
      <c r="F320" s="464"/>
      <c r="G320" s="338"/>
      <c r="H320" s="24"/>
      <c r="I320" s="24"/>
      <c r="J320" s="515"/>
      <c r="K320" s="515"/>
      <c r="L320" s="338"/>
      <c r="M320" s="515"/>
      <c r="N320" s="515"/>
      <c r="O320" s="338"/>
      <c r="P320" s="464"/>
      <c r="Q320" s="464"/>
      <c r="R320" s="338"/>
    </row>
    <row r="321" spans="3:18" ht="15" customHeight="1">
      <c r="C321" s="24"/>
      <c r="D321" s="24"/>
      <c r="E321" s="464"/>
      <c r="F321" s="464"/>
      <c r="G321" s="338"/>
      <c r="H321" s="24"/>
      <c r="I321" s="24"/>
      <c r="J321" s="515"/>
      <c r="K321" s="515"/>
      <c r="L321" s="338"/>
      <c r="M321" s="515"/>
      <c r="N321" s="515"/>
      <c r="O321" s="338"/>
      <c r="P321" s="464"/>
      <c r="Q321" s="464"/>
      <c r="R321" s="338"/>
    </row>
    <row r="322" spans="3:18">
      <c r="C322" s="24"/>
      <c r="D322" s="24"/>
      <c r="E322" s="464"/>
      <c r="F322" s="464"/>
      <c r="G322" s="338"/>
      <c r="H322" s="24"/>
      <c r="I322" s="24"/>
      <c r="J322" s="515"/>
      <c r="K322" s="515"/>
      <c r="L322" s="338"/>
      <c r="M322" s="515"/>
      <c r="N322" s="515"/>
      <c r="O322" s="338"/>
      <c r="P322" s="464"/>
      <c r="Q322" s="464"/>
      <c r="R322" s="338"/>
    </row>
    <row r="323" spans="3:18">
      <c r="C323" s="24"/>
      <c r="D323" s="24"/>
      <c r="E323" s="464"/>
      <c r="F323" s="464"/>
      <c r="G323" s="338"/>
      <c r="H323" s="24"/>
      <c r="I323" s="24"/>
      <c r="J323" s="515"/>
      <c r="K323" s="515"/>
      <c r="L323" s="338"/>
      <c r="M323" s="515"/>
      <c r="N323" s="515"/>
      <c r="O323" s="338"/>
      <c r="P323" s="464"/>
      <c r="Q323" s="464"/>
      <c r="R323" s="338"/>
    </row>
    <row r="324" spans="3:18">
      <c r="C324" s="24"/>
      <c r="D324" s="24"/>
      <c r="E324" s="464"/>
      <c r="F324" s="464"/>
      <c r="G324" s="338"/>
      <c r="H324" s="24"/>
      <c r="I324" s="24"/>
      <c r="J324" s="515"/>
      <c r="K324" s="515"/>
      <c r="L324" s="338"/>
      <c r="M324" s="515"/>
      <c r="N324" s="515"/>
      <c r="O324" s="338"/>
      <c r="P324" s="464"/>
      <c r="Q324" s="464"/>
      <c r="R324" s="338"/>
    </row>
    <row r="325" spans="3:18">
      <c r="C325" s="24"/>
      <c r="D325" s="24"/>
      <c r="E325" s="464"/>
      <c r="F325" s="464"/>
      <c r="G325" s="338"/>
      <c r="H325" s="24"/>
      <c r="I325" s="24"/>
      <c r="J325" s="515"/>
      <c r="K325" s="515"/>
      <c r="L325" s="338"/>
      <c r="M325" s="515"/>
      <c r="N325" s="515"/>
      <c r="O325" s="338"/>
      <c r="P325" s="464"/>
      <c r="Q325" s="464"/>
      <c r="R325" s="338"/>
    </row>
    <row r="326" spans="3:18">
      <c r="C326" s="24"/>
      <c r="D326" s="24"/>
      <c r="E326" s="464"/>
      <c r="F326" s="464"/>
      <c r="G326" s="338"/>
      <c r="H326" s="24"/>
      <c r="I326" s="24"/>
      <c r="J326" s="515"/>
      <c r="K326" s="515"/>
      <c r="L326" s="338"/>
      <c r="M326" s="515"/>
      <c r="N326" s="515"/>
      <c r="O326" s="338"/>
      <c r="P326" s="464"/>
      <c r="Q326" s="464"/>
      <c r="R326" s="338"/>
    </row>
    <row r="327" spans="3:18">
      <c r="C327" s="24"/>
      <c r="D327" s="24"/>
      <c r="E327" s="464"/>
      <c r="F327" s="464"/>
      <c r="G327" s="338"/>
      <c r="H327" s="24"/>
      <c r="I327" s="24"/>
      <c r="J327" s="515"/>
      <c r="K327" s="515"/>
      <c r="L327" s="338"/>
      <c r="M327" s="515"/>
      <c r="N327" s="515"/>
      <c r="O327" s="338"/>
      <c r="P327" s="464"/>
      <c r="Q327" s="464"/>
      <c r="R327" s="338"/>
    </row>
    <row r="328" spans="3:18">
      <c r="C328" s="24"/>
      <c r="D328" s="24"/>
      <c r="E328" s="464"/>
      <c r="F328" s="464"/>
      <c r="G328" s="338"/>
      <c r="H328" s="24"/>
      <c r="I328" s="24"/>
      <c r="J328" s="515"/>
      <c r="K328" s="515"/>
      <c r="L328" s="338"/>
      <c r="M328" s="515"/>
      <c r="N328" s="515"/>
      <c r="O328" s="338"/>
      <c r="P328" s="464"/>
      <c r="Q328" s="464"/>
      <c r="R328" s="338"/>
    </row>
    <row r="329" spans="3:18">
      <c r="C329" s="24"/>
      <c r="D329" s="24"/>
      <c r="E329" s="464"/>
      <c r="F329" s="464"/>
      <c r="G329" s="338"/>
      <c r="H329" s="24"/>
      <c r="I329" s="24"/>
      <c r="J329" s="515"/>
      <c r="K329" s="515"/>
      <c r="L329" s="338"/>
      <c r="M329" s="515"/>
      <c r="N329" s="515"/>
      <c r="O329" s="338"/>
      <c r="P329" s="464"/>
      <c r="Q329" s="464"/>
      <c r="R329" s="338"/>
    </row>
    <row r="330" spans="3:18">
      <c r="C330" s="24"/>
      <c r="D330" s="24"/>
      <c r="E330" s="464"/>
      <c r="F330" s="464"/>
      <c r="G330" s="338"/>
      <c r="H330" s="24"/>
      <c r="I330" s="24"/>
      <c r="J330" s="515"/>
      <c r="K330" s="515"/>
      <c r="L330" s="338"/>
      <c r="M330" s="515"/>
      <c r="N330" s="515"/>
      <c r="O330" s="338"/>
      <c r="P330" s="464"/>
      <c r="Q330" s="464"/>
      <c r="R330" s="338"/>
    </row>
    <row r="331" spans="3:18">
      <c r="C331" s="24"/>
      <c r="D331" s="24"/>
      <c r="E331" s="464"/>
      <c r="F331" s="464"/>
      <c r="G331" s="338"/>
      <c r="H331" s="24"/>
      <c r="I331" s="24"/>
      <c r="J331" s="515"/>
      <c r="K331" s="515"/>
      <c r="L331" s="338"/>
      <c r="M331" s="515"/>
      <c r="N331" s="515"/>
      <c r="O331" s="338"/>
      <c r="P331" s="464"/>
      <c r="Q331" s="464"/>
      <c r="R331" s="338"/>
    </row>
    <row r="332" spans="3:18">
      <c r="C332" s="24"/>
      <c r="D332" s="24"/>
      <c r="E332" s="464"/>
      <c r="F332" s="464"/>
      <c r="G332" s="338"/>
      <c r="H332" s="24"/>
      <c r="I332" s="24"/>
      <c r="J332" s="515"/>
      <c r="K332" s="515"/>
      <c r="L332" s="338"/>
      <c r="M332" s="515"/>
      <c r="N332" s="515"/>
      <c r="O332" s="338"/>
      <c r="P332" s="464"/>
      <c r="Q332" s="464"/>
      <c r="R332" s="338"/>
    </row>
    <row r="333" spans="3:18">
      <c r="C333" s="24"/>
      <c r="D333" s="24"/>
      <c r="E333" s="464"/>
      <c r="F333" s="464"/>
      <c r="G333" s="338"/>
      <c r="H333" s="24"/>
      <c r="I333" s="24"/>
      <c r="J333" s="515"/>
      <c r="K333" s="515"/>
      <c r="L333" s="338"/>
      <c r="M333" s="515"/>
      <c r="N333" s="515"/>
      <c r="O333" s="338"/>
      <c r="P333" s="464"/>
      <c r="Q333" s="464"/>
      <c r="R333" s="338"/>
    </row>
    <row r="334" spans="3:18">
      <c r="C334" s="24"/>
      <c r="D334" s="24"/>
      <c r="E334" s="464"/>
      <c r="F334" s="464"/>
      <c r="G334" s="338"/>
      <c r="H334" s="24"/>
      <c r="I334" s="24"/>
      <c r="J334" s="515"/>
      <c r="K334" s="515"/>
      <c r="L334" s="338"/>
      <c r="M334" s="515"/>
      <c r="N334" s="515"/>
      <c r="O334" s="338"/>
      <c r="P334" s="464"/>
      <c r="Q334" s="464"/>
      <c r="R334" s="338"/>
    </row>
    <row r="335" spans="3:18">
      <c r="C335" s="24"/>
      <c r="D335" s="24"/>
      <c r="E335" s="464"/>
      <c r="F335" s="464"/>
      <c r="G335" s="338"/>
      <c r="H335" s="24"/>
      <c r="I335" s="24"/>
      <c r="J335" s="515"/>
      <c r="K335" s="515"/>
      <c r="L335" s="338"/>
      <c r="M335" s="515"/>
      <c r="N335" s="515"/>
      <c r="O335" s="338"/>
      <c r="P335" s="464"/>
      <c r="Q335" s="464"/>
      <c r="R335" s="338"/>
    </row>
    <row r="336" spans="3:18">
      <c r="C336" s="24"/>
      <c r="D336" s="24"/>
      <c r="E336" s="464"/>
      <c r="F336" s="464"/>
      <c r="G336" s="338"/>
      <c r="H336" s="24"/>
      <c r="I336" s="24"/>
      <c r="J336" s="515"/>
      <c r="K336" s="515"/>
      <c r="L336" s="338"/>
      <c r="M336" s="515"/>
      <c r="N336" s="515"/>
      <c r="O336" s="338"/>
      <c r="P336" s="464"/>
      <c r="Q336" s="464"/>
      <c r="R336" s="338"/>
    </row>
    <row r="337" spans="3:18">
      <c r="C337" s="24"/>
      <c r="D337" s="24"/>
      <c r="E337" s="464"/>
      <c r="F337" s="464"/>
      <c r="G337" s="338"/>
      <c r="H337" s="24"/>
      <c r="I337" s="24"/>
      <c r="J337" s="515"/>
      <c r="K337" s="515"/>
      <c r="L337" s="338"/>
      <c r="M337" s="515"/>
      <c r="N337" s="515"/>
      <c r="O337" s="338"/>
      <c r="P337" s="464"/>
      <c r="Q337" s="464"/>
      <c r="R337" s="338"/>
    </row>
    <row r="338" spans="3:18">
      <c r="C338" s="24"/>
      <c r="D338" s="24"/>
      <c r="E338" s="464"/>
      <c r="F338" s="464"/>
      <c r="G338" s="338"/>
      <c r="H338" s="24"/>
      <c r="I338" s="24"/>
      <c r="J338" s="515"/>
      <c r="K338" s="515"/>
      <c r="L338" s="338"/>
      <c r="M338" s="515"/>
      <c r="N338" s="515"/>
      <c r="O338" s="338"/>
      <c r="P338" s="464"/>
      <c r="Q338" s="464"/>
      <c r="R338" s="338"/>
    </row>
    <row r="339" spans="3:18">
      <c r="C339" s="24"/>
      <c r="D339" s="24"/>
      <c r="E339" s="464"/>
      <c r="F339" s="464"/>
      <c r="G339" s="338"/>
      <c r="H339" s="24"/>
      <c r="I339" s="24"/>
      <c r="J339" s="515"/>
      <c r="K339" s="515"/>
      <c r="L339" s="338"/>
      <c r="M339" s="515"/>
      <c r="N339" s="515"/>
      <c r="O339" s="338"/>
      <c r="P339" s="464"/>
      <c r="Q339" s="464"/>
      <c r="R339" s="338"/>
    </row>
    <row r="340" spans="3:18">
      <c r="C340" s="24"/>
      <c r="D340" s="24"/>
      <c r="E340" s="464"/>
      <c r="F340" s="464"/>
      <c r="G340" s="338"/>
      <c r="H340" s="24"/>
      <c r="I340" s="24"/>
      <c r="J340" s="515"/>
      <c r="K340" s="515"/>
      <c r="L340" s="338"/>
      <c r="M340" s="515"/>
      <c r="N340" s="515"/>
      <c r="O340" s="338"/>
      <c r="P340" s="464"/>
      <c r="Q340" s="464"/>
      <c r="R340" s="338"/>
    </row>
    <row r="341" spans="3:18">
      <c r="C341" s="24"/>
      <c r="D341" s="24"/>
      <c r="E341" s="464"/>
      <c r="F341" s="464"/>
      <c r="G341" s="338"/>
      <c r="H341" s="24"/>
      <c r="I341" s="24"/>
      <c r="J341" s="515"/>
      <c r="K341" s="515"/>
      <c r="L341" s="338"/>
      <c r="M341" s="515"/>
      <c r="N341" s="515"/>
      <c r="O341" s="338"/>
      <c r="P341" s="464"/>
      <c r="Q341" s="464"/>
      <c r="R341" s="338"/>
    </row>
    <row r="342" spans="3:18">
      <c r="C342" s="24"/>
      <c r="D342" s="24"/>
      <c r="E342" s="464"/>
      <c r="F342" s="464"/>
      <c r="G342" s="338"/>
      <c r="H342" s="24"/>
      <c r="I342" s="24"/>
      <c r="J342" s="515"/>
      <c r="K342" s="515"/>
      <c r="L342" s="338"/>
      <c r="M342" s="515"/>
      <c r="N342" s="515"/>
      <c r="O342" s="338"/>
      <c r="P342" s="464"/>
      <c r="Q342" s="464"/>
      <c r="R342" s="338"/>
    </row>
    <row r="343" spans="3:18">
      <c r="C343" s="24"/>
      <c r="D343" s="24"/>
      <c r="E343" s="464"/>
      <c r="F343" s="464"/>
      <c r="G343" s="338"/>
      <c r="H343" s="24"/>
      <c r="I343" s="24"/>
      <c r="J343" s="515"/>
      <c r="K343" s="515"/>
      <c r="L343" s="338"/>
      <c r="M343" s="515"/>
      <c r="N343" s="515"/>
      <c r="O343" s="338"/>
      <c r="P343" s="464"/>
      <c r="Q343" s="464"/>
      <c r="R343" s="338"/>
    </row>
    <row r="344" spans="3:18">
      <c r="C344" s="24"/>
      <c r="D344" s="24"/>
      <c r="E344" s="464"/>
      <c r="F344" s="464"/>
      <c r="G344" s="338"/>
      <c r="H344" s="24"/>
      <c r="I344" s="24"/>
      <c r="J344" s="515"/>
      <c r="K344" s="515"/>
      <c r="L344" s="338"/>
      <c r="M344" s="515"/>
      <c r="N344" s="515"/>
      <c r="O344" s="338"/>
      <c r="P344" s="464"/>
      <c r="Q344" s="464"/>
      <c r="R344" s="338"/>
    </row>
    <row r="345" spans="3:18">
      <c r="C345" s="24"/>
      <c r="D345" s="24"/>
      <c r="E345" s="464"/>
      <c r="F345" s="464"/>
      <c r="G345" s="338"/>
      <c r="H345" s="24"/>
      <c r="I345" s="24"/>
      <c r="J345" s="515"/>
      <c r="K345" s="515"/>
      <c r="L345" s="338"/>
      <c r="M345" s="515"/>
      <c r="N345" s="515"/>
      <c r="O345" s="338"/>
      <c r="P345" s="464"/>
      <c r="Q345" s="464"/>
      <c r="R345" s="338"/>
    </row>
    <row r="346" spans="3:18">
      <c r="C346" s="24"/>
      <c r="D346" s="24"/>
      <c r="E346" s="464"/>
      <c r="F346" s="464"/>
      <c r="G346" s="338"/>
      <c r="H346" s="24"/>
      <c r="I346" s="24"/>
      <c r="J346" s="515"/>
      <c r="K346" s="515"/>
      <c r="L346" s="338"/>
      <c r="M346" s="515"/>
      <c r="N346" s="515"/>
      <c r="O346" s="338"/>
      <c r="P346" s="464"/>
      <c r="Q346" s="464"/>
      <c r="R346" s="338"/>
    </row>
    <row r="347" spans="3:18">
      <c r="C347" s="24"/>
      <c r="D347" s="24"/>
      <c r="E347" s="464"/>
      <c r="F347" s="464"/>
      <c r="G347" s="338"/>
      <c r="H347" s="24"/>
      <c r="I347" s="24"/>
      <c r="J347" s="515"/>
      <c r="K347" s="515"/>
      <c r="L347" s="338"/>
      <c r="M347" s="515"/>
      <c r="N347" s="515"/>
      <c r="O347" s="338"/>
      <c r="P347" s="464"/>
      <c r="Q347" s="464"/>
      <c r="R347" s="338"/>
    </row>
    <row r="348" spans="3:18">
      <c r="C348" s="24"/>
      <c r="D348" s="24"/>
      <c r="E348" s="464"/>
      <c r="F348" s="464"/>
      <c r="G348" s="338"/>
      <c r="H348" s="24"/>
      <c r="I348" s="24"/>
      <c r="J348" s="515"/>
      <c r="K348" s="515"/>
      <c r="L348" s="338"/>
      <c r="M348" s="515"/>
      <c r="N348" s="515"/>
      <c r="O348" s="338"/>
      <c r="P348" s="464"/>
      <c r="Q348" s="464"/>
      <c r="R348" s="338"/>
    </row>
    <row r="349" spans="3:18">
      <c r="C349" s="24"/>
      <c r="D349" s="24"/>
      <c r="E349" s="464"/>
      <c r="F349" s="464"/>
      <c r="G349" s="338"/>
      <c r="H349" s="24"/>
      <c r="I349" s="24"/>
      <c r="J349" s="515"/>
      <c r="K349" s="515"/>
      <c r="L349" s="338"/>
      <c r="M349" s="515"/>
      <c r="N349" s="515"/>
      <c r="O349" s="338"/>
      <c r="P349" s="464"/>
      <c r="Q349" s="464"/>
      <c r="R349" s="338"/>
    </row>
    <row r="350" spans="3:18">
      <c r="C350" s="24"/>
      <c r="D350" s="24"/>
      <c r="E350" s="464"/>
      <c r="F350" s="464"/>
      <c r="G350" s="338"/>
      <c r="H350" s="24"/>
      <c r="I350" s="24"/>
      <c r="J350" s="515"/>
      <c r="K350" s="515"/>
      <c r="L350" s="338"/>
      <c r="M350" s="515"/>
      <c r="N350" s="515"/>
      <c r="O350" s="338"/>
      <c r="P350" s="464"/>
      <c r="Q350" s="464"/>
      <c r="R350" s="338"/>
    </row>
    <row r="351" spans="3:18">
      <c r="C351" s="24"/>
      <c r="D351" s="24"/>
      <c r="E351" s="464"/>
      <c r="F351" s="464"/>
      <c r="G351" s="338"/>
      <c r="H351" s="24"/>
      <c r="I351" s="24"/>
      <c r="J351" s="515"/>
      <c r="K351" s="515"/>
      <c r="L351" s="338"/>
      <c r="M351" s="515"/>
      <c r="N351" s="515"/>
      <c r="O351" s="338"/>
      <c r="P351" s="464"/>
      <c r="Q351" s="464"/>
      <c r="R351" s="338"/>
    </row>
    <row r="352" spans="3:18">
      <c r="C352" s="24"/>
      <c r="D352" s="24"/>
      <c r="E352" s="464"/>
      <c r="F352" s="464"/>
      <c r="G352" s="338"/>
      <c r="H352" s="24"/>
      <c r="I352" s="24"/>
      <c r="J352" s="515"/>
      <c r="K352" s="515"/>
      <c r="L352" s="338"/>
      <c r="M352" s="515"/>
      <c r="N352" s="515"/>
      <c r="O352" s="338"/>
      <c r="P352" s="464"/>
      <c r="Q352" s="464"/>
      <c r="R352" s="338"/>
    </row>
    <row r="353" spans="3:18">
      <c r="C353" s="24"/>
      <c r="D353" s="24"/>
      <c r="E353" s="464"/>
      <c r="F353" s="464"/>
      <c r="G353" s="338"/>
      <c r="H353" s="24"/>
      <c r="I353" s="24"/>
      <c r="J353" s="515"/>
      <c r="K353" s="515"/>
      <c r="L353" s="338"/>
      <c r="M353" s="515"/>
      <c r="N353" s="515"/>
      <c r="O353" s="338"/>
      <c r="P353" s="464"/>
      <c r="Q353" s="464"/>
      <c r="R353" s="338"/>
    </row>
    <row r="354" spans="3:18">
      <c r="C354" s="24"/>
      <c r="D354" s="24"/>
      <c r="E354" s="464"/>
      <c r="F354" s="464"/>
      <c r="G354" s="338"/>
      <c r="H354" s="24"/>
      <c r="I354" s="24"/>
      <c r="J354" s="515"/>
      <c r="K354" s="515"/>
      <c r="L354" s="338"/>
      <c r="M354" s="515"/>
      <c r="N354" s="515"/>
      <c r="O354" s="338"/>
      <c r="P354" s="464"/>
      <c r="Q354" s="464"/>
      <c r="R354" s="338"/>
    </row>
    <row r="355" spans="3:18">
      <c r="C355" s="24"/>
      <c r="D355" s="24"/>
      <c r="E355" s="464"/>
      <c r="F355" s="464"/>
      <c r="G355" s="338"/>
      <c r="H355" s="24"/>
      <c r="I355" s="24"/>
      <c r="J355" s="515"/>
      <c r="K355" s="515"/>
      <c r="L355" s="338"/>
      <c r="M355" s="515"/>
      <c r="N355" s="515"/>
      <c r="O355" s="338"/>
      <c r="P355" s="464"/>
      <c r="Q355" s="464"/>
      <c r="R355" s="338"/>
    </row>
    <row r="356" spans="3:18">
      <c r="C356" s="24"/>
      <c r="D356" s="24"/>
      <c r="E356" s="464"/>
      <c r="F356" s="464"/>
      <c r="G356" s="338"/>
      <c r="H356" s="24"/>
      <c r="I356" s="24"/>
      <c r="J356" s="515"/>
      <c r="K356" s="515"/>
      <c r="L356" s="338"/>
      <c r="M356" s="515"/>
      <c r="N356" s="515"/>
      <c r="O356" s="338"/>
      <c r="P356" s="464"/>
      <c r="Q356" s="464"/>
      <c r="R356" s="338"/>
    </row>
    <row r="357" spans="3:18">
      <c r="C357" s="24"/>
      <c r="D357" s="24"/>
      <c r="E357" s="464"/>
      <c r="F357" s="464"/>
      <c r="G357" s="338"/>
      <c r="H357" s="24"/>
      <c r="I357" s="24"/>
      <c r="J357" s="515"/>
      <c r="K357" s="515"/>
      <c r="L357" s="338"/>
      <c r="M357" s="515"/>
      <c r="N357" s="515"/>
      <c r="O357" s="338"/>
      <c r="P357" s="464"/>
      <c r="Q357" s="464"/>
      <c r="R357" s="338"/>
    </row>
    <row r="358" spans="3:18">
      <c r="C358" s="24"/>
      <c r="D358" s="24"/>
      <c r="E358" s="464"/>
      <c r="F358" s="464"/>
      <c r="G358" s="338"/>
      <c r="H358" s="24"/>
      <c r="I358" s="24"/>
      <c r="J358" s="515"/>
      <c r="K358" s="515"/>
      <c r="L358" s="338"/>
      <c r="M358" s="515"/>
      <c r="N358" s="515"/>
      <c r="O358" s="338"/>
      <c r="P358" s="464"/>
      <c r="Q358" s="464"/>
      <c r="R358" s="338"/>
    </row>
    <row r="359" spans="3:18">
      <c r="C359" s="24"/>
      <c r="D359" s="24"/>
      <c r="E359" s="464"/>
      <c r="F359" s="464"/>
      <c r="G359" s="338"/>
      <c r="H359" s="24"/>
      <c r="I359" s="24"/>
      <c r="J359" s="515"/>
      <c r="K359" s="515"/>
      <c r="L359" s="338"/>
      <c r="M359" s="515"/>
      <c r="N359" s="515"/>
      <c r="O359" s="338"/>
      <c r="P359" s="464"/>
      <c r="Q359" s="464"/>
      <c r="R359" s="338"/>
    </row>
    <row r="360" spans="3:18">
      <c r="C360" s="24"/>
      <c r="D360" s="24"/>
      <c r="E360" s="464"/>
      <c r="F360" s="464"/>
      <c r="G360" s="338"/>
      <c r="H360" s="24"/>
      <c r="I360" s="24"/>
      <c r="J360" s="515"/>
      <c r="K360" s="515"/>
      <c r="L360" s="338"/>
      <c r="M360" s="515"/>
      <c r="N360" s="515"/>
      <c r="O360" s="338"/>
      <c r="P360" s="464"/>
      <c r="Q360" s="464"/>
      <c r="R360" s="338"/>
    </row>
    <row r="361" spans="3:18">
      <c r="C361" s="24"/>
      <c r="D361" s="24"/>
      <c r="E361" s="464"/>
      <c r="F361" s="464"/>
      <c r="G361" s="338"/>
      <c r="H361" s="24"/>
      <c r="I361" s="24"/>
      <c r="J361" s="515"/>
      <c r="K361" s="515"/>
      <c r="L361" s="338"/>
      <c r="M361" s="515"/>
      <c r="N361" s="515"/>
      <c r="O361" s="338"/>
      <c r="P361" s="464"/>
      <c r="Q361" s="464"/>
      <c r="R361" s="338"/>
    </row>
    <row r="362" spans="3:18">
      <c r="C362" s="24"/>
      <c r="D362" s="24"/>
      <c r="E362" s="464"/>
      <c r="F362" s="464"/>
      <c r="G362" s="338"/>
      <c r="H362" s="24"/>
      <c r="I362" s="24"/>
      <c r="J362" s="515"/>
      <c r="K362" s="515"/>
      <c r="L362" s="338"/>
      <c r="M362" s="515"/>
      <c r="N362" s="515"/>
      <c r="O362" s="338"/>
      <c r="P362" s="464"/>
      <c r="Q362" s="464"/>
      <c r="R362" s="338"/>
    </row>
    <row r="363" spans="3:18">
      <c r="C363" s="24"/>
      <c r="D363" s="24"/>
      <c r="E363" s="464"/>
      <c r="F363" s="464"/>
      <c r="G363" s="338"/>
      <c r="H363" s="24"/>
      <c r="I363" s="24"/>
      <c r="J363" s="515"/>
      <c r="K363" s="515"/>
      <c r="L363" s="338"/>
      <c r="M363" s="515"/>
      <c r="N363" s="515"/>
      <c r="O363" s="338"/>
      <c r="P363" s="464"/>
      <c r="Q363" s="464"/>
      <c r="R363" s="338"/>
    </row>
    <row r="364" spans="3:18">
      <c r="C364" s="24"/>
      <c r="D364" s="24"/>
      <c r="E364" s="464"/>
      <c r="F364" s="464"/>
      <c r="G364" s="338"/>
      <c r="H364" s="24"/>
      <c r="I364" s="24"/>
      <c r="J364" s="515"/>
      <c r="K364" s="515"/>
      <c r="L364" s="338"/>
      <c r="M364" s="515"/>
      <c r="N364" s="515"/>
      <c r="O364" s="338"/>
      <c r="P364" s="464"/>
      <c r="Q364" s="464"/>
      <c r="R364" s="338"/>
    </row>
    <row r="365" spans="3:18">
      <c r="C365" s="24"/>
      <c r="D365" s="24"/>
      <c r="E365" s="464"/>
      <c r="F365" s="464"/>
      <c r="G365" s="338"/>
      <c r="H365" s="24"/>
      <c r="I365" s="24"/>
      <c r="J365" s="515"/>
      <c r="K365" s="515"/>
      <c r="L365" s="338"/>
      <c r="M365" s="515"/>
      <c r="N365" s="515"/>
      <c r="O365" s="338"/>
      <c r="P365" s="464"/>
      <c r="Q365" s="464"/>
      <c r="R365" s="338"/>
    </row>
    <row r="366" spans="3:18">
      <c r="C366" s="24"/>
      <c r="D366" s="24"/>
      <c r="E366" s="464"/>
      <c r="F366" s="464"/>
      <c r="G366" s="338"/>
      <c r="H366" s="24"/>
      <c r="I366" s="24"/>
      <c r="J366" s="515"/>
      <c r="K366" s="515"/>
      <c r="L366" s="338"/>
      <c r="M366" s="515"/>
      <c r="N366" s="515"/>
      <c r="O366" s="338"/>
      <c r="P366" s="464"/>
      <c r="Q366" s="464"/>
      <c r="R366" s="338"/>
    </row>
    <row r="367" spans="3:18">
      <c r="C367" s="24"/>
      <c r="D367" s="24"/>
      <c r="E367" s="464"/>
      <c r="F367" s="464"/>
      <c r="G367" s="338"/>
      <c r="H367" s="24"/>
      <c r="I367" s="24"/>
      <c r="J367" s="515"/>
      <c r="K367" s="515"/>
      <c r="L367" s="338"/>
      <c r="M367" s="515"/>
      <c r="N367" s="515"/>
      <c r="O367" s="338"/>
      <c r="P367" s="464"/>
      <c r="Q367" s="464"/>
      <c r="R367" s="338"/>
    </row>
    <row r="368" spans="3:18">
      <c r="C368" s="24"/>
      <c r="D368" s="24"/>
      <c r="E368" s="464"/>
      <c r="F368" s="464"/>
      <c r="G368" s="338"/>
      <c r="H368" s="24"/>
      <c r="I368" s="24"/>
      <c r="J368" s="515"/>
      <c r="K368" s="515"/>
      <c r="L368" s="338"/>
      <c r="M368" s="515"/>
      <c r="N368" s="515"/>
      <c r="O368" s="338"/>
      <c r="P368" s="464"/>
      <c r="Q368" s="464"/>
      <c r="R368" s="338"/>
    </row>
    <row r="369" spans="3:18">
      <c r="C369" s="24"/>
      <c r="D369" s="24"/>
      <c r="E369" s="464"/>
      <c r="F369" s="464"/>
      <c r="G369" s="338"/>
      <c r="H369" s="24"/>
      <c r="I369" s="24"/>
      <c r="J369" s="515"/>
      <c r="K369" s="515"/>
      <c r="L369" s="338"/>
      <c r="M369" s="515"/>
      <c r="N369" s="515"/>
      <c r="O369" s="338"/>
      <c r="P369" s="464"/>
      <c r="Q369" s="464"/>
      <c r="R369" s="338"/>
    </row>
    <row r="370" spans="3:18">
      <c r="C370" s="24"/>
      <c r="D370" s="24"/>
      <c r="E370" s="464"/>
      <c r="F370" s="464"/>
      <c r="G370" s="338"/>
      <c r="H370" s="24"/>
      <c r="I370" s="24"/>
      <c r="J370" s="515"/>
      <c r="K370" s="515"/>
      <c r="L370" s="338"/>
      <c r="M370" s="515"/>
      <c r="N370" s="515"/>
      <c r="O370" s="338"/>
      <c r="P370" s="464"/>
      <c r="Q370" s="464"/>
      <c r="R370" s="338"/>
    </row>
    <row r="371" spans="3:18">
      <c r="C371" s="24"/>
      <c r="D371" s="24"/>
      <c r="E371" s="464"/>
      <c r="F371" s="464"/>
      <c r="G371" s="338"/>
      <c r="H371" s="24"/>
      <c r="I371" s="24"/>
      <c r="J371" s="515"/>
      <c r="K371" s="515"/>
      <c r="L371" s="338"/>
      <c r="M371" s="515"/>
      <c r="N371" s="515"/>
      <c r="O371" s="338"/>
      <c r="P371" s="464"/>
      <c r="Q371" s="464"/>
      <c r="R371" s="338"/>
    </row>
    <row r="372" spans="3:18">
      <c r="C372" s="24"/>
      <c r="D372" s="24"/>
      <c r="E372" s="464"/>
      <c r="F372" s="464"/>
      <c r="G372" s="338"/>
      <c r="H372" s="24"/>
      <c r="I372" s="24"/>
      <c r="J372" s="515"/>
      <c r="K372" s="515"/>
      <c r="L372" s="338"/>
      <c r="M372" s="515"/>
      <c r="N372" s="515"/>
      <c r="O372" s="338"/>
      <c r="P372" s="464"/>
      <c r="Q372" s="464"/>
      <c r="R372" s="338"/>
    </row>
    <row r="373" spans="3:18">
      <c r="C373" s="24"/>
      <c r="D373" s="24"/>
      <c r="E373" s="464"/>
      <c r="F373" s="464"/>
      <c r="G373" s="338"/>
      <c r="H373" s="24"/>
      <c r="I373" s="24"/>
      <c r="J373" s="515"/>
      <c r="K373" s="515"/>
      <c r="L373" s="338"/>
      <c r="M373" s="515"/>
      <c r="N373" s="515"/>
      <c r="O373" s="338"/>
      <c r="P373" s="464"/>
      <c r="Q373" s="464"/>
      <c r="R373" s="338"/>
    </row>
    <row r="374" spans="3:18">
      <c r="C374" s="24"/>
      <c r="D374" s="24"/>
      <c r="E374" s="464"/>
      <c r="F374" s="464"/>
      <c r="G374" s="338"/>
      <c r="H374" s="24"/>
      <c r="I374" s="24"/>
      <c r="J374" s="515"/>
      <c r="K374" s="515"/>
      <c r="L374" s="338"/>
      <c r="M374" s="515"/>
      <c r="N374" s="515"/>
      <c r="O374" s="338"/>
      <c r="P374" s="464"/>
      <c r="Q374" s="464"/>
      <c r="R374" s="338"/>
    </row>
    <row r="375" spans="3:18">
      <c r="C375" s="24"/>
      <c r="D375" s="24"/>
      <c r="E375" s="464"/>
      <c r="F375" s="464"/>
      <c r="G375" s="338"/>
      <c r="H375" s="24"/>
      <c r="I375" s="24"/>
      <c r="J375" s="515"/>
      <c r="K375" s="515"/>
      <c r="L375" s="338"/>
      <c r="M375" s="515"/>
      <c r="N375" s="515"/>
      <c r="O375" s="338"/>
      <c r="P375" s="464"/>
      <c r="Q375" s="464"/>
      <c r="R375" s="338"/>
    </row>
    <row r="376" spans="3:18">
      <c r="C376" s="24"/>
      <c r="D376" s="24"/>
      <c r="E376" s="464"/>
      <c r="F376" s="464"/>
      <c r="G376" s="338"/>
      <c r="H376" s="24"/>
      <c r="I376" s="24"/>
      <c r="J376" s="515"/>
      <c r="K376" s="515"/>
      <c r="L376" s="338"/>
      <c r="M376" s="515"/>
      <c r="N376" s="515"/>
      <c r="O376" s="338"/>
      <c r="P376" s="464"/>
      <c r="Q376" s="464"/>
      <c r="R376" s="338"/>
    </row>
    <row r="377" spans="3:18">
      <c r="C377" s="24"/>
      <c r="D377" s="24"/>
      <c r="E377" s="464"/>
      <c r="F377" s="464"/>
      <c r="G377" s="338"/>
      <c r="H377" s="24"/>
      <c r="I377" s="24"/>
      <c r="J377" s="515"/>
      <c r="K377" s="515"/>
      <c r="L377" s="338"/>
      <c r="M377" s="515"/>
      <c r="N377" s="515"/>
      <c r="O377" s="338"/>
      <c r="P377" s="464"/>
      <c r="Q377" s="464"/>
      <c r="R377" s="338"/>
    </row>
    <row r="378" spans="3:18">
      <c r="C378" s="24"/>
      <c r="D378" s="24"/>
      <c r="E378" s="464"/>
      <c r="F378" s="464"/>
      <c r="G378" s="338"/>
      <c r="H378" s="24"/>
      <c r="I378" s="24"/>
      <c r="J378" s="515"/>
      <c r="K378" s="515"/>
      <c r="L378" s="338"/>
      <c r="M378" s="515"/>
      <c r="N378" s="515"/>
      <c r="O378" s="338"/>
      <c r="P378" s="464"/>
      <c r="Q378" s="464"/>
      <c r="R378" s="338"/>
    </row>
    <row r="379" spans="3:18">
      <c r="C379" s="24"/>
      <c r="D379" s="24"/>
      <c r="E379" s="464"/>
      <c r="F379" s="464"/>
      <c r="G379" s="338"/>
      <c r="H379" s="24"/>
      <c r="I379" s="24"/>
      <c r="J379" s="515"/>
      <c r="K379" s="515"/>
      <c r="L379" s="338"/>
      <c r="M379" s="515"/>
      <c r="N379" s="515"/>
      <c r="O379" s="338"/>
      <c r="P379" s="464"/>
      <c r="Q379" s="464"/>
      <c r="R379" s="338"/>
    </row>
    <row r="380" spans="3:18">
      <c r="C380" s="24"/>
      <c r="D380" s="24"/>
      <c r="E380" s="464"/>
      <c r="F380" s="464"/>
      <c r="G380" s="338"/>
      <c r="H380" s="24"/>
      <c r="I380" s="24"/>
      <c r="J380" s="515"/>
      <c r="K380" s="515"/>
      <c r="L380" s="338"/>
      <c r="M380" s="515"/>
      <c r="N380" s="515"/>
      <c r="O380" s="338"/>
      <c r="P380" s="464"/>
      <c r="Q380" s="464"/>
      <c r="R380" s="338"/>
    </row>
    <row r="381" spans="3:18">
      <c r="C381" s="24"/>
      <c r="D381" s="24"/>
      <c r="E381" s="464"/>
      <c r="F381" s="464"/>
      <c r="G381" s="338"/>
      <c r="H381" s="24"/>
      <c r="I381" s="24"/>
      <c r="J381" s="515"/>
      <c r="K381" s="515"/>
      <c r="L381" s="338"/>
      <c r="M381" s="515"/>
      <c r="N381" s="515"/>
      <c r="O381" s="338"/>
      <c r="P381" s="464"/>
      <c r="Q381" s="464"/>
      <c r="R381" s="338"/>
    </row>
    <row r="382" spans="3:18">
      <c r="C382" s="24"/>
      <c r="D382" s="24"/>
      <c r="E382" s="464"/>
      <c r="F382" s="464"/>
      <c r="G382" s="338"/>
      <c r="H382" s="24"/>
      <c r="I382" s="24"/>
      <c r="J382" s="515"/>
      <c r="K382" s="515"/>
      <c r="L382" s="338"/>
      <c r="M382" s="515"/>
      <c r="N382" s="515"/>
      <c r="O382" s="338"/>
      <c r="P382" s="464"/>
      <c r="Q382" s="464"/>
      <c r="R382" s="338"/>
    </row>
    <row r="383" spans="3:18">
      <c r="C383" s="24"/>
      <c r="D383" s="24"/>
      <c r="E383" s="464"/>
      <c r="F383" s="464"/>
      <c r="G383" s="338"/>
      <c r="H383" s="24"/>
      <c r="I383" s="24"/>
      <c r="J383" s="515"/>
      <c r="K383" s="515"/>
      <c r="L383" s="338"/>
      <c r="M383" s="515"/>
      <c r="N383" s="515"/>
      <c r="O383" s="338"/>
      <c r="P383" s="464"/>
      <c r="Q383" s="464"/>
      <c r="R383" s="338"/>
    </row>
    <row r="384" spans="3:18">
      <c r="C384" s="24"/>
      <c r="D384" s="24"/>
      <c r="E384" s="464"/>
      <c r="F384" s="464"/>
      <c r="G384" s="338"/>
      <c r="H384" s="24"/>
      <c r="I384" s="24"/>
      <c r="J384" s="515"/>
      <c r="K384" s="515"/>
      <c r="L384" s="338"/>
      <c r="M384" s="515"/>
      <c r="N384" s="515"/>
      <c r="O384" s="338"/>
      <c r="P384" s="464"/>
      <c r="Q384" s="464"/>
      <c r="R384" s="338"/>
    </row>
    <row r="385" spans="3:18">
      <c r="C385" s="24"/>
      <c r="D385" s="24"/>
      <c r="E385" s="464"/>
      <c r="F385" s="464"/>
      <c r="G385" s="338"/>
      <c r="H385" s="24"/>
      <c r="I385" s="24"/>
      <c r="J385" s="515"/>
      <c r="K385" s="515"/>
      <c r="L385" s="338"/>
      <c r="M385" s="515"/>
      <c r="N385" s="515"/>
      <c r="O385" s="338"/>
      <c r="P385" s="464"/>
      <c r="Q385" s="464"/>
      <c r="R385" s="338"/>
    </row>
    <row r="386" spans="3:18">
      <c r="C386" s="24"/>
      <c r="D386" s="24"/>
      <c r="E386" s="464"/>
      <c r="F386" s="464"/>
      <c r="G386" s="338"/>
      <c r="H386" s="24"/>
      <c r="I386" s="24"/>
      <c r="J386" s="515"/>
      <c r="K386" s="515"/>
      <c r="L386" s="338"/>
      <c r="M386" s="515"/>
      <c r="N386" s="515"/>
      <c r="O386" s="338"/>
      <c r="P386" s="464"/>
      <c r="Q386" s="464"/>
      <c r="R386" s="338"/>
    </row>
    <row r="387" spans="3:18">
      <c r="C387" s="24"/>
      <c r="D387" s="24"/>
      <c r="E387" s="464"/>
      <c r="F387" s="464"/>
      <c r="G387" s="338"/>
      <c r="H387" s="24"/>
      <c r="I387" s="24"/>
      <c r="J387" s="515"/>
      <c r="K387" s="515"/>
      <c r="L387" s="338"/>
      <c r="M387" s="515"/>
      <c r="N387" s="515"/>
      <c r="O387" s="338"/>
      <c r="P387" s="464"/>
      <c r="Q387" s="464"/>
      <c r="R387" s="338"/>
    </row>
    <row r="388" spans="3:18">
      <c r="C388" s="24"/>
      <c r="D388" s="24"/>
      <c r="E388" s="464"/>
      <c r="F388" s="464"/>
      <c r="G388" s="338"/>
      <c r="H388" s="24"/>
      <c r="I388" s="24"/>
      <c r="J388" s="515"/>
      <c r="K388" s="515"/>
      <c r="L388" s="338"/>
      <c r="M388" s="515"/>
      <c r="N388" s="515"/>
      <c r="O388" s="338"/>
      <c r="P388" s="464"/>
      <c r="Q388" s="464"/>
      <c r="R388" s="338"/>
    </row>
    <row r="389" spans="3:18">
      <c r="C389" s="24"/>
      <c r="D389" s="24"/>
      <c r="E389" s="464"/>
      <c r="F389" s="464"/>
      <c r="G389" s="338"/>
      <c r="H389" s="24"/>
      <c r="I389" s="24"/>
      <c r="J389" s="515"/>
      <c r="K389" s="515"/>
      <c r="L389" s="338"/>
      <c r="M389" s="515"/>
      <c r="N389" s="515"/>
      <c r="O389" s="338"/>
      <c r="P389" s="464"/>
      <c r="Q389" s="464"/>
      <c r="R389" s="338"/>
    </row>
    <row r="390" spans="3:18">
      <c r="C390" s="24"/>
      <c r="D390" s="24"/>
      <c r="E390" s="464"/>
      <c r="F390" s="464"/>
      <c r="G390" s="338"/>
      <c r="H390" s="24"/>
      <c r="I390" s="24"/>
      <c r="J390" s="515"/>
      <c r="K390" s="515"/>
      <c r="L390" s="338"/>
      <c r="M390" s="515"/>
      <c r="N390" s="515"/>
      <c r="O390" s="338"/>
      <c r="P390" s="464"/>
      <c r="Q390" s="464"/>
      <c r="R390" s="338"/>
    </row>
    <row r="391" spans="3:18">
      <c r="C391" s="24"/>
      <c r="D391" s="24"/>
      <c r="E391" s="464"/>
      <c r="F391" s="464"/>
      <c r="G391" s="338"/>
      <c r="H391" s="24"/>
      <c r="I391" s="24"/>
      <c r="J391" s="515"/>
      <c r="K391" s="515"/>
      <c r="L391" s="338"/>
      <c r="M391" s="515"/>
      <c r="N391" s="515"/>
      <c r="O391" s="338"/>
      <c r="P391" s="464"/>
      <c r="Q391" s="464"/>
      <c r="R391" s="338"/>
    </row>
    <row r="392" spans="3:18">
      <c r="C392" s="24"/>
      <c r="D392" s="24"/>
      <c r="E392" s="464"/>
      <c r="F392" s="464"/>
      <c r="G392" s="338"/>
      <c r="H392" s="24"/>
      <c r="I392" s="24"/>
      <c r="J392" s="515"/>
      <c r="K392" s="515"/>
      <c r="L392" s="338"/>
      <c r="M392" s="515"/>
      <c r="N392" s="515"/>
      <c r="O392" s="338"/>
      <c r="P392" s="464"/>
      <c r="Q392" s="464"/>
      <c r="R392" s="338"/>
    </row>
    <row r="393" spans="3:18">
      <c r="C393" s="24"/>
      <c r="D393" s="24"/>
      <c r="E393" s="464"/>
      <c r="F393" s="464"/>
      <c r="G393" s="338"/>
      <c r="H393" s="24"/>
      <c r="I393" s="24"/>
      <c r="J393" s="515"/>
      <c r="K393" s="515"/>
      <c r="L393" s="338"/>
      <c r="M393" s="515"/>
      <c r="N393" s="515"/>
      <c r="O393" s="338"/>
      <c r="P393" s="464"/>
      <c r="Q393" s="464"/>
      <c r="R393" s="338"/>
    </row>
    <row r="394" spans="3:18">
      <c r="C394" s="24"/>
      <c r="D394" s="24"/>
      <c r="E394" s="464"/>
      <c r="F394" s="464"/>
      <c r="G394" s="338"/>
      <c r="H394" s="24"/>
      <c r="I394" s="24"/>
      <c r="J394" s="515"/>
      <c r="K394" s="515"/>
      <c r="L394" s="338"/>
      <c r="M394" s="515"/>
      <c r="N394" s="515"/>
      <c r="O394" s="338"/>
      <c r="P394" s="464"/>
      <c r="Q394" s="464"/>
      <c r="R394" s="338"/>
    </row>
    <row r="395" spans="3:18">
      <c r="C395" s="24"/>
      <c r="D395" s="24"/>
      <c r="E395" s="464"/>
      <c r="F395" s="464"/>
      <c r="G395" s="338"/>
      <c r="H395" s="24"/>
      <c r="I395" s="24"/>
      <c r="J395" s="515"/>
      <c r="K395" s="515"/>
      <c r="L395" s="338"/>
      <c r="M395" s="515"/>
      <c r="N395" s="515"/>
      <c r="O395" s="338"/>
      <c r="P395" s="464"/>
      <c r="Q395" s="464"/>
      <c r="R395" s="338"/>
    </row>
    <row r="396" spans="3:18">
      <c r="C396" s="24"/>
      <c r="D396" s="24"/>
      <c r="E396" s="464"/>
      <c r="F396" s="464"/>
      <c r="G396" s="338"/>
      <c r="H396" s="24"/>
      <c r="I396" s="24"/>
      <c r="J396" s="515"/>
      <c r="K396" s="515"/>
      <c r="L396" s="338"/>
      <c r="M396" s="515"/>
      <c r="N396" s="515"/>
      <c r="O396" s="338"/>
      <c r="P396" s="464"/>
      <c r="Q396" s="464"/>
      <c r="R396" s="338"/>
    </row>
    <row r="397" spans="3:18">
      <c r="C397" s="24"/>
      <c r="D397" s="24"/>
      <c r="E397" s="464"/>
      <c r="F397" s="464"/>
      <c r="G397" s="338"/>
      <c r="H397" s="24"/>
      <c r="I397" s="24"/>
      <c r="J397" s="515"/>
      <c r="K397" s="515"/>
      <c r="L397" s="338"/>
      <c r="M397" s="515"/>
      <c r="N397" s="515"/>
      <c r="O397" s="338"/>
      <c r="P397" s="464"/>
      <c r="Q397" s="464"/>
      <c r="R397" s="338"/>
    </row>
    <row r="398" spans="3:18">
      <c r="C398" s="24"/>
      <c r="D398" s="24"/>
      <c r="E398" s="464"/>
      <c r="F398" s="464"/>
      <c r="G398" s="338"/>
      <c r="H398" s="24"/>
      <c r="I398" s="24"/>
      <c r="J398" s="515"/>
      <c r="K398" s="515"/>
      <c r="L398" s="338"/>
      <c r="M398" s="515"/>
      <c r="N398" s="515"/>
      <c r="O398" s="338"/>
      <c r="P398" s="464"/>
      <c r="Q398" s="464"/>
      <c r="R398" s="338"/>
    </row>
    <row r="399" spans="3:18">
      <c r="C399" s="24"/>
      <c r="D399" s="24"/>
      <c r="E399" s="464"/>
      <c r="F399" s="464"/>
      <c r="G399" s="338"/>
      <c r="H399" s="24"/>
      <c r="I399" s="24"/>
      <c r="J399" s="515"/>
      <c r="K399" s="515"/>
      <c r="L399" s="338"/>
      <c r="M399" s="515"/>
      <c r="N399" s="515"/>
      <c r="O399" s="338"/>
      <c r="P399" s="464"/>
      <c r="Q399" s="464"/>
      <c r="R399" s="338"/>
    </row>
    <row r="400" spans="3:18">
      <c r="C400" s="24"/>
      <c r="D400" s="24"/>
      <c r="E400" s="464"/>
      <c r="F400" s="464"/>
      <c r="G400" s="338"/>
      <c r="H400" s="24"/>
      <c r="I400" s="24"/>
      <c r="J400" s="515"/>
      <c r="K400" s="515"/>
      <c r="L400" s="338"/>
      <c r="M400" s="515"/>
      <c r="N400" s="515"/>
      <c r="O400" s="338"/>
      <c r="P400" s="464"/>
      <c r="Q400" s="464"/>
      <c r="R400" s="338"/>
    </row>
    <row r="401" spans="3:18">
      <c r="C401" s="24"/>
      <c r="D401" s="24"/>
      <c r="E401" s="464"/>
      <c r="F401" s="464"/>
      <c r="G401" s="338"/>
      <c r="H401" s="24"/>
      <c r="I401" s="24"/>
      <c r="J401" s="515"/>
      <c r="K401" s="515"/>
      <c r="L401" s="338"/>
      <c r="M401" s="515"/>
      <c r="N401" s="515"/>
      <c r="O401" s="338"/>
      <c r="P401" s="464"/>
      <c r="Q401" s="464"/>
      <c r="R401" s="338"/>
    </row>
    <row r="402" spans="3:18">
      <c r="C402" s="24"/>
      <c r="D402" s="24"/>
      <c r="E402" s="464"/>
      <c r="F402" s="464"/>
      <c r="G402" s="338"/>
      <c r="H402" s="24"/>
      <c r="I402" s="24"/>
      <c r="J402" s="515"/>
      <c r="K402" s="515"/>
      <c r="L402" s="338"/>
      <c r="M402" s="515"/>
      <c r="N402" s="515"/>
      <c r="O402" s="338"/>
      <c r="P402" s="464"/>
      <c r="Q402" s="464"/>
      <c r="R402" s="338"/>
    </row>
    <row r="403" spans="3:18">
      <c r="C403" s="24"/>
      <c r="D403" s="24"/>
      <c r="E403" s="464"/>
      <c r="F403" s="464"/>
      <c r="G403" s="338"/>
      <c r="H403" s="24"/>
      <c r="I403" s="24"/>
      <c r="J403" s="515"/>
      <c r="K403" s="515"/>
      <c r="L403" s="338"/>
      <c r="M403" s="515"/>
      <c r="N403" s="515"/>
      <c r="O403" s="338"/>
      <c r="P403" s="464"/>
      <c r="Q403" s="464"/>
      <c r="R403" s="338"/>
    </row>
    <row r="404" spans="3:18">
      <c r="C404" s="24"/>
      <c r="D404" s="24"/>
      <c r="E404" s="464"/>
      <c r="F404" s="464"/>
      <c r="G404" s="338"/>
      <c r="H404" s="24"/>
      <c r="I404" s="24"/>
      <c r="J404" s="515"/>
      <c r="K404" s="515"/>
      <c r="L404" s="338"/>
      <c r="M404" s="515"/>
      <c r="N404" s="515"/>
      <c r="O404" s="338"/>
      <c r="P404" s="464"/>
      <c r="Q404" s="464"/>
      <c r="R404" s="338"/>
    </row>
    <row r="405" spans="3:18">
      <c r="C405" s="24"/>
      <c r="D405" s="24"/>
      <c r="E405" s="464"/>
      <c r="F405" s="464"/>
      <c r="G405" s="338"/>
      <c r="H405" s="24"/>
      <c r="I405" s="24"/>
      <c r="J405" s="515"/>
      <c r="K405" s="515"/>
      <c r="L405" s="338"/>
      <c r="M405" s="515"/>
      <c r="N405" s="515"/>
      <c r="O405" s="338"/>
      <c r="P405" s="464"/>
      <c r="Q405" s="464"/>
      <c r="R405" s="338"/>
    </row>
    <row r="406" spans="3:18">
      <c r="C406" s="24"/>
      <c r="D406" s="24"/>
      <c r="E406" s="464"/>
      <c r="F406" s="464"/>
      <c r="G406" s="338"/>
      <c r="H406" s="24"/>
      <c r="I406" s="24"/>
      <c r="J406" s="515"/>
      <c r="K406" s="515"/>
      <c r="L406" s="338"/>
      <c r="M406" s="515"/>
      <c r="N406" s="515"/>
      <c r="O406" s="338"/>
      <c r="P406" s="464"/>
      <c r="Q406" s="464"/>
      <c r="R406" s="338"/>
    </row>
    <row r="407" spans="3:18">
      <c r="C407" s="24"/>
      <c r="D407" s="24"/>
      <c r="E407" s="464"/>
      <c r="F407" s="464"/>
      <c r="G407" s="338"/>
      <c r="H407" s="24"/>
      <c r="I407" s="24"/>
      <c r="J407" s="515"/>
      <c r="K407" s="515"/>
      <c r="L407" s="338"/>
      <c r="M407" s="515"/>
      <c r="N407" s="515"/>
      <c r="O407" s="338"/>
      <c r="P407" s="464"/>
      <c r="Q407" s="464"/>
      <c r="R407" s="338"/>
    </row>
    <row r="408" spans="3:18">
      <c r="C408" s="24"/>
      <c r="D408" s="24"/>
      <c r="E408" s="464"/>
      <c r="F408" s="464"/>
      <c r="G408" s="338"/>
      <c r="H408" s="24"/>
      <c r="I408" s="24"/>
      <c r="J408" s="515"/>
      <c r="K408" s="515"/>
      <c r="L408" s="338"/>
      <c r="M408" s="515"/>
      <c r="N408" s="515"/>
      <c r="O408" s="338"/>
      <c r="P408" s="464"/>
      <c r="Q408" s="464"/>
      <c r="R408" s="338"/>
    </row>
    <row r="409" spans="3:18">
      <c r="C409" s="24"/>
      <c r="D409" s="24"/>
      <c r="E409" s="464"/>
      <c r="F409" s="464"/>
      <c r="G409" s="338"/>
      <c r="H409" s="24"/>
      <c r="I409" s="24"/>
      <c r="J409" s="515"/>
      <c r="K409" s="515"/>
      <c r="L409" s="338"/>
      <c r="M409" s="515"/>
      <c r="N409" s="515"/>
      <c r="O409" s="338"/>
      <c r="P409" s="464"/>
      <c r="Q409" s="464"/>
      <c r="R409" s="338"/>
    </row>
    <row r="410" spans="3:18">
      <c r="C410" s="24"/>
      <c r="D410" s="24"/>
      <c r="E410" s="464"/>
      <c r="F410" s="464"/>
      <c r="G410" s="338"/>
      <c r="H410" s="24"/>
      <c r="I410" s="24"/>
      <c r="J410" s="515"/>
      <c r="K410" s="515"/>
      <c r="L410" s="338"/>
      <c r="M410" s="515"/>
      <c r="N410" s="515"/>
      <c r="O410" s="338"/>
      <c r="P410" s="464"/>
      <c r="Q410" s="464"/>
      <c r="R410" s="338"/>
    </row>
    <row r="411" spans="3:18">
      <c r="C411" s="24"/>
      <c r="D411" s="24"/>
      <c r="E411" s="464"/>
      <c r="F411" s="464"/>
      <c r="G411" s="338"/>
      <c r="H411" s="24"/>
      <c r="I411" s="24"/>
      <c r="J411" s="515"/>
      <c r="K411" s="515"/>
      <c r="L411" s="338"/>
      <c r="M411" s="515"/>
      <c r="N411" s="515"/>
      <c r="O411" s="338"/>
      <c r="P411" s="464"/>
      <c r="Q411" s="464"/>
      <c r="R411" s="338"/>
    </row>
    <row r="412" spans="3:18">
      <c r="C412" s="24"/>
      <c r="D412" s="24"/>
      <c r="E412" s="464"/>
      <c r="F412" s="464"/>
      <c r="G412" s="338"/>
      <c r="H412" s="24"/>
      <c r="I412" s="24"/>
      <c r="J412" s="515"/>
      <c r="K412" s="515"/>
      <c r="L412" s="338"/>
      <c r="M412" s="515"/>
      <c r="N412" s="515"/>
      <c r="O412" s="338"/>
      <c r="P412" s="464"/>
      <c r="Q412" s="464"/>
      <c r="R412" s="338"/>
    </row>
    <row r="413" spans="3:18">
      <c r="C413" s="24"/>
      <c r="D413" s="24"/>
      <c r="E413" s="464"/>
      <c r="F413" s="464"/>
      <c r="G413" s="338"/>
      <c r="H413" s="24"/>
      <c r="I413" s="24"/>
      <c r="J413" s="515"/>
      <c r="K413" s="515"/>
      <c r="L413" s="338"/>
      <c r="M413" s="515"/>
      <c r="N413" s="515"/>
      <c r="O413" s="338"/>
      <c r="P413" s="464"/>
      <c r="Q413" s="464"/>
      <c r="R413" s="338"/>
    </row>
    <row r="414" spans="3:18">
      <c r="C414" s="24"/>
      <c r="D414" s="24"/>
      <c r="E414" s="464"/>
      <c r="F414" s="464"/>
      <c r="G414" s="338"/>
      <c r="H414" s="24"/>
      <c r="I414" s="24"/>
      <c r="J414" s="515"/>
      <c r="K414" s="515"/>
      <c r="L414" s="338"/>
      <c r="M414" s="515"/>
      <c r="N414" s="515"/>
      <c r="O414" s="338"/>
      <c r="P414" s="464"/>
      <c r="Q414" s="464"/>
      <c r="R414" s="338"/>
    </row>
    <row r="415" spans="3:18">
      <c r="C415" s="24"/>
      <c r="D415" s="24"/>
      <c r="E415" s="464"/>
      <c r="F415" s="464"/>
      <c r="G415" s="338"/>
      <c r="H415" s="24"/>
      <c r="I415" s="24"/>
      <c r="J415" s="515"/>
      <c r="K415" s="515"/>
      <c r="L415" s="338"/>
      <c r="M415" s="515"/>
      <c r="N415" s="515"/>
      <c r="O415" s="338"/>
      <c r="P415" s="464"/>
      <c r="Q415" s="464"/>
      <c r="R415" s="338"/>
    </row>
    <row r="416" spans="3:18">
      <c r="C416" s="24"/>
      <c r="D416" s="24"/>
      <c r="E416" s="464"/>
      <c r="F416" s="464"/>
      <c r="G416" s="338"/>
      <c r="H416" s="24"/>
      <c r="I416" s="24"/>
      <c r="J416" s="515"/>
      <c r="K416" s="515"/>
      <c r="L416" s="338"/>
      <c r="M416" s="515"/>
      <c r="N416" s="515"/>
      <c r="O416" s="338"/>
      <c r="P416" s="464"/>
      <c r="Q416" s="464"/>
      <c r="R416" s="338"/>
    </row>
    <row r="417" spans="3:18">
      <c r="C417" s="24"/>
      <c r="D417" s="24"/>
      <c r="E417" s="464"/>
      <c r="F417" s="464"/>
      <c r="G417" s="338"/>
      <c r="H417" s="24"/>
      <c r="I417" s="24"/>
      <c r="J417" s="515"/>
      <c r="K417" s="515"/>
      <c r="L417" s="338"/>
      <c r="M417" s="515"/>
      <c r="N417" s="515"/>
      <c r="O417" s="338"/>
      <c r="P417" s="464"/>
      <c r="Q417" s="464"/>
      <c r="R417" s="338"/>
    </row>
    <row r="418" spans="3:18">
      <c r="D418" s="1"/>
      <c r="G418" s="336"/>
      <c r="H418" s="115"/>
      <c r="I418" s="115"/>
      <c r="O418" s="336"/>
      <c r="R418" s="336"/>
    </row>
    <row r="419" spans="3:18">
      <c r="D419" s="1"/>
      <c r="G419" s="336"/>
      <c r="H419" s="115"/>
      <c r="I419" s="115"/>
      <c r="O419" s="336"/>
      <c r="R419" s="336"/>
    </row>
    <row r="420" spans="3:18">
      <c r="D420" s="1"/>
      <c r="G420" s="336"/>
      <c r="H420" s="115"/>
      <c r="I420" s="115"/>
      <c r="O420" s="336"/>
      <c r="R420" s="336"/>
    </row>
    <row r="421" spans="3:18">
      <c r="D421" s="1"/>
      <c r="G421" s="336"/>
      <c r="H421" s="115"/>
      <c r="I421" s="115"/>
      <c r="O421" s="336"/>
      <c r="R421" s="336"/>
    </row>
    <row r="422" spans="3:18">
      <c r="D422" s="1"/>
      <c r="G422" s="336"/>
      <c r="H422" s="115"/>
      <c r="I422" s="115"/>
      <c r="O422" s="336"/>
      <c r="R422" s="336"/>
    </row>
    <row r="423" spans="3:18">
      <c r="D423" s="1"/>
      <c r="G423" s="336"/>
      <c r="H423" s="115"/>
      <c r="I423" s="115"/>
      <c r="O423" s="336"/>
      <c r="R423" s="336"/>
    </row>
    <row r="424" spans="3:18">
      <c r="D424" s="1"/>
      <c r="G424" s="336"/>
      <c r="H424" s="115"/>
      <c r="I424" s="115"/>
      <c r="O424" s="336"/>
      <c r="R424" s="336"/>
    </row>
    <row r="425" spans="3:18">
      <c r="D425" s="1"/>
      <c r="G425" s="336"/>
      <c r="H425" s="115"/>
      <c r="I425" s="115"/>
      <c r="O425" s="336"/>
      <c r="R425" s="336"/>
    </row>
    <row r="426" spans="3:18">
      <c r="D426" s="1"/>
      <c r="G426" s="336"/>
      <c r="H426" s="115"/>
      <c r="I426" s="115"/>
      <c r="O426" s="336"/>
      <c r="R426" s="336"/>
    </row>
    <row r="427" spans="3:18">
      <c r="D427" s="1"/>
      <c r="G427" s="336"/>
      <c r="H427" s="115"/>
      <c r="I427" s="115"/>
      <c r="O427" s="336"/>
      <c r="R427" s="336"/>
    </row>
    <row r="428" spans="3:18">
      <c r="D428" s="1"/>
      <c r="G428" s="336"/>
      <c r="H428" s="115"/>
      <c r="I428" s="115"/>
      <c r="O428" s="336"/>
      <c r="R428" s="336"/>
    </row>
    <row r="429" spans="3:18">
      <c r="D429" s="1"/>
      <c r="G429" s="336"/>
      <c r="H429" s="115"/>
      <c r="I429" s="115"/>
      <c r="O429" s="336"/>
      <c r="R429" s="336"/>
    </row>
    <row r="430" spans="3:18">
      <c r="D430" s="1"/>
      <c r="G430" s="336"/>
      <c r="H430" s="115"/>
      <c r="I430" s="115"/>
      <c r="O430" s="336"/>
      <c r="R430" s="336"/>
    </row>
    <row r="431" spans="3:18">
      <c r="D431" s="1"/>
      <c r="G431" s="336"/>
      <c r="H431" s="115"/>
      <c r="I431" s="115"/>
      <c r="O431" s="336"/>
      <c r="R431" s="336"/>
    </row>
    <row r="432" spans="3:18">
      <c r="D432" s="1"/>
      <c r="G432" s="336"/>
      <c r="H432" s="115"/>
      <c r="I432" s="115"/>
      <c r="O432" s="336"/>
      <c r="R432" s="336"/>
    </row>
    <row r="433" spans="4:18">
      <c r="D433" s="1"/>
      <c r="G433" s="336"/>
      <c r="H433" s="115"/>
      <c r="I433" s="115"/>
      <c r="O433" s="336"/>
      <c r="R433" s="336"/>
    </row>
    <row r="434" spans="4:18">
      <c r="D434" s="1"/>
      <c r="G434" s="336"/>
      <c r="H434" s="115"/>
      <c r="I434" s="115"/>
      <c r="O434" s="336"/>
      <c r="R434" s="336"/>
    </row>
    <row r="435" spans="4:18">
      <c r="D435" s="1"/>
      <c r="G435" s="336"/>
      <c r="H435" s="115"/>
      <c r="I435" s="115"/>
      <c r="O435" s="336"/>
      <c r="R435" s="336"/>
    </row>
    <row r="436" spans="4:18">
      <c r="D436" s="1"/>
      <c r="G436" s="336"/>
      <c r="H436" s="115"/>
      <c r="I436" s="115"/>
      <c r="O436" s="336"/>
      <c r="R436" s="336"/>
    </row>
    <row r="437" spans="4:18">
      <c r="D437" s="1"/>
      <c r="G437" s="336"/>
      <c r="H437" s="115"/>
      <c r="I437" s="115"/>
      <c r="O437" s="336"/>
      <c r="R437" s="336"/>
    </row>
    <row r="438" spans="4:18">
      <c r="D438" s="1"/>
      <c r="G438" s="336"/>
      <c r="H438" s="115"/>
      <c r="I438" s="115"/>
      <c r="O438" s="336"/>
      <c r="R438" s="336"/>
    </row>
    <row r="439" spans="4:18">
      <c r="D439" s="1"/>
      <c r="G439" s="336"/>
      <c r="H439" s="115"/>
      <c r="I439" s="115"/>
      <c r="O439" s="336"/>
      <c r="R439" s="336"/>
    </row>
    <row r="440" spans="4:18">
      <c r="D440" s="1"/>
      <c r="G440" s="336"/>
      <c r="H440" s="115"/>
      <c r="I440" s="115"/>
      <c r="O440" s="336"/>
      <c r="R440" s="336"/>
    </row>
    <row r="441" spans="4:18">
      <c r="D441" s="1"/>
      <c r="G441" s="336"/>
      <c r="H441" s="115"/>
      <c r="I441" s="115"/>
      <c r="O441" s="336"/>
      <c r="R441" s="336"/>
    </row>
    <row r="442" spans="4:18">
      <c r="D442" s="1"/>
      <c r="G442" s="336"/>
      <c r="H442" s="115"/>
      <c r="I442" s="115"/>
      <c r="O442" s="336"/>
      <c r="R442" s="336"/>
    </row>
    <row r="443" spans="4:18">
      <c r="D443" s="1"/>
      <c r="G443" s="336"/>
      <c r="H443" s="115"/>
      <c r="I443" s="115"/>
      <c r="O443" s="336"/>
      <c r="R443" s="336"/>
    </row>
    <row r="444" spans="4:18">
      <c r="D444" s="1"/>
      <c r="G444" s="336"/>
      <c r="H444" s="115"/>
      <c r="I444" s="115"/>
      <c r="O444" s="336"/>
      <c r="R444" s="336"/>
    </row>
    <row r="445" spans="4:18">
      <c r="D445" s="1"/>
      <c r="G445" s="336"/>
      <c r="H445" s="115"/>
      <c r="I445" s="115"/>
      <c r="O445" s="336"/>
      <c r="R445" s="336"/>
    </row>
    <row r="446" spans="4:18">
      <c r="D446" s="1"/>
      <c r="G446" s="336"/>
      <c r="H446" s="115"/>
      <c r="I446" s="115"/>
      <c r="O446" s="336"/>
      <c r="R446" s="336"/>
    </row>
    <row r="447" spans="4:18">
      <c r="D447" s="1"/>
      <c r="G447" s="336"/>
      <c r="H447" s="115"/>
      <c r="I447" s="115"/>
      <c r="O447" s="336"/>
      <c r="R447" s="336"/>
    </row>
    <row r="448" spans="4:18">
      <c r="D448" s="1"/>
      <c r="G448" s="336"/>
      <c r="H448" s="115"/>
      <c r="I448" s="115"/>
      <c r="O448" s="336"/>
      <c r="R448" s="336"/>
    </row>
    <row r="449" spans="4:18">
      <c r="D449" s="1"/>
      <c r="G449" s="336"/>
      <c r="H449" s="115"/>
      <c r="I449" s="115"/>
      <c r="O449" s="336"/>
      <c r="R449" s="336"/>
    </row>
    <row r="450" spans="4:18">
      <c r="D450" s="1"/>
      <c r="G450" s="336"/>
      <c r="H450" s="115"/>
      <c r="I450" s="115"/>
      <c r="O450" s="336"/>
      <c r="R450" s="336"/>
    </row>
    <row r="451" spans="4:18">
      <c r="D451" s="1"/>
      <c r="G451" s="336"/>
      <c r="H451" s="115"/>
      <c r="I451" s="115"/>
      <c r="O451" s="336"/>
      <c r="R451" s="336"/>
    </row>
    <row r="452" spans="4:18">
      <c r="D452" s="1"/>
      <c r="G452" s="336"/>
      <c r="H452" s="115"/>
      <c r="I452" s="115"/>
      <c r="O452" s="336"/>
      <c r="R452" s="336"/>
    </row>
    <row r="453" spans="4:18">
      <c r="D453" s="1"/>
      <c r="G453" s="336"/>
      <c r="H453" s="115"/>
      <c r="I453" s="115"/>
      <c r="O453" s="336"/>
      <c r="R453" s="336"/>
    </row>
    <row r="454" spans="4:18">
      <c r="D454" s="1"/>
      <c r="G454" s="336"/>
      <c r="H454" s="115"/>
      <c r="I454" s="115"/>
      <c r="O454" s="336"/>
      <c r="R454" s="336"/>
    </row>
    <row r="455" spans="4:18">
      <c r="D455" s="1"/>
      <c r="G455" s="336"/>
      <c r="H455" s="115"/>
      <c r="I455" s="115"/>
      <c r="O455" s="336"/>
      <c r="R455" s="336"/>
    </row>
    <row r="456" spans="4:18">
      <c r="D456" s="1"/>
      <c r="G456" s="336"/>
      <c r="H456" s="115"/>
      <c r="I456" s="115"/>
      <c r="O456" s="336"/>
      <c r="R456" s="336"/>
    </row>
    <row r="457" spans="4:18">
      <c r="D457" s="1"/>
      <c r="G457" s="336"/>
      <c r="H457" s="115"/>
      <c r="I457" s="115"/>
      <c r="O457" s="336"/>
      <c r="R457" s="336"/>
    </row>
    <row r="458" spans="4:18">
      <c r="D458" s="1"/>
      <c r="G458" s="336"/>
      <c r="H458" s="115"/>
      <c r="I458" s="115"/>
      <c r="O458" s="336"/>
      <c r="R458" s="336"/>
    </row>
    <row r="459" spans="4:18">
      <c r="D459" s="1"/>
      <c r="G459" s="336"/>
      <c r="H459" s="115"/>
      <c r="I459" s="115"/>
      <c r="O459" s="336"/>
      <c r="R459" s="336"/>
    </row>
    <row r="460" spans="4:18">
      <c r="D460" s="1"/>
      <c r="G460" s="336"/>
      <c r="H460" s="115"/>
      <c r="I460" s="115"/>
      <c r="O460" s="336"/>
      <c r="R460" s="336"/>
    </row>
    <row r="461" spans="4:18">
      <c r="D461" s="1"/>
      <c r="G461" s="336"/>
      <c r="H461" s="115"/>
      <c r="I461" s="115"/>
      <c r="O461" s="336"/>
      <c r="R461" s="336"/>
    </row>
    <row r="462" spans="4:18">
      <c r="D462" s="1"/>
      <c r="G462" s="336"/>
      <c r="H462" s="115"/>
      <c r="I462" s="115"/>
      <c r="O462" s="336"/>
      <c r="R462" s="336"/>
    </row>
  </sheetData>
  <mergeCells count="46">
    <mergeCell ref="B237:C291"/>
    <mergeCell ref="B205:B211"/>
    <mergeCell ref="C205:C207"/>
    <mergeCell ref="C208:C211"/>
    <mergeCell ref="B212:C226"/>
    <mergeCell ref="B227:C228"/>
    <mergeCell ref="B229:C236"/>
    <mergeCell ref="B139:C193"/>
    <mergeCell ref="C199:R199"/>
    <mergeCell ref="C200:R200"/>
    <mergeCell ref="C201:R201"/>
    <mergeCell ref="E203:G203"/>
    <mergeCell ref="H203:I203"/>
    <mergeCell ref="J203:L203"/>
    <mergeCell ref="M203:O203"/>
    <mergeCell ref="P203:R203"/>
    <mergeCell ref="B131:C138"/>
    <mergeCell ref="B41:C95"/>
    <mergeCell ref="C100:R100"/>
    <mergeCell ref="C101:R101"/>
    <mergeCell ref="C102:R102"/>
    <mergeCell ref="E105:G105"/>
    <mergeCell ref="H105:I105"/>
    <mergeCell ref="J105:L105"/>
    <mergeCell ref="M105:O105"/>
    <mergeCell ref="P105:R105"/>
    <mergeCell ref="B107:B113"/>
    <mergeCell ref="C107:C109"/>
    <mergeCell ref="C110:C113"/>
    <mergeCell ref="B114:C128"/>
    <mergeCell ref="B129:C130"/>
    <mergeCell ref="B33:C40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</mergeCells>
  <conditionalFormatting sqref="B96:B100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{47190C12-3B40-46C1-98C0-DBDB2742796A}</x14:id>
        </ext>
      </extLst>
    </cfRule>
  </conditionalFormatting>
  <conditionalFormatting sqref="C99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{C21FCA19-98EF-4A78-AEA9-F8DD556DF72E}</x14:id>
        </ext>
      </extLst>
    </cfRule>
  </conditionalFormatting>
  <conditionalFormatting sqref="C96:R98 E99 E89:R95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{A46356CD-1394-4EDB-80D3-5611B8BBDC4F}</x14:id>
        </ext>
      </extLst>
    </cfRule>
  </conditionalFormatting>
  <conditionalFormatting sqref="D9:D15 E9:R95 C96:R98 B96:B100 C99 E99:R99 E198:R198">
    <cfRule type="cellIs" dxfId="94" priority="7" operator="lessThan">
      <formula>0</formula>
    </cfRule>
  </conditionalFormatting>
  <conditionalFormatting sqref="D107:D113 E107:R193">
    <cfRule type="cellIs" dxfId="93" priority="4" operator="lessThan">
      <formula>0</formula>
    </cfRule>
  </conditionalFormatting>
  <conditionalFormatting sqref="D205:D211 E205:R291">
    <cfRule type="cellIs" dxfId="92" priority="1" operator="lessThan">
      <formula>0</formula>
    </cfRule>
  </conditionalFormatting>
  <conditionalFormatting sqref="E19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{8E6413C9-B397-415F-9524-5F02F9B34737}</x14:id>
        </ext>
      </extLst>
    </cfRule>
  </conditionalFormatting>
  <conditionalFormatting sqref="E41:R95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{AFAAEE3B-6E30-4E77-AC40-43B6796B18B1}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{9A997718-CFA8-4C8A-A511-DC667D04BF6E}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{59313D72-7B25-44CE-8157-FCD3F90375E7}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{80B86DD3-549F-45AE-8718-BAD3C5B2B230}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{7A1B7956-BB88-490F-A9BF-A513AA0895E4}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190C12-3B40-46C1-98C0-DBDB274279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C21FCA19-98EF-4A78-AEA9-F8DD556DF72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A46356CD-1394-4EDB-80D3-5611B8BBDC4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8E6413C9-B397-415F-9524-5F02F9B347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AFAAEE3B-6E30-4E77-AC40-43B6796B18B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9A997718-CFA8-4C8A-A511-DC667D04BF6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59313D72-7B25-44CE-8157-FCD3F90375E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80B86DD3-549F-45AE-8718-BAD3C5B2B2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7A1B7956-BB88-490F-A9BF-A513AA0895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0388-5B87-4D36-B207-2D247E73657B}">
  <sheetPr>
    <tabColor rgb="FFC00000"/>
    <pageSetUpPr fitToPage="1"/>
  </sheetPr>
  <dimension ref="A2:R447"/>
  <sheetViews>
    <sheetView showGridLines="0" zoomScale="70" zoomScaleNormal="70" workbookViewId="0">
      <selection activeCell="V7" sqref="V7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446" bestFit="1" customWidth="1"/>
    <col min="6" max="6" width="16.33203125" style="446" bestFit="1" customWidth="1"/>
    <col min="7" max="7" width="14.5546875" style="339" bestFit="1" customWidth="1"/>
    <col min="8" max="8" width="9.21875" style="116" bestFit="1" customWidth="1"/>
    <col min="9" max="9" width="10.109375" style="116" bestFit="1" customWidth="1"/>
    <col min="10" max="10" width="12.44140625" style="516" customWidth="1"/>
    <col min="11" max="11" width="15.33203125" style="516" customWidth="1"/>
    <col min="12" max="12" width="11.5546875" style="339" bestFit="1" customWidth="1"/>
    <col min="13" max="13" width="18.77734375" style="111" bestFit="1" customWidth="1"/>
    <col min="14" max="14" width="17.6640625" style="111" bestFit="1" customWidth="1"/>
    <col min="15" max="15" width="18.77734375" style="339" bestFit="1" customWidth="1"/>
    <col min="16" max="16" width="18.77734375" style="446" bestFit="1" customWidth="1"/>
    <col min="17" max="17" width="16.33203125" style="446" bestFit="1" customWidth="1"/>
    <col min="18" max="18" width="17.6640625" style="339" bestFit="1" customWidth="1"/>
    <col min="19" max="16384" width="9.21875" style="1"/>
  </cols>
  <sheetData>
    <row r="2" spans="1:18" ht="18">
      <c r="G2" s="696" t="s">
        <v>273</v>
      </c>
      <c r="H2" s="696"/>
      <c r="I2" s="696"/>
      <c r="J2" s="697"/>
      <c r="K2" s="697"/>
      <c r="L2" s="696"/>
    </row>
    <row r="4" spans="1:18" ht="23.4">
      <c r="C4" s="698" t="s">
        <v>111</v>
      </c>
      <c r="D4" s="698"/>
      <c r="E4" s="698"/>
      <c r="F4" s="698"/>
      <c r="G4" s="698"/>
      <c r="H4" s="698"/>
      <c r="I4" s="698"/>
      <c r="J4" s="701"/>
      <c r="K4" s="701"/>
      <c r="L4" s="698"/>
      <c r="M4" s="701"/>
      <c r="N4" s="701"/>
      <c r="O4" s="698"/>
      <c r="P4" s="698"/>
      <c r="Q4" s="698"/>
      <c r="R4" s="698"/>
    </row>
    <row r="5" spans="1:18">
      <c r="C5" s="702" t="s">
        <v>252</v>
      </c>
      <c r="D5" s="702"/>
      <c r="E5" s="702"/>
      <c r="F5" s="702"/>
      <c r="G5" s="702"/>
      <c r="H5" s="702"/>
      <c r="I5" s="702"/>
      <c r="J5" s="705"/>
      <c r="K5" s="705"/>
      <c r="L5" s="702"/>
      <c r="M5" s="705"/>
      <c r="N5" s="705"/>
      <c r="O5" s="702"/>
      <c r="P5" s="702"/>
      <c r="Q5" s="702"/>
      <c r="R5" s="702"/>
    </row>
    <row r="6" spans="1:18" ht="15" thickBot="1">
      <c r="C6" s="706" t="str">
        <f>'HOME PAGE'!H5</f>
        <v>4 WEEKS ENDING 2-22-2026</v>
      </c>
      <c r="D6" s="706"/>
      <c r="E6" s="706"/>
      <c r="F6" s="706"/>
      <c r="G6" s="706"/>
      <c r="H6" s="706"/>
      <c r="I6" s="706"/>
      <c r="J6" s="709"/>
      <c r="K6" s="709"/>
      <c r="L6" s="706"/>
      <c r="M6" s="709"/>
      <c r="N6" s="709"/>
      <c r="O6" s="706"/>
      <c r="P6" s="706"/>
      <c r="Q6" s="706"/>
      <c r="R6" s="706"/>
    </row>
    <row r="7" spans="1:18">
      <c r="E7" s="747" t="s">
        <v>48</v>
      </c>
      <c r="F7" s="713"/>
      <c r="G7" s="748"/>
      <c r="H7" s="713" t="s">
        <v>17</v>
      </c>
      <c r="I7" s="713"/>
      <c r="J7" s="714" t="s">
        <v>18</v>
      </c>
      <c r="K7" s="715"/>
      <c r="L7" s="757"/>
      <c r="M7" s="715" t="s">
        <v>19</v>
      </c>
      <c r="N7" s="715"/>
      <c r="O7" s="758"/>
      <c r="P7" s="747" t="s">
        <v>20</v>
      </c>
      <c r="Q7" s="713"/>
      <c r="R7" s="748"/>
    </row>
    <row r="8" spans="1:18" s="2" customFormat="1" ht="29.25" customHeight="1" thickBot="1">
      <c r="A8" s="1"/>
      <c r="D8" s="27"/>
      <c r="E8" s="447" t="s">
        <v>16</v>
      </c>
      <c r="F8" s="482" t="s">
        <v>22</v>
      </c>
      <c r="G8" s="319" t="s">
        <v>23</v>
      </c>
      <c r="H8" s="123" t="s">
        <v>16</v>
      </c>
      <c r="I8" s="311" t="s">
        <v>22</v>
      </c>
      <c r="J8" s="113" t="s">
        <v>16</v>
      </c>
      <c r="K8" s="532" t="s">
        <v>22</v>
      </c>
      <c r="L8" s="319" t="s">
        <v>23</v>
      </c>
      <c r="M8" s="269" t="s">
        <v>16</v>
      </c>
      <c r="N8" s="532" t="s">
        <v>22</v>
      </c>
      <c r="O8" s="340" t="s">
        <v>23</v>
      </c>
      <c r="P8" s="480" t="s">
        <v>16</v>
      </c>
      <c r="Q8" s="580" t="s">
        <v>22</v>
      </c>
      <c r="R8" s="319" t="s">
        <v>23</v>
      </c>
    </row>
    <row r="9" spans="1:18" ht="14.4" customHeight="1">
      <c r="B9" s="720" t="s">
        <v>46</v>
      </c>
      <c r="C9" s="759" t="s">
        <v>355</v>
      </c>
      <c r="D9" s="142" t="s">
        <v>281</v>
      </c>
      <c r="E9" s="448">
        <f>'Segment Data'!E65</f>
        <v>0</v>
      </c>
      <c r="F9" s="481">
        <f>'Segment Data'!F65</f>
        <v>-0.97336301207542419</v>
      </c>
      <c r="G9" s="320">
        <f>'Segment Data'!G65</f>
        <v>-1</v>
      </c>
      <c r="H9" s="124">
        <f>'Segment Data'!H65</f>
        <v>0</v>
      </c>
      <c r="I9" s="282">
        <f>'Segment Data'!I65</f>
        <v>-4.9316840575291467E-5</v>
      </c>
      <c r="J9" s="498">
        <f>'Segment Data'!J65</f>
        <v>0</v>
      </c>
      <c r="K9" s="533">
        <f>'Segment Data'!K65</f>
        <v>-47.92</v>
      </c>
      <c r="L9" s="320">
        <f>'Segment Data'!L65</f>
        <v>-1</v>
      </c>
      <c r="M9" s="517">
        <f>'Segment Data'!M65</f>
        <v>0</v>
      </c>
      <c r="N9" s="533">
        <f>'Segment Data'!N65</f>
        <v>-46.643555538654326</v>
      </c>
      <c r="O9" s="341">
        <f>'Segment Data'!O65</f>
        <v>-1</v>
      </c>
      <c r="P9" s="448">
        <f>'Segment Data'!P65</f>
        <v>0</v>
      </c>
      <c r="Q9" s="481">
        <f>'Segment Data'!Q65</f>
        <v>-7.7869040966033936</v>
      </c>
      <c r="R9" s="320">
        <f>'Segment Data'!R65</f>
        <v>-1</v>
      </c>
    </row>
    <row r="10" spans="1:18">
      <c r="B10" s="721"/>
      <c r="C10" s="760"/>
      <c r="D10" s="143" t="s">
        <v>283</v>
      </c>
      <c r="E10" s="449">
        <f>'Segment Data'!E66</f>
        <v>935732.03144788055</v>
      </c>
      <c r="F10" s="483">
        <f>'Segment Data'!F66</f>
        <v>33042.517617521691</v>
      </c>
      <c r="G10" s="321">
        <f>'Segment Data'!G66</f>
        <v>3.6604521389988501E-2</v>
      </c>
      <c r="H10" s="125">
        <f>'Segment Data'!H66</f>
        <v>48.202712371963642</v>
      </c>
      <c r="I10" s="283">
        <f>'Segment Data'!I66</f>
        <v>2.466646494920063</v>
      </c>
      <c r="J10" s="499">
        <f>'Segment Data'!J66</f>
        <v>16.790554805545277</v>
      </c>
      <c r="K10" s="534">
        <f>'Segment Data'!K66</f>
        <v>0.86049098278062175</v>
      </c>
      <c r="L10" s="321">
        <f>'Segment Data'!L66</f>
        <v>5.401679443060034E-2</v>
      </c>
      <c r="M10" s="518">
        <f>'Segment Data'!M66</f>
        <v>15711459.957329854</v>
      </c>
      <c r="N10" s="534">
        <f>'Segment Data'!N66</f>
        <v>1331558.3898718394</v>
      </c>
      <c r="O10" s="342">
        <f>'Segment Data'!O66</f>
        <v>9.2598574727742286E-2</v>
      </c>
      <c r="P10" s="449">
        <f>'Segment Data'!P66</f>
        <v>3329953.9377237558</v>
      </c>
      <c r="Q10" s="483">
        <f>'Segment Data'!Q66</f>
        <v>92343.075766663067</v>
      </c>
      <c r="R10" s="321">
        <f>'Segment Data'!R66</f>
        <v>2.8521981085411513E-2</v>
      </c>
    </row>
    <row r="11" spans="1:18" ht="15" thickBot="1">
      <c r="B11" s="721"/>
      <c r="C11" s="761"/>
      <c r="D11" s="144" t="s">
        <v>286</v>
      </c>
      <c r="E11" s="450">
        <f>'Segment Data'!E67</f>
        <v>41393.141995082216</v>
      </c>
      <c r="F11" s="484">
        <f>'Segment Data'!F67</f>
        <v>4620.3094280864898</v>
      </c>
      <c r="G11" s="322">
        <f>'Segment Data'!G67</f>
        <v>0.1256446432204763</v>
      </c>
      <c r="H11" s="126">
        <f>'Segment Data'!H67</f>
        <v>2.1323003281970387</v>
      </c>
      <c r="I11" s="284">
        <f>'Segment Data'!I67</f>
        <v>0.26915174055799262</v>
      </c>
      <c r="J11" s="500">
        <f>'Segment Data'!J67</f>
        <v>21.899379912949417</v>
      </c>
      <c r="K11" s="535">
        <f>'Segment Data'!K67</f>
        <v>-9.4138844105710717E-2</v>
      </c>
      <c r="L11" s="322">
        <f>'Segment Data'!L67</f>
        <v>-4.2802993529861E-3</v>
      </c>
      <c r="M11" s="519">
        <f>'Segment Data'!M67</f>
        <v>906484.1423409665</v>
      </c>
      <c r="N11" s="535">
        <f>'Segment Data'!N67</f>
        <v>97720.159528698307</v>
      </c>
      <c r="O11" s="343">
        <f>'Segment Data'!O67</f>
        <v>0.12082654718240747</v>
      </c>
      <c r="P11" s="450">
        <f>'Segment Data'!P67</f>
        <v>418427.04108309746</v>
      </c>
      <c r="Q11" s="484">
        <f>'Segment Data'!Q67</f>
        <v>43704.014169024362</v>
      </c>
      <c r="R11" s="322">
        <f>'Segment Data'!R67</f>
        <v>0.11663018023988697</v>
      </c>
    </row>
    <row r="12" spans="1:18">
      <c r="B12" s="721"/>
      <c r="C12" s="750" t="s">
        <v>354</v>
      </c>
      <c r="D12" s="142" t="s">
        <v>280</v>
      </c>
      <c r="E12" s="448">
        <f>'Segment Data'!E68</f>
        <v>357.07899927748224</v>
      </c>
      <c r="F12" s="481">
        <f>'Segment Data'!F68</f>
        <v>-730.52548781124199</v>
      </c>
      <c r="G12" s="320">
        <f>'Segment Data'!G68</f>
        <v>-0.67168303963759524</v>
      </c>
      <c r="H12" s="124">
        <f>'Segment Data'!H68</f>
        <v>1.8394343377994955E-2</v>
      </c>
      <c r="I12" s="282">
        <f>'Segment Data'!I68</f>
        <v>-3.6710706262590737E-2</v>
      </c>
      <c r="J12" s="498">
        <f>'Segment Data'!J68</f>
        <v>43.933284159961325</v>
      </c>
      <c r="K12" s="533">
        <f>'Segment Data'!K68</f>
        <v>9.3031447748529956</v>
      </c>
      <c r="L12" s="320">
        <f>'Segment Data'!L68</f>
        <v>0.26864300693093768</v>
      </c>
      <c r="M12" s="517">
        <f>'Segment Data'!M68</f>
        <v>15687.653142812253</v>
      </c>
      <c r="N12" s="533">
        <f>'Segment Data'!N68</f>
        <v>-21976.241840939518</v>
      </c>
      <c r="O12" s="341">
        <f>'Segment Data'!O68</f>
        <v>-0.58348298417941324</v>
      </c>
      <c r="P12" s="448">
        <f>'Segment Data'!P68</f>
        <v>3172.3226544857025</v>
      </c>
      <c r="Q12" s="481">
        <f>'Segment Data'!Q68</f>
        <v>-6415.4894082546234</v>
      </c>
      <c r="R12" s="320">
        <f>'Segment Data'!R68</f>
        <v>-0.66912965818199299</v>
      </c>
    </row>
    <row r="13" spans="1:18">
      <c r="B13" s="721"/>
      <c r="C13" s="727"/>
      <c r="D13" s="143" t="s">
        <v>282</v>
      </c>
      <c r="E13" s="449">
        <f>'Segment Data'!E69</f>
        <v>8919.4525716444423</v>
      </c>
      <c r="F13" s="483">
        <f>'Segment Data'!F69</f>
        <v>4781.7449883986174</v>
      </c>
      <c r="G13" s="321">
        <f>'Segment Data'!G69</f>
        <v>1.1556507781653282</v>
      </c>
      <c r="H13" s="125">
        <f>'Segment Data'!H69</f>
        <v>0.45947107972897883</v>
      </c>
      <c r="I13" s="283">
        <f>'Segment Data'!I69</f>
        <v>0.24982815853865037</v>
      </c>
      <c r="J13" s="499">
        <f>'Segment Data'!J69</f>
        <v>3.3019292396681768</v>
      </c>
      <c r="K13" s="534">
        <f>'Segment Data'!K69</f>
        <v>-0.12759710457260498</v>
      </c>
      <c r="L13" s="321">
        <f>'Segment Data'!L69</f>
        <v>-3.7205459811346646E-2</v>
      </c>
      <c r="M13" s="518">
        <f>'Segment Data'!M69</f>
        <v>29451.401248146296</v>
      </c>
      <c r="N13" s="534">
        <f>'Segment Data'!N69</f>
        <v>15261.024086639882</v>
      </c>
      <c r="O13" s="342">
        <f>'Segment Data'!O69</f>
        <v>1.0754487997709998</v>
      </c>
      <c r="P13" s="449">
        <f>'Segment Data'!P69</f>
        <v>13510.918813109398</v>
      </c>
      <c r="Q13" s="483">
        <f>'Segment Data'!Q69</f>
        <v>7281.3224768638611</v>
      </c>
      <c r="R13" s="321">
        <f>'Segment Data'!R69</f>
        <v>1.1688273338834312</v>
      </c>
    </row>
    <row r="14" spans="1:18">
      <c r="B14" s="721"/>
      <c r="C14" s="727"/>
      <c r="D14" s="143" t="s">
        <v>284</v>
      </c>
      <c r="E14" s="449">
        <f>'Segment Data'!E70</f>
        <v>0</v>
      </c>
      <c r="F14" s="483">
        <f>'Segment Data'!F70</f>
        <v>0</v>
      </c>
      <c r="G14" s="321">
        <f>'Segment Data'!G70</f>
        <v>0</v>
      </c>
      <c r="H14" s="125">
        <f>'Segment Data'!H70</f>
        <v>0</v>
      </c>
      <c r="I14" s="283">
        <f>'Segment Data'!I70</f>
        <v>0</v>
      </c>
      <c r="J14" s="499">
        <f>'Segment Data'!J70</f>
        <v>0</v>
      </c>
      <c r="K14" s="534">
        <f>'Segment Data'!K70</f>
        <v>0</v>
      </c>
      <c r="L14" s="321">
        <f>'Segment Data'!L70</f>
        <v>0</v>
      </c>
      <c r="M14" s="518">
        <f>'Segment Data'!M70</f>
        <v>0</v>
      </c>
      <c r="N14" s="534">
        <f>'Segment Data'!N70</f>
        <v>0</v>
      </c>
      <c r="O14" s="342">
        <f>'Segment Data'!O70</f>
        <v>0</v>
      </c>
      <c r="P14" s="449">
        <f>'Segment Data'!P70</f>
        <v>0</v>
      </c>
      <c r="Q14" s="483">
        <f>'Segment Data'!Q70</f>
        <v>0</v>
      </c>
      <c r="R14" s="321">
        <f>'Segment Data'!R70</f>
        <v>0</v>
      </c>
    </row>
    <row r="15" spans="1:18" ht="15" thickBot="1">
      <c r="B15" s="749"/>
      <c r="C15" s="751"/>
      <c r="D15" s="144" t="s">
        <v>285</v>
      </c>
      <c r="E15" s="450">
        <f>'Segment Data'!E71</f>
        <v>0</v>
      </c>
      <c r="F15" s="484">
        <f>'Segment Data'!F71</f>
        <v>0</v>
      </c>
      <c r="G15" s="322">
        <f>'Segment Data'!G71</f>
        <v>0</v>
      </c>
      <c r="H15" s="126">
        <f>'Segment Data'!H71</f>
        <v>0</v>
      </c>
      <c r="I15" s="284">
        <f>'Segment Data'!I71</f>
        <v>0</v>
      </c>
      <c r="J15" s="500">
        <f>'Segment Data'!J71</f>
        <v>0</v>
      </c>
      <c r="K15" s="535">
        <f>'Segment Data'!K71</f>
        <v>0</v>
      </c>
      <c r="L15" s="322">
        <f>'Segment Data'!L71</f>
        <v>0</v>
      </c>
      <c r="M15" s="519">
        <f>'Segment Data'!M71</f>
        <v>0</v>
      </c>
      <c r="N15" s="535">
        <f>'Segment Data'!N71</f>
        <v>0</v>
      </c>
      <c r="O15" s="343">
        <f>'Segment Data'!O71</f>
        <v>0</v>
      </c>
      <c r="P15" s="450">
        <f>'Segment Data'!P71</f>
        <v>0</v>
      </c>
      <c r="Q15" s="484">
        <f>'Segment Data'!Q71</f>
        <v>0</v>
      </c>
      <c r="R15" s="322">
        <f>'Segment Data'!R71</f>
        <v>0</v>
      </c>
    </row>
    <row r="16" spans="1:18">
      <c r="B16" s="729" t="s">
        <v>47</v>
      </c>
      <c r="C16" s="736"/>
      <c r="D16" s="281" t="str">
        <f>_xlfn.XLOOKUP('TOTAL U.S. CONVENIENCE'!E16,'Form Data'!E:E,'Form Data'!D:D,"NOT FOUND",0)</f>
        <v>CHUNK</v>
      </c>
      <c r="E16" s="576">
        <f>'Form Data'!E137</f>
        <v>110841.48150223862</v>
      </c>
      <c r="F16" s="570">
        <f>'Form Data'!F137</f>
        <v>-9118.8848859449354</v>
      </c>
      <c r="G16" s="365">
        <f>'Form Data'!G137</f>
        <v>-7.6015813893372475E-2</v>
      </c>
      <c r="H16" s="170">
        <f>'Form Data'!H137</f>
        <v>5.7098184866746546</v>
      </c>
      <c r="I16" s="297">
        <f>'Form Data'!I137</f>
        <v>-0.36814645664617895</v>
      </c>
      <c r="J16" s="551">
        <f>'Form Data'!J137</f>
        <v>11.182220275045688</v>
      </c>
      <c r="K16" s="555">
        <f>'Form Data'!K137</f>
        <v>0.47637021806682789</v>
      </c>
      <c r="L16" s="365">
        <f>'Form Data'!L137</f>
        <v>4.4496253499860548E-2</v>
      </c>
      <c r="M16" s="547">
        <f>'Form Data'!M137</f>
        <v>1239453.8617704343</v>
      </c>
      <c r="N16" s="555">
        <f>'Form Data'!N137</f>
        <v>-44823.833561705658</v>
      </c>
      <c r="O16" s="361">
        <f>'Form Data'!O137</f>
        <v>-3.4901979318509704E-2</v>
      </c>
      <c r="P16" s="576">
        <f>'Form Data'!P137</f>
        <v>376959.12510406971</v>
      </c>
      <c r="Q16" s="570">
        <f>'Form Data'!Q137</f>
        <v>-5703.8643378255074</v>
      </c>
      <c r="R16" s="365">
        <f>'Form Data'!R137</f>
        <v>-1.4905712063098804E-2</v>
      </c>
    </row>
    <row r="17" spans="2:18">
      <c r="B17" s="731"/>
      <c r="C17" s="732"/>
      <c r="D17" s="103" t="str">
        <f>_xlfn.XLOOKUP('TOTAL U.S. CONVENIENCE'!E17,'Form Data'!E:E,'Form Data'!D:D,"NOT FOUND",0)</f>
        <v>CURD</v>
      </c>
      <c r="E17" s="454">
        <f>'Form Data'!E138</f>
        <v>68489.361063748598</v>
      </c>
      <c r="F17" s="488">
        <f>'Form Data'!F138</f>
        <v>-9417.5297853520897</v>
      </c>
      <c r="G17" s="326">
        <f>'Form Data'!G138</f>
        <v>-0.12088185887937794</v>
      </c>
      <c r="H17" s="128">
        <f>'Form Data'!H138</f>
        <v>3.5281179450351257</v>
      </c>
      <c r="I17" s="286">
        <f>'Form Data'!I138</f>
        <v>-0.41914701989248471</v>
      </c>
      <c r="J17" s="504">
        <f>'Form Data'!J138</f>
        <v>9.8597155528238929</v>
      </c>
      <c r="K17" s="497">
        <f>'Form Data'!K138</f>
        <v>0.27945756158955959</v>
      </c>
      <c r="L17" s="326">
        <f>'Form Data'!L138</f>
        <v>2.9170149890040058E-2</v>
      </c>
      <c r="M17" s="523">
        <f>'Form Data'!M138</f>
        <v>675285.61848321324</v>
      </c>
      <c r="N17" s="497">
        <f>'Form Data'!N138</f>
        <v>-71082.4951461046</v>
      </c>
      <c r="O17" s="347">
        <f>'Form Data'!O138</f>
        <v>-9.5237850931835996E-2</v>
      </c>
      <c r="P17" s="454">
        <f>'Form Data'!P138</f>
        <v>127055.51331496239</v>
      </c>
      <c r="Q17" s="488">
        <f>'Form Data'!Q138</f>
        <v>-17132.230467276881</v>
      </c>
      <c r="R17" s="326">
        <f>'Form Data'!R138</f>
        <v>-0.11881890941542836</v>
      </c>
    </row>
    <row r="18" spans="2:18">
      <c r="B18" s="731"/>
      <c r="C18" s="732"/>
      <c r="D18" s="103" t="str">
        <f>_xlfn.XLOOKUP('TOTAL U.S. CONVENIENCE'!E18,'Form Data'!E:E,'Form Data'!D:D,"NOT FOUND",0)</f>
        <v>BAR</v>
      </c>
      <c r="E18" s="454">
        <f>'Form Data'!E139</f>
        <v>45735.900703059095</v>
      </c>
      <c r="F18" s="488">
        <f>'Form Data'!F139</f>
        <v>-2135.24053616319</v>
      </c>
      <c r="G18" s="326">
        <f>'Form Data'!G139</f>
        <v>-4.460391962441293E-2</v>
      </c>
      <c r="H18" s="128">
        <f>'Form Data'!H139</f>
        <v>2.356010473694083</v>
      </c>
      <c r="I18" s="286">
        <f>'Form Data'!I139</f>
        <v>-6.9449926345289015E-2</v>
      </c>
      <c r="J18" s="504">
        <f>'Form Data'!J139</f>
        <v>17.956174630318316</v>
      </c>
      <c r="K18" s="497">
        <f>'Form Data'!K139</f>
        <v>1.0287227111449226</v>
      </c>
      <c r="L18" s="326">
        <f>'Form Data'!L139</f>
        <v>6.0772449158736558E-2</v>
      </c>
      <c r="M18" s="523">
        <f>'Form Data'!M139</f>
        <v>821241.81989902735</v>
      </c>
      <c r="N18" s="497">
        <f>'Form Data'!N139</f>
        <v>10905.378256133525</v>
      </c>
      <c r="O18" s="347">
        <f>'Form Data'!O139</f>
        <v>1.3457840096668641E-2</v>
      </c>
      <c r="P18" s="454">
        <f>'Form Data'!P139</f>
        <v>520166.20249652863</v>
      </c>
      <c r="Q18" s="488">
        <f>'Form Data'!Q139</f>
        <v>-28820.104222932248</v>
      </c>
      <c r="R18" s="326">
        <f>'Form Data'!R139</f>
        <v>-5.2496945497876861E-2</v>
      </c>
    </row>
    <row r="19" spans="2:18">
      <c r="B19" s="731"/>
      <c r="C19" s="732"/>
      <c r="D19" s="103" t="str">
        <f>_xlfn.XLOOKUP('TOTAL U.S. CONVENIENCE'!E19,'Form Data'!E:E,'Form Data'!D:D,"NOT FOUND",0)</f>
        <v>ROUND</v>
      </c>
      <c r="E19" s="454">
        <f>'Form Data'!E140</f>
        <v>42823.496339160854</v>
      </c>
      <c r="F19" s="488">
        <f>'Form Data'!F140</f>
        <v>4758.1469181210923</v>
      </c>
      <c r="G19" s="326">
        <f>'Form Data'!G140</f>
        <v>0.12499942836439941</v>
      </c>
      <c r="H19" s="128">
        <f>'Form Data'!H140</f>
        <v>2.2059827038349962</v>
      </c>
      <c r="I19" s="286">
        <f>'Form Data'!I140</f>
        <v>0.27734688600435553</v>
      </c>
      <c r="J19" s="504">
        <f>'Form Data'!J140</f>
        <v>20.335641384184072</v>
      </c>
      <c r="K19" s="497">
        <f>'Form Data'!K140</f>
        <v>0.57196179331371155</v>
      </c>
      <c r="L19" s="326">
        <f>'Form Data'!L140</f>
        <v>2.8940045839334683E-2</v>
      </c>
      <c r="M19" s="523">
        <f>'Form Data'!M140</f>
        <v>870843.26437009452</v>
      </c>
      <c r="N19" s="497">
        <f>'Form Data'!N140</f>
        <v>118531.89489814208</v>
      </c>
      <c r="O19" s="347">
        <f>'Form Data'!O140</f>
        <v>0.15755696339049036</v>
      </c>
      <c r="P19" s="454">
        <f>'Form Data'!P140</f>
        <v>585067.16523241997</v>
      </c>
      <c r="Q19" s="488">
        <f>'Form Data'!Q140</f>
        <v>64616.206520338892</v>
      </c>
      <c r="R19" s="326">
        <f>'Form Data'!R140</f>
        <v>0.12415426552434358</v>
      </c>
    </row>
    <row r="20" spans="2:18">
      <c r="B20" s="731"/>
      <c r="C20" s="732"/>
      <c r="D20" s="103" t="str">
        <f>_xlfn.XLOOKUP('TOTAL U.S. CONVENIENCE'!E20,'Form Data'!E:E,'Form Data'!D:D,"NOT FOUND",0)</f>
        <v>SPREAD/COLD PACK</v>
      </c>
      <c r="E20" s="454">
        <f>'Form Data'!E141</f>
        <v>8374.6770050330779</v>
      </c>
      <c r="F20" s="488">
        <f>'Form Data'!F141</f>
        <v>2257.9334433796957</v>
      </c>
      <c r="G20" s="326">
        <f>'Form Data'!G141</f>
        <v>0.3691397915608165</v>
      </c>
      <c r="H20" s="128">
        <f>'Form Data'!H141</f>
        <v>0.43140785322597153</v>
      </c>
      <c r="I20" s="286">
        <f>'Form Data'!I141</f>
        <v>0.12149422046238612</v>
      </c>
      <c r="J20" s="504">
        <f>'Form Data'!J141</f>
        <v>8.0466072214019349</v>
      </c>
      <c r="K20" s="497">
        <f>'Form Data'!K141</f>
        <v>-2.0894825635796881</v>
      </c>
      <c r="L20" s="326">
        <f>'Form Data'!L141</f>
        <v>-0.20614286257365433</v>
      </c>
      <c r="M20" s="523">
        <f>'Form Data'!M141</f>
        <v>67387.736465607886</v>
      </c>
      <c r="N20" s="497">
        <f>'Form Data'!N141</f>
        <v>5387.8745329809244</v>
      </c>
      <c r="O20" s="347">
        <f>'Form Data'!O141</f>
        <v>8.690139566497318E-2</v>
      </c>
      <c r="P20" s="454">
        <f>'Form Data'!P141</f>
        <v>15314.020800590515</v>
      </c>
      <c r="Q20" s="488">
        <f>'Form Data'!Q141</f>
        <v>165.2818044424057</v>
      </c>
      <c r="R20" s="326">
        <f>'Form Data'!R141</f>
        <v>1.091059820123854E-2</v>
      </c>
    </row>
    <row r="21" spans="2:18">
      <c r="B21" s="731"/>
      <c r="C21" s="732"/>
      <c r="D21" s="103" t="str">
        <f>_xlfn.XLOOKUP('TOTAL U.S. CONVENIENCE'!E21,'Form Data'!E:E,'Form Data'!D:D,"NOT FOUND",0)</f>
        <v>BALL</v>
      </c>
      <c r="E21" s="454">
        <f>'Form Data'!E142</f>
        <v>1684.6815936513399</v>
      </c>
      <c r="F21" s="488">
        <f>'Form Data'!F142</f>
        <v>22.028771154969718</v>
      </c>
      <c r="G21" s="326">
        <f>'Form Data'!G142</f>
        <v>1.3249170757064534E-2</v>
      </c>
      <c r="H21" s="128">
        <f>'Form Data'!H142</f>
        <v>8.6783629893982098E-2</v>
      </c>
      <c r="I21" s="286">
        <f>'Form Data'!I142</f>
        <v>2.5429271326590924E-3</v>
      </c>
      <c r="J21" s="504">
        <f>'Form Data'!J142</f>
        <v>7.9341250725009669</v>
      </c>
      <c r="K21" s="497">
        <f>'Form Data'!K142</f>
        <v>-1.8615664170147994</v>
      </c>
      <c r="L21" s="326">
        <f>'Form Data'!L142</f>
        <v>-0.19003930646521647</v>
      </c>
      <c r="M21" s="523">
        <f>'Form Data'!M142</f>
        <v>13366.474471369982</v>
      </c>
      <c r="N21" s="497">
        <f>'Form Data'!N142</f>
        <v>-2920.3596319770804</v>
      </c>
      <c r="O21" s="347">
        <f>'Form Data'!O142</f>
        <v>-0.17930799893006372</v>
      </c>
      <c r="P21" s="454">
        <f>'Form Data'!P142</f>
        <v>2253.5783838033676</v>
      </c>
      <c r="Q21" s="488">
        <f>'Form Data'!Q142</f>
        <v>-900.39060688018799</v>
      </c>
      <c r="R21" s="326">
        <f>'Form Data'!R142</f>
        <v>-0.28547858572479101</v>
      </c>
    </row>
    <row r="22" spans="2:18">
      <c r="B22" s="731"/>
      <c r="C22" s="732"/>
      <c r="D22" s="103" t="str">
        <f>_xlfn.XLOOKUP('TOTAL U.S. CONVENIENCE'!E22,'Form Data'!E:E,'Form Data'!D:D,"NOT FOUND",0)</f>
        <v>LOAF</v>
      </c>
      <c r="E22" s="454">
        <f>'Form Data'!E143</f>
        <v>1423.7903251051903</v>
      </c>
      <c r="F22" s="488">
        <f>'Form Data'!F143</f>
        <v>-942.40799844264984</v>
      </c>
      <c r="G22" s="326">
        <f>'Form Data'!G143</f>
        <v>-0.39827937880947284</v>
      </c>
      <c r="H22" s="128">
        <f>'Form Data'!H143</f>
        <v>7.3344240885754877E-2</v>
      </c>
      <c r="I22" s="286">
        <f>'Form Data'!I143</f>
        <v>-4.6542609183793895E-2</v>
      </c>
      <c r="J22" s="504">
        <f>'Form Data'!J143</f>
        <v>10.130458074309431</v>
      </c>
      <c r="K22" s="497">
        <f>'Form Data'!K143</f>
        <v>0.16057830741975998</v>
      </c>
      <c r="L22" s="326">
        <f>'Form Data'!L143</f>
        <v>1.6106343423824058E-2</v>
      </c>
      <c r="M22" s="523">
        <f>'Form Data'!M143</f>
        <v>14423.648195085525</v>
      </c>
      <c r="N22" s="497">
        <f>'Form Data'!N143</f>
        <v>-9167.0645953023432</v>
      </c>
      <c r="O22" s="347">
        <f>'Form Data'!O143</f>
        <v>-0.38858785983938143</v>
      </c>
      <c r="P22" s="454">
        <f>'Form Data'!P143</f>
        <v>1922.2045446634293</v>
      </c>
      <c r="Q22" s="488">
        <f>'Form Data'!Q143</f>
        <v>-701.78531837463379</v>
      </c>
      <c r="R22" s="326">
        <f>'Form Data'!R143</f>
        <v>-0.26744970636513998</v>
      </c>
    </row>
    <row r="23" spans="2:18">
      <c r="B23" s="731"/>
      <c r="C23" s="732"/>
      <c r="D23" s="103" t="str">
        <f>_xlfn.XLOOKUP('TOTAL U.S. CONVENIENCE'!E23,'Form Data'!E:E,'Form Data'!D:D,"NOT FOUND",0)</f>
        <v>PARTIAL ROUND</v>
      </c>
      <c r="E23" s="454">
        <f>'Form Data'!E144</f>
        <v>562.37169647216797</v>
      </c>
      <c r="F23" s="488">
        <f>'Form Data'!F144</f>
        <v>-1656.6497573852539</v>
      </c>
      <c r="G23" s="326">
        <f>'Form Data'!G144</f>
        <v>-0.74656770645701842</v>
      </c>
      <c r="H23" s="128">
        <f>'Form Data'!H144</f>
        <v>2.896966248898902E-2</v>
      </c>
      <c r="I23" s="286">
        <f>'Form Data'!I144</f>
        <v>-8.3460259251819879E-2</v>
      </c>
      <c r="J23" s="504">
        <f>'Form Data'!J144</f>
        <v>7.8606400087216066</v>
      </c>
      <c r="K23" s="497">
        <f>'Form Data'!K144</f>
        <v>1.7865482831755388</v>
      </c>
      <c r="L23" s="326">
        <f>'Form Data'!L144</f>
        <v>0.29412599675796403</v>
      </c>
      <c r="M23" s="523">
        <f>'Form Data'!M144</f>
        <v>4420.6014570617672</v>
      </c>
      <c r="N23" s="497">
        <f>'Form Data'!N144</f>
        <v>-9057.9383946228045</v>
      </c>
      <c r="O23" s="347">
        <f>'Form Data'!O144</f>
        <v>-0.67202668050803205</v>
      </c>
      <c r="P23" s="454">
        <f>'Form Data'!P144</f>
        <v>1124.7433929443359</v>
      </c>
      <c r="Q23" s="488">
        <f>'Form Data'!Q144</f>
        <v>-2895.9264373779297</v>
      </c>
      <c r="R23" s="326">
        <f>'Form Data'!R144</f>
        <v>-0.72025969790854838</v>
      </c>
    </row>
    <row r="24" spans="2:18">
      <c r="B24" s="731"/>
      <c r="C24" s="732"/>
      <c r="D24" s="103" t="str">
        <f>_xlfn.XLOOKUP('TOTAL U.S. CONVENIENCE'!E24,'Form Data'!E:E,'Form Data'!D:D,"NOT FOUND",0)</f>
        <v>SHAVED</v>
      </c>
      <c r="E24" s="454">
        <f>'Form Data'!E145</f>
        <v>544.8615837097168</v>
      </c>
      <c r="F24" s="488">
        <f>'Form Data'!F145</f>
        <v>217.5079870223999</v>
      </c>
      <c r="G24" s="326">
        <f>'Form Data'!G145</f>
        <v>0.66444355346478801</v>
      </c>
      <c r="H24" s="128">
        <f>'Form Data'!H145</f>
        <v>2.8067657533806401E-2</v>
      </c>
      <c r="I24" s="286">
        <f>'Form Data'!I145</f>
        <v>1.1481815520810641E-2</v>
      </c>
      <c r="J24" s="504">
        <f>'Form Data'!J145</f>
        <v>9.8879999999999999</v>
      </c>
      <c r="K24" s="497">
        <f>'Form Data'!K145</f>
        <v>0.14243046165734619</v>
      </c>
      <c r="L24" s="326">
        <f>'Form Data'!L145</f>
        <v>1.4614893577740365E-2</v>
      </c>
      <c r="M24" s="523">
        <f>'Form Data'!M145</f>
        <v>5387.59133972168</v>
      </c>
      <c r="N24" s="497">
        <f>'Form Data'!N145</f>
        <v>2197.3440995788578</v>
      </c>
      <c r="O24" s="347">
        <f>'Form Data'!O145</f>
        <v>0.688769218864832</v>
      </c>
      <c r="P24" s="454">
        <f>'Form Data'!P145</f>
        <v>1743.5570678710938</v>
      </c>
      <c r="Q24" s="488">
        <f>'Form Data'!Q145</f>
        <v>696.02555847167969</v>
      </c>
      <c r="R24" s="326">
        <f>'Form Data'!R145</f>
        <v>0.66444355346478801</v>
      </c>
    </row>
    <row r="25" spans="2:18">
      <c r="B25" s="731"/>
      <c r="C25" s="732"/>
      <c r="D25" s="103" t="str">
        <f>_xlfn.XLOOKUP('TOTAL U.S. CONVENIENCE'!E25,'Form Data'!E:E,'Form Data'!D:D,"NOT FOUND",0)</f>
        <v>STRING</v>
      </c>
      <c r="E25" s="454">
        <f>'Form Data'!E146</f>
        <v>402.79113847017288</v>
      </c>
      <c r="F25" s="488">
        <f>'Form Data'!F146</f>
        <v>50.697602808475494</v>
      </c>
      <c r="G25" s="326">
        <f>'Form Data'!G146</f>
        <v>0.14398901903495143</v>
      </c>
      <c r="H25" s="128">
        <f>'Form Data'!H146</f>
        <v>2.07491298161625E-2</v>
      </c>
      <c r="I25" s="286">
        <f>'Form Data'!I146</f>
        <v>2.9098031205708301E-3</v>
      </c>
      <c r="J25" s="504">
        <f>'Form Data'!J146</f>
        <v>11.875826827717242</v>
      </c>
      <c r="K25" s="497">
        <f>'Form Data'!K146</f>
        <v>-7.9273185072343821E-2</v>
      </c>
      <c r="L25" s="326">
        <f>'Form Data'!L146</f>
        <v>-6.6309094016392366E-3</v>
      </c>
      <c r="M25" s="523">
        <f>'Form Data'!M146</f>
        <v>4783.4778082108496</v>
      </c>
      <c r="N25" s="497">
        <f>'Form Data'!N146</f>
        <v>574.16437551856052</v>
      </c>
      <c r="O25" s="347">
        <f>'Form Data'!O146</f>
        <v>0.13640333149326048</v>
      </c>
      <c r="P25" s="454">
        <f>'Form Data'!P146</f>
        <v>805.58227694034576</v>
      </c>
      <c r="Q25" s="488">
        <f>'Form Data'!Q146</f>
        <v>101.39520561695099</v>
      </c>
      <c r="R25" s="326">
        <f>'Form Data'!R146</f>
        <v>0.14398901903495143</v>
      </c>
    </row>
    <row r="26" spans="2:18">
      <c r="B26" s="731"/>
      <c r="C26" s="732"/>
      <c r="D26" s="103" t="str">
        <f>_xlfn.XLOOKUP('TOTAL U.S. CONVENIENCE'!E26,'Form Data'!E:E,'Form Data'!D:D,"NOT FOUND",0)</f>
        <v>LOG/ROLL</v>
      </c>
      <c r="E26" s="454">
        <f>'Form Data'!E147</f>
        <v>201.06683996319771</v>
      </c>
      <c r="F26" s="488">
        <f>'Form Data'!F147</f>
        <v>-207.69976732134819</v>
      </c>
      <c r="G26" s="326">
        <f>'Form Data'!G147</f>
        <v>-0.50811334296875832</v>
      </c>
      <c r="H26" s="128">
        <f>'Form Data'!H147</f>
        <v>1.0357630954760683E-2</v>
      </c>
      <c r="I26" s="286">
        <f>'Form Data'!I147</f>
        <v>-1.0353118635950738E-2</v>
      </c>
      <c r="J26" s="504">
        <f>'Form Data'!J147</f>
        <v>22.490500820525437</v>
      </c>
      <c r="K26" s="497">
        <f>'Form Data'!K147</f>
        <v>8.9215094138283035</v>
      </c>
      <c r="L26" s="326">
        <f>'Form Data'!L147</f>
        <v>0.65749245072297624</v>
      </c>
      <c r="M26" s="523">
        <f>'Form Data'!M147</f>
        <v>4522.0939291727545</v>
      </c>
      <c r="N26" s="497">
        <f>'Form Data'!N147</f>
        <v>-1024.4566524159909</v>
      </c>
      <c r="O26" s="347">
        <f>'Form Data'!O147</f>
        <v>-0.18470157935935511</v>
      </c>
      <c r="P26" s="454">
        <f>'Form Data'!P147</f>
        <v>804.26735985279083</v>
      </c>
      <c r="Q26" s="488">
        <f>'Form Data'!Q147</f>
        <v>-243.56481635570526</v>
      </c>
      <c r="R26" s="326">
        <f>'Form Data'!R147</f>
        <v>-0.23244639922876456</v>
      </c>
    </row>
    <row r="27" spans="2:18" ht="15" customHeight="1">
      <c r="B27" s="731"/>
      <c r="C27" s="732"/>
      <c r="D27" s="103" t="str">
        <f>_xlfn.XLOOKUP('TOTAL U.S. CONVENIENCE'!E27,'Form Data'!E:E,'Form Data'!D:D,"NOT FOUND",0)</f>
        <v>STICK</v>
      </c>
      <c r="E27" s="454">
        <f>'Form Data'!E148</f>
        <v>151.90022778511047</v>
      </c>
      <c r="F27" s="488">
        <f>'Form Data'!F148</f>
        <v>-207.66689305007458</v>
      </c>
      <c r="G27" s="326">
        <f>'Form Data'!G148</f>
        <v>-0.5775469474731616</v>
      </c>
      <c r="H27" s="128">
        <f>'Form Data'!H148</f>
        <v>7.8248929641020534E-3</v>
      </c>
      <c r="I27" s="286">
        <f>'Form Data'!I148</f>
        <v>-1.0393093701053154E-2</v>
      </c>
      <c r="J27" s="504">
        <f>'Form Data'!J148</f>
        <v>9.8166197860318736</v>
      </c>
      <c r="K27" s="497">
        <f>'Form Data'!K148</f>
        <v>-1.6233761130753894</v>
      </c>
      <c r="L27" s="326">
        <f>'Form Data'!L148</f>
        <v>-0.14190355725582665</v>
      </c>
      <c r="M27" s="523">
        <f>'Form Data'!M148</f>
        <v>1491.1467815780641</v>
      </c>
      <c r="N27" s="497">
        <f>'Form Data'!N148</f>
        <v>-2622.2996062302582</v>
      </c>
      <c r="O27" s="347">
        <f>'Form Data'!O148</f>
        <v>-0.63749453840030246</v>
      </c>
      <c r="P27" s="454">
        <f>'Form Data'!P148</f>
        <v>329.66128921508789</v>
      </c>
      <c r="Q27" s="488">
        <f>'Form Data'!Q148</f>
        <v>-1682.9032180309296</v>
      </c>
      <c r="R27" s="326">
        <f>'Form Data'!R148</f>
        <v>-0.83619839859632894</v>
      </c>
    </row>
    <row r="28" spans="2:18">
      <c r="B28" s="731"/>
      <c r="C28" s="732"/>
      <c r="D28" s="103" t="str">
        <f>_xlfn.XLOOKUP('TOTAL U.S. CONVENIENCE'!E28,'Form Data'!E:E,'Form Data'!D:D,"NOT FOUND",0)</f>
        <v>NOT FOUND</v>
      </c>
      <c r="E28" s="454">
        <f>'Form Data'!E149</f>
        <v>0</v>
      </c>
      <c r="F28" s="488">
        <f>'Form Data'!F149</f>
        <v>0</v>
      </c>
      <c r="G28" s="326">
        <f>'Form Data'!G149</f>
        <v>0</v>
      </c>
      <c r="H28" s="128">
        <f>'Form Data'!H149</f>
        <v>0</v>
      </c>
      <c r="I28" s="286">
        <f>'Form Data'!I149</f>
        <v>0</v>
      </c>
      <c r="J28" s="504">
        <f>'Form Data'!J149</f>
        <v>0</v>
      </c>
      <c r="K28" s="497">
        <f>'Form Data'!K149</f>
        <v>0</v>
      </c>
      <c r="L28" s="326">
        <f>'Form Data'!L149</f>
        <v>0</v>
      </c>
      <c r="M28" s="523">
        <f>'Form Data'!M149</f>
        <v>0</v>
      </c>
      <c r="N28" s="497">
        <f>'Form Data'!N149</f>
        <v>0</v>
      </c>
      <c r="O28" s="347">
        <f>'Form Data'!O149</f>
        <v>0</v>
      </c>
      <c r="P28" s="454">
        <f>'Form Data'!P149</f>
        <v>0</v>
      </c>
      <c r="Q28" s="488">
        <f>'Form Data'!Q149</f>
        <v>0</v>
      </c>
      <c r="R28" s="326">
        <f>'Form Data'!R149</f>
        <v>0</v>
      </c>
    </row>
    <row r="29" spans="2:18">
      <c r="B29" s="731"/>
      <c r="C29" s="732"/>
      <c r="D29" s="103" t="str">
        <f>_xlfn.XLOOKUP('TOTAL U.S. CONVENIENCE'!E29,'Form Data'!E:E,'Form Data'!D:D,"NOT FOUND",0)</f>
        <v>CHUNK</v>
      </c>
      <c r="E29" s="454">
        <f>'Form Data'!E152</f>
        <v>1532505.8303364534</v>
      </c>
      <c r="F29" s="488">
        <f>'Form Data'!F152</f>
        <v>-89606.150201077107</v>
      </c>
      <c r="G29" s="326">
        <f>'Form Data'!G152</f>
        <v>-5.5240421916730863E-2</v>
      </c>
      <c r="H29" s="128">
        <f>'Form Data'!H152</f>
        <v>5.347317109465318</v>
      </c>
      <c r="I29" s="286">
        <f>'Form Data'!I152</f>
        <v>-5.9069054235232343E-3</v>
      </c>
      <c r="J29" s="504">
        <f>'Form Data'!J152</f>
        <v>11.445372083692112</v>
      </c>
      <c r="K29" s="497">
        <f>'Form Data'!K152</f>
        <v>0.44559306508335794</v>
      </c>
      <c r="L29" s="326">
        <f>'Form Data'!L152</f>
        <v>4.0509274261740245E-2</v>
      </c>
      <c r="M29" s="523">
        <f>'Form Data'!M152</f>
        <v>17540099.448628243</v>
      </c>
      <c r="N29" s="497">
        <f>'Form Data'!N152</f>
        <v>-302773.88072237745</v>
      </c>
      <c r="O29" s="347">
        <f>'Form Data'!O152</f>
        <v>-1.696889705674981E-2</v>
      </c>
      <c r="P29" s="454">
        <f>'Form Data'!P152</f>
        <v>5385329.9119192166</v>
      </c>
      <c r="Q29" s="488">
        <f>'Form Data'!Q152</f>
        <v>-335212.88833325077</v>
      </c>
      <c r="R29" s="326">
        <f>'Form Data'!R152</f>
        <v>-5.8598091131921375E-2</v>
      </c>
    </row>
    <row r="30" spans="2:18" ht="15" thickBot="1">
      <c r="B30" s="737"/>
      <c r="C30" s="738"/>
      <c r="D30" s="314" t="str">
        <f>_xlfn.XLOOKUP('TOTAL U.S. CONVENIENCE'!E30,'Form Data'!E:E,'Form Data'!D:D,"NOT FOUND",0)</f>
        <v>CURD</v>
      </c>
      <c r="E30" s="577">
        <f>'Form Data'!E153</f>
        <v>1021795.1141441996</v>
      </c>
      <c r="F30" s="571">
        <f>'Form Data'!F153</f>
        <v>-499119.67068984138</v>
      </c>
      <c r="G30" s="366">
        <f>'Form Data'!G153</f>
        <v>-0.32817070073015581</v>
      </c>
      <c r="H30" s="299">
        <f>'Form Data'!H153</f>
        <v>3.5653126977218643</v>
      </c>
      <c r="I30" s="300">
        <f>'Form Data'!I153</f>
        <v>-1.4539446953929311</v>
      </c>
      <c r="J30" s="552">
        <f>'Form Data'!J153</f>
        <v>9.9740804103713234</v>
      </c>
      <c r="K30" s="556">
        <f>'Form Data'!K153</f>
        <v>0.3969835095690577</v>
      </c>
      <c r="L30" s="366">
        <f>'Form Data'!L153</f>
        <v>4.1451341015021237E-2</v>
      </c>
      <c r="M30" s="548">
        <f>'Form Data'!M153</f>
        <v>10191466.631398791</v>
      </c>
      <c r="N30" s="556">
        <f>'Form Data'!N153</f>
        <v>-4374481.6408196464</v>
      </c>
      <c r="O30" s="362">
        <f>'Form Data'!O153</f>
        <v>-0.30032247534223871</v>
      </c>
      <c r="P30" s="577">
        <f>'Form Data'!P153</f>
        <v>1950702.4131628019</v>
      </c>
      <c r="Q30" s="571">
        <f>'Form Data'!Q153</f>
        <v>-811152.15549989976</v>
      </c>
      <c r="R30" s="366">
        <f>'Form Data'!R153</f>
        <v>-0.29369835932116517</v>
      </c>
    </row>
    <row r="31" spans="2:18">
      <c r="B31" s="729" t="s">
        <v>65</v>
      </c>
      <c r="C31" s="730"/>
      <c r="D31" s="100" t="s">
        <v>12</v>
      </c>
      <c r="E31" s="448">
        <f>'NB &amp; PL'!D21</f>
        <v>0</v>
      </c>
      <c r="F31" s="481">
        <f>'NB &amp; PL'!E21</f>
        <v>0</v>
      </c>
      <c r="G31" s="320">
        <f>'NB &amp; PL'!F21</f>
        <v>0</v>
      </c>
      <c r="H31" s="124">
        <f>'NB &amp; PL'!G21</f>
        <v>0</v>
      </c>
      <c r="I31" s="282">
        <f>'NB &amp; PL'!H21</f>
        <v>0</v>
      </c>
      <c r="J31" s="498">
        <f>'NB &amp; PL'!I21</f>
        <v>0</v>
      </c>
      <c r="K31" s="533">
        <f>'NB &amp; PL'!J21</f>
        <v>0</v>
      </c>
      <c r="L31" s="320">
        <f>'NB &amp; PL'!K21</f>
        <v>0</v>
      </c>
      <c r="M31" s="517">
        <f>'NB &amp; PL'!L21</f>
        <v>0</v>
      </c>
      <c r="N31" s="533">
        <f>'NB &amp; PL'!M21</f>
        <v>0</v>
      </c>
      <c r="O31" s="341">
        <f>'NB &amp; PL'!N21</f>
        <v>0</v>
      </c>
      <c r="P31" s="448">
        <f>'NB &amp; PL'!O21</f>
        <v>0</v>
      </c>
      <c r="Q31" s="481">
        <f>'NB &amp; PL'!P21</f>
        <v>0</v>
      </c>
      <c r="R31" s="320">
        <f>'NB &amp; PL'!Q21</f>
        <v>0</v>
      </c>
    </row>
    <row r="32" spans="2:18" ht="15" thickBot="1">
      <c r="B32" s="733"/>
      <c r="C32" s="734"/>
      <c r="D32" s="101" t="s">
        <v>11</v>
      </c>
      <c r="E32" s="450">
        <f>'NB &amp; PL'!D22</f>
        <v>0</v>
      </c>
      <c r="F32" s="484">
        <f>'NB &amp; PL'!E22</f>
        <v>0</v>
      </c>
      <c r="G32" s="322">
        <f>'NB &amp; PL'!F22</f>
        <v>0</v>
      </c>
      <c r="H32" s="126">
        <f>'NB &amp; PL'!G22</f>
        <v>0</v>
      </c>
      <c r="I32" s="284">
        <f>'NB &amp; PL'!H22</f>
        <v>0</v>
      </c>
      <c r="J32" s="500">
        <f>'NB &amp; PL'!I22</f>
        <v>0</v>
      </c>
      <c r="K32" s="535">
        <f>'NB &amp; PL'!J22</f>
        <v>0</v>
      </c>
      <c r="L32" s="322">
        <f>'NB &amp; PL'!K22</f>
        <v>0</v>
      </c>
      <c r="M32" s="519">
        <f>'NB &amp; PL'!L22</f>
        <v>0</v>
      </c>
      <c r="N32" s="535">
        <f>'NB &amp; PL'!M22</f>
        <v>0</v>
      </c>
      <c r="O32" s="343">
        <f>'NB &amp; PL'!N22</f>
        <v>0</v>
      </c>
      <c r="P32" s="450">
        <f>'NB &amp; PL'!O22</f>
        <v>0</v>
      </c>
      <c r="Q32" s="484">
        <f>'NB &amp; PL'!P22</f>
        <v>0</v>
      </c>
      <c r="R32" s="322">
        <f>'NB &amp; PL'!Q22</f>
        <v>0</v>
      </c>
    </row>
    <row r="33" spans="2:18">
      <c r="B33" s="739" t="s">
        <v>339</v>
      </c>
      <c r="C33" s="762"/>
      <c r="D33" s="281" t="s">
        <v>83</v>
      </c>
      <c r="E33" s="578">
        <f>'Store location'!D74</f>
        <v>46602.597591867197</v>
      </c>
      <c r="F33" s="573">
        <f>'Store location'!E74</f>
        <v>-7058.5291396400571</v>
      </c>
      <c r="G33" s="367">
        <f>'Store location'!F74</f>
        <v>-0.13153896627920833</v>
      </c>
      <c r="H33" s="303">
        <f>'Store location'!G74</f>
        <v>2.4006569530715707</v>
      </c>
      <c r="I33" s="304">
        <f>'Store location'!H74</f>
        <v>-0.31816141096874029</v>
      </c>
      <c r="J33" s="553">
        <f>'Store location'!I74</f>
        <v>10.300175026365128</v>
      </c>
      <c r="K33" s="557">
        <f>'Store location'!J74</f>
        <v>7.263101108481429E-2</v>
      </c>
      <c r="L33" s="367">
        <f>'Store location'!K74</f>
        <v>7.1015104873957012E-3</v>
      </c>
      <c r="M33" s="549">
        <f>'Store location'!L74</f>
        <v>480014.9118794942</v>
      </c>
      <c r="N33" s="557">
        <f>'Store location'!M74</f>
        <v>-68806.62367653125</v>
      </c>
      <c r="O33" s="363">
        <f>'Store location'!N74</f>
        <v>-0.12537158114034549</v>
      </c>
      <c r="P33" s="578">
        <f>'Store location'!O74</f>
        <v>93385.8327023983</v>
      </c>
      <c r="Q33" s="573">
        <f>'Store location'!P74</f>
        <v>-13434.69596610521</v>
      </c>
      <c r="R33" s="367">
        <f>'Store location'!Q74</f>
        <v>-0.12576885860392195</v>
      </c>
    </row>
    <row r="34" spans="2:18">
      <c r="B34" s="739"/>
      <c r="C34" s="762"/>
      <c r="D34" s="103" t="s">
        <v>307</v>
      </c>
      <c r="E34" s="457">
        <f>'Store location'!D75</f>
        <v>11029.326385930312</v>
      </c>
      <c r="F34" s="491">
        <f>'Store location'!E75</f>
        <v>-3995.7139857848633</v>
      </c>
      <c r="G34" s="329">
        <f>'Store location'!F75</f>
        <v>-0.26593698831630724</v>
      </c>
      <c r="H34" s="166">
        <f>'Store location'!G75</f>
        <v>0.56815779472129802</v>
      </c>
      <c r="I34" s="289">
        <f>'Store location'!H75</f>
        <v>-0.19310754149611864</v>
      </c>
      <c r="J34" s="507">
        <f>'Store location'!I75</f>
        <v>12.750688077182028</v>
      </c>
      <c r="K34" s="541">
        <f>'Store location'!J75</f>
        <v>2.0550443694717018</v>
      </c>
      <c r="L34" s="329">
        <f>'Store location'!K75</f>
        <v>0.19213844679495556</v>
      </c>
      <c r="M34" s="526">
        <f>'Store location'!L75</f>
        <v>140631.50044843077</v>
      </c>
      <c r="N34" s="541">
        <f>'Store location'!M75</f>
        <v>-20070.978061398258</v>
      </c>
      <c r="O34" s="350">
        <f>'Store location'!N75</f>
        <v>-0.1248952614017752</v>
      </c>
      <c r="P34" s="457">
        <f>'Store location'!O75</f>
        <v>26526.697695970535</v>
      </c>
      <c r="Q34" s="491">
        <f>'Store location'!P75</f>
        <v>-4496.6542366743088</v>
      </c>
      <c r="R34" s="329">
        <f>'Store location'!Q75</f>
        <v>-0.14494417774188445</v>
      </c>
    </row>
    <row r="35" spans="2:18" ht="15" thickBot="1">
      <c r="B35" s="739"/>
      <c r="C35" s="762"/>
      <c r="D35" s="314" t="s">
        <v>311</v>
      </c>
      <c r="E35" s="579">
        <f>'Store location'!D76</f>
        <v>8456.9083790486457</v>
      </c>
      <c r="F35" s="574">
        <f>'Store location'!E76</f>
        <v>220.92887052515471</v>
      </c>
      <c r="G35" s="368">
        <f>'Store location'!F76</f>
        <v>2.6824844609741123E-2</v>
      </c>
      <c r="H35" s="307">
        <f>'Store location'!G76</f>
        <v>0.43564386859833243</v>
      </c>
      <c r="I35" s="308">
        <f>'Store location'!H76</f>
        <v>1.8356090694001403E-2</v>
      </c>
      <c r="J35" s="554">
        <f>'Store location'!I76</f>
        <v>13.951025519275044</v>
      </c>
      <c r="K35" s="558">
        <f>'Store location'!J76</f>
        <v>-1.4589923135488316</v>
      </c>
      <c r="L35" s="368">
        <f>'Store location'!K76</f>
        <v>-9.467817165280154E-2</v>
      </c>
      <c r="M35" s="550">
        <f>'Store location'!L76</f>
        <v>117982.54461027861</v>
      </c>
      <c r="N35" s="558">
        <f>'Store location'!M76</f>
        <v>-8934.0464868404088</v>
      </c>
      <c r="O35" s="364">
        <f>'Store location'!N76</f>
        <v>-7.039305428558118E-2</v>
      </c>
      <c r="P35" s="579">
        <f>'Store location'!O76</f>
        <v>24647.578493714333</v>
      </c>
      <c r="Q35" s="574">
        <f>'Store location'!P76</f>
        <v>-2517.207366672279</v>
      </c>
      <c r="R35" s="368">
        <f>'Store location'!Q76</f>
        <v>-9.2664355228473494E-2</v>
      </c>
    </row>
    <row r="36" spans="2:18">
      <c r="B36" s="745" t="s">
        <v>64</v>
      </c>
      <c r="C36" s="746"/>
      <c r="D36" s="102" t="s">
        <v>312</v>
      </c>
      <c r="E36" s="463">
        <f>Variety!E497</f>
        <v>0</v>
      </c>
      <c r="F36" s="496">
        <f>Variety!F497</f>
        <v>0</v>
      </c>
      <c r="G36" s="337">
        <f>Variety!G497</f>
        <v>0</v>
      </c>
      <c r="H36" s="168">
        <f>Variety!H497</f>
        <v>0</v>
      </c>
      <c r="I36" s="291">
        <f>Variety!I497</f>
        <v>0</v>
      </c>
      <c r="J36" s="514">
        <f>Variety!J497</f>
        <v>0</v>
      </c>
      <c r="K36" s="545">
        <f>Variety!K497</f>
        <v>0</v>
      </c>
      <c r="L36" s="337">
        <f>Variety!L497</f>
        <v>0</v>
      </c>
      <c r="M36" s="530">
        <f>Variety!M497</f>
        <v>0</v>
      </c>
      <c r="N36" s="545">
        <f>Variety!N497</f>
        <v>0</v>
      </c>
      <c r="O36" s="354">
        <f>Variety!O497</f>
        <v>0</v>
      </c>
      <c r="P36" s="463">
        <f>Variety!P497</f>
        <v>0</v>
      </c>
      <c r="Q36" s="496">
        <f>Variety!Q497</f>
        <v>0</v>
      </c>
      <c r="R36" s="337">
        <f>Variety!R497</f>
        <v>0</v>
      </c>
    </row>
    <row r="37" spans="2:18">
      <c r="B37" s="739"/>
      <c r="C37" s="740"/>
      <c r="D37" s="103" t="s">
        <v>313</v>
      </c>
      <c r="E37" s="460">
        <f>Variety!E498</f>
        <v>0</v>
      </c>
      <c r="F37" s="494">
        <f>Variety!F498</f>
        <v>0</v>
      </c>
      <c r="G37" s="332">
        <f>Variety!G498</f>
        <v>0</v>
      </c>
      <c r="H37" s="157">
        <f>Variety!H498</f>
        <v>0</v>
      </c>
      <c r="I37" s="292">
        <f>Variety!I498</f>
        <v>0</v>
      </c>
      <c r="J37" s="510">
        <f>Variety!J498</f>
        <v>0</v>
      </c>
      <c r="K37" s="544">
        <f>Variety!K498</f>
        <v>0</v>
      </c>
      <c r="L37" s="332">
        <f>Variety!L498</f>
        <v>0</v>
      </c>
      <c r="M37" s="529">
        <f>Variety!M498</f>
        <v>0</v>
      </c>
      <c r="N37" s="544">
        <f>Variety!N498</f>
        <v>0</v>
      </c>
      <c r="O37" s="353">
        <f>Variety!O498</f>
        <v>0</v>
      </c>
      <c r="P37" s="460">
        <f>Variety!P498</f>
        <v>0</v>
      </c>
      <c r="Q37" s="494">
        <f>Variety!Q498</f>
        <v>0</v>
      </c>
      <c r="R37" s="332">
        <f>Variety!R498</f>
        <v>0</v>
      </c>
    </row>
    <row r="38" spans="2:18">
      <c r="B38" s="739"/>
      <c r="C38" s="740"/>
      <c r="D38" s="103" t="s">
        <v>314</v>
      </c>
      <c r="E38" s="460">
        <f>Variety!E499</f>
        <v>0</v>
      </c>
      <c r="F38" s="494">
        <f>Variety!F499</f>
        <v>0</v>
      </c>
      <c r="G38" s="332">
        <f>Variety!G499</f>
        <v>0</v>
      </c>
      <c r="H38" s="157">
        <f>Variety!H499</f>
        <v>0</v>
      </c>
      <c r="I38" s="292">
        <f>Variety!I499</f>
        <v>0</v>
      </c>
      <c r="J38" s="510">
        <f>Variety!J499</f>
        <v>0</v>
      </c>
      <c r="K38" s="544">
        <f>Variety!K499</f>
        <v>0</v>
      </c>
      <c r="L38" s="332">
        <f>Variety!L499</f>
        <v>0</v>
      </c>
      <c r="M38" s="529">
        <f>Variety!M499</f>
        <v>0</v>
      </c>
      <c r="N38" s="544">
        <f>Variety!N499</f>
        <v>0</v>
      </c>
      <c r="O38" s="353">
        <f>Variety!O499</f>
        <v>0</v>
      </c>
      <c r="P38" s="460">
        <f>Variety!P499</f>
        <v>0</v>
      </c>
      <c r="Q38" s="494">
        <f>Variety!Q499</f>
        <v>0</v>
      </c>
      <c r="R38" s="332">
        <f>Variety!R499</f>
        <v>0</v>
      </c>
    </row>
    <row r="39" spans="2:18">
      <c r="B39" s="739"/>
      <c r="C39" s="740"/>
      <c r="D39" s="103" t="s">
        <v>315</v>
      </c>
      <c r="E39" s="460">
        <f>Variety!E500</f>
        <v>2285.207735799253</v>
      </c>
      <c r="F39" s="494">
        <f>Variety!F500</f>
        <v>182.41154602915049</v>
      </c>
      <c r="G39" s="332">
        <f>Variety!G500</f>
        <v>8.6747135512497492E-2</v>
      </c>
      <c r="H39" s="529">
        <f>Variety!H500</f>
        <v>0.1177187565423778</v>
      </c>
      <c r="I39" s="292">
        <f>Variety!I500</f>
        <v>1.1177555400879405E-2</v>
      </c>
      <c r="J39" s="510">
        <f>Variety!J500</f>
        <v>11.20228435221571</v>
      </c>
      <c r="K39" s="544">
        <f>Variety!K500</f>
        <v>-8.8794219205556857E-3</v>
      </c>
      <c r="L39" s="332">
        <f>Variety!L500</f>
        <v>-7.9201607428482838E-4</v>
      </c>
      <c r="M39" s="529">
        <f>Variety!M500</f>
        <v>25599.546860306262</v>
      </c>
      <c r="N39" s="544">
        <f>Variety!N500</f>
        <v>2024.7543931639193</v>
      </c>
      <c r="O39" s="353">
        <f>Variety!O500</f>
        <v>8.588641431248846E-2</v>
      </c>
      <c r="P39" s="460">
        <f>Variety!P500</f>
        <v>24557.797599434853</v>
      </c>
      <c r="Q39" s="494">
        <f>Variety!Q500</f>
        <v>1288.0751153230667</v>
      </c>
      <c r="R39" s="332">
        <f>Variety!R500</f>
        <v>5.5354124493858702E-2</v>
      </c>
    </row>
    <row r="40" spans="2:18">
      <c r="B40" s="739"/>
      <c r="C40" s="740"/>
      <c r="D40" s="103" t="s">
        <v>316</v>
      </c>
      <c r="E40" s="460">
        <f>Variety!E501</f>
        <v>0</v>
      </c>
      <c r="F40" s="494">
        <f>Variety!F501</f>
        <v>0</v>
      </c>
      <c r="G40" s="332">
        <f>Variety!G501</f>
        <v>0</v>
      </c>
      <c r="H40" s="157">
        <f>Variety!H501</f>
        <v>0</v>
      </c>
      <c r="I40" s="292">
        <f>Variety!I501</f>
        <v>0</v>
      </c>
      <c r="J40" s="510">
        <f>Variety!J501</f>
        <v>0</v>
      </c>
      <c r="K40" s="544">
        <f>Variety!K501</f>
        <v>0</v>
      </c>
      <c r="L40" s="332">
        <f>Variety!L501</f>
        <v>0</v>
      </c>
      <c r="M40" s="529">
        <f>Variety!M501</f>
        <v>0</v>
      </c>
      <c r="N40" s="544">
        <f>Variety!N501</f>
        <v>0</v>
      </c>
      <c r="O40" s="353">
        <f>Variety!O501</f>
        <v>0</v>
      </c>
      <c r="P40" s="460">
        <f>Variety!P501</f>
        <v>0</v>
      </c>
      <c r="Q40" s="494">
        <f>Variety!Q501</f>
        <v>0</v>
      </c>
      <c r="R40" s="332">
        <f>Variety!R501</f>
        <v>0</v>
      </c>
    </row>
    <row r="41" spans="2:18">
      <c r="B41" s="739"/>
      <c r="C41" s="740"/>
      <c r="D41" s="103" t="s">
        <v>96</v>
      </c>
      <c r="E41" s="460">
        <f>Variety!E502</f>
        <v>0</v>
      </c>
      <c r="F41" s="494">
        <f>Variety!F502</f>
        <v>0</v>
      </c>
      <c r="G41" s="332">
        <f>Variety!G502</f>
        <v>0</v>
      </c>
      <c r="H41" s="157">
        <f>Variety!H502</f>
        <v>0</v>
      </c>
      <c r="I41" s="292">
        <f>Variety!I502</f>
        <v>0</v>
      </c>
      <c r="J41" s="510">
        <f>Variety!J502</f>
        <v>0</v>
      </c>
      <c r="K41" s="544">
        <f>Variety!K502</f>
        <v>0</v>
      </c>
      <c r="L41" s="332">
        <f>Variety!L502</f>
        <v>0</v>
      </c>
      <c r="M41" s="529">
        <f>Variety!M502</f>
        <v>0</v>
      </c>
      <c r="N41" s="544">
        <f>Variety!N502</f>
        <v>0</v>
      </c>
      <c r="O41" s="353">
        <f>Variety!O502</f>
        <v>0</v>
      </c>
      <c r="P41" s="460">
        <f>Variety!P502</f>
        <v>0</v>
      </c>
      <c r="Q41" s="494">
        <f>Variety!Q502</f>
        <v>0</v>
      </c>
      <c r="R41" s="332">
        <f>Variety!R502</f>
        <v>0</v>
      </c>
    </row>
    <row r="42" spans="2:18">
      <c r="B42" s="739"/>
      <c r="C42" s="740"/>
      <c r="D42" s="103" t="s">
        <v>317</v>
      </c>
      <c r="E42" s="460">
        <f>Variety!E503</f>
        <v>0</v>
      </c>
      <c r="F42" s="494">
        <f>Variety!F503</f>
        <v>0</v>
      </c>
      <c r="G42" s="332">
        <f>Variety!G503</f>
        <v>0</v>
      </c>
      <c r="H42" s="157">
        <f>Variety!H503</f>
        <v>0</v>
      </c>
      <c r="I42" s="292">
        <f>Variety!I503</f>
        <v>0</v>
      </c>
      <c r="J42" s="510">
        <f>Variety!J503</f>
        <v>0</v>
      </c>
      <c r="K42" s="544">
        <f>Variety!K503</f>
        <v>0</v>
      </c>
      <c r="L42" s="332">
        <f>Variety!L503</f>
        <v>0</v>
      </c>
      <c r="M42" s="529">
        <f>Variety!M503</f>
        <v>0</v>
      </c>
      <c r="N42" s="544">
        <f>Variety!N503</f>
        <v>0</v>
      </c>
      <c r="O42" s="353">
        <f>Variety!O503</f>
        <v>0</v>
      </c>
      <c r="P42" s="460">
        <f>Variety!P503</f>
        <v>0</v>
      </c>
      <c r="Q42" s="494">
        <f>Variety!Q503</f>
        <v>0</v>
      </c>
      <c r="R42" s="332">
        <f>Variety!R503</f>
        <v>0</v>
      </c>
    </row>
    <row r="43" spans="2:18">
      <c r="B43" s="739"/>
      <c r="C43" s="740"/>
      <c r="D43" s="103" t="s">
        <v>95</v>
      </c>
      <c r="E43" s="460">
        <f>Variety!E504</f>
        <v>0</v>
      </c>
      <c r="F43" s="494">
        <f>Variety!F504</f>
        <v>0</v>
      </c>
      <c r="G43" s="332">
        <f>Variety!G504</f>
        <v>0</v>
      </c>
      <c r="H43" s="157">
        <f>Variety!H504</f>
        <v>0</v>
      </c>
      <c r="I43" s="292">
        <f>Variety!I504</f>
        <v>0</v>
      </c>
      <c r="J43" s="510">
        <f>Variety!J504</f>
        <v>0</v>
      </c>
      <c r="K43" s="544">
        <f>Variety!K504</f>
        <v>0</v>
      </c>
      <c r="L43" s="332">
        <f>Variety!L504</f>
        <v>0</v>
      </c>
      <c r="M43" s="529">
        <f>Variety!M504</f>
        <v>0</v>
      </c>
      <c r="N43" s="544">
        <f>Variety!N504</f>
        <v>0</v>
      </c>
      <c r="O43" s="353">
        <f>Variety!O504</f>
        <v>0</v>
      </c>
      <c r="P43" s="460">
        <f>Variety!P504</f>
        <v>0</v>
      </c>
      <c r="Q43" s="494">
        <f>Variety!Q504</f>
        <v>0</v>
      </c>
      <c r="R43" s="332">
        <f>Variety!R504</f>
        <v>0</v>
      </c>
    </row>
    <row r="44" spans="2:18">
      <c r="B44" s="739"/>
      <c r="C44" s="740"/>
      <c r="D44" s="103" t="s">
        <v>92</v>
      </c>
      <c r="E44" s="460">
        <f>Variety!E505</f>
        <v>0</v>
      </c>
      <c r="F44" s="494">
        <f>Variety!F505</f>
        <v>0</v>
      </c>
      <c r="G44" s="332">
        <f>Variety!G505</f>
        <v>0</v>
      </c>
      <c r="H44" s="157">
        <f>Variety!H505</f>
        <v>0</v>
      </c>
      <c r="I44" s="292">
        <f>Variety!I505</f>
        <v>0</v>
      </c>
      <c r="J44" s="510">
        <f>Variety!J505</f>
        <v>0</v>
      </c>
      <c r="K44" s="544">
        <f>Variety!K505</f>
        <v>0</v>
      </c>
      <c r="L44" s="332">
        <f>Variety!L505</f>
        <v>0</v>
      </c>
      <c r="M44" s="529">
        <f>Variety!M505</f>
        <v>0</v>
      </c>
      <c r="N44" s="544">
        <f>Variety!N505</f>
        <v>0</v>
      </c>
      <c r="O44" s="353">
        <f>Variety!O505</f>
        <v>0</v>
      </c>
      <c r="P44" s="460">
        <f>Variety!P505</f>
        <v>0</v>
      </c>
      <c r="Q44" s="494">
        <f>Variety!Q505</f>
        <v>0</v>
      </c>
      <c r="R44" s="332">
        <f>Variety!R505</f>
        <v>0</v>
      </c>
    </row>
    <row r="45" spans="2:18">
      <c r="B45" s="739"/>
      <c r="C45" s="740"/>
      <c r="D45" s="103" t="s">
        <v>318</v>
      </c>
      <c r="E45" s="460">
        <f>Variety!E506</f>
        <v>0</v>
      </c>
      <c r="F45" s="494">
        <f>Variety!F506</f>
        <v>0</v>
      </c>
      <c r="G45" s="332">
        <f>Variety!G506</f>
        <v>0</v>
      </c>
      <c r="H45" s="157">
        <f>Variety!H506</f>
        <v>0</v>
      </c>
      <c r="I45" s="292">
        <f>Variety!I506</f>
        <v>0</v>
      </c>
      <c r="J45" s="510">
        <f>Variety!J506</f>
        <v>0</v>
      </c>
      <c r="K45" s="544">
        <f>Variety!K506</f>
        <v>0</v>
      </c>
      <c r="L45" s="332">
        <f>Variety!L506</f>
        <v>0</v>
      </c>
      <c r="M45" s="529">
        <f>Variety!M506</f>
        <v>0</v>
      </c>
      <c r="N45" s="544">
        <f>Variety!N506</f>
        <v>0</v>
      </c>
      <c r="O45" s="353">
        <f>Variety!O506</f>
        <v>0</v>
      </c>
      <c r="P45" s="460">
        <f>Variety!P506</f>
        <v>0</v>
      </c>
      <c r="Q45" s="494">
        <f>Variety!Q506</f>
        <v>0</v>
      </c>
      <c r="R45" s="332">
        <f>Variety!R506</f>
        <v>0</v>
      </c>
    </row>
    <row r="46" spans="2:18">
      <c r="B46" s="739"/>
      <c r="C46" s="740"/>
      <c r="D46" s="103" t="s">
        <v>82</v>
      </c>
      <c r="E46" s="460">
        <f>Variety!E507</f>
        <v>0</v>
      </c>
      <c r="F46" s="494">
        <f>Variety!F507</f>
        <v>0</v>
      </c>
      <c r="G46" s="332">
        <f>Variety!G507</f>
        <v>0</v>
      </c>
      <c r="H46" s="157">
        <f>Variety!H507</f>
        <v>0</v>
      </c>
      <c r="I46" s="292">
        <f>Variety!I507</f>
        <v>0</v>
      </c>
      <c r="J46" s="510">
        <f>Variety!J507</f>
        <v>0</v>
      </c>
      <c r="K46" s="544">
        <f>Variety!K507</f>
        <v>0</v>
      </c>
      <c r="L46" s="332">
        <f>Variety!L507</f>
        <v>0</v>
      </c>
      <c r="M46" s="529">
        <f>Variety!M507</f>
        <v>0</v>
      </c>
      <c r="N46" s="544">
        <f>Variety!N507</f>
        <v>0</v>
      </c>
      <c r="O46" s="353">
        <f>Variety!O507</f>
        <v>0</v>
      </c>
      <c r="P46" s="460">
        <f>Variety!P507</f>
        <v>0</v>
      </c>
      <c r="Q46" s="494">
        <f>Variety!Q507</f>
        <v>0</v>
      </c>
      <c r="R46" s="332">
        <f>Variety!R507</f>
        <v>0</v>
      </c>
    </row>
    <row r="47" spans="2:18">
      <c r="B47" s="739"/>
      <c r="C47" s="740"/>
      <c r="D47" s="103" t="s">
        <v>319</v>
      </c>
      <c r="E47" s="460">
        <f>Variety!E508</f>
        <v>204888.94926674501</v>
      </c>
      <c r="F47" s="494">
        <f>Variety!F508</f>
        <v>-16792.583055591444</v>
      </c>
      <c r="G47" s="332">
        <f>Variety!G508</f>
        <v>-7.5750933691554223E-2</v>
      </c>
      <c r="H47" s="157">
        <f>Variety!H508</f>
        <v>10.554520693725825</v>
      </c>
      <c r="I47" s="292">
        <f>Variety!I508</f>
        <v>-0.67729380137832962</v>
      </c>
      <c r="J47" s="510">
        <f>Variety!J508</f>
        <v>13.901355827653903</v>
      </c>
      <c r="K47" s="544">
        <f>Variety!K508</f>
        <v>0.36764913652403131</v>
      </c>
      <c r="L47" s="332">
        <f>Variety!L508</f>
        <v>2.7165442913358855E-2</v>
      </c>
      <c r="M47" s="529">
        <f>Variety!M508</f>
        <v>2848234.1889111507</v>
      </c>
      <c r="N47" s="544">
        <f>Variety!N508</f>
        <v>-151938.64837957732</v>
      </c>
      <c r="O47" s="353">
        <f>Variety!O508</f>
        <v>-5.0643298443026966E-2</v>
      </c>
      <c r="P47" s="460">
        <f>Variety!P508</f>
        <v>1725682.5131928921</v>
      </c>
      <c r="Q47" s="494">
        <f>Variety!Q508</f>
        <v>-110074.4798267018</v>
      </c>
      <c r="R47" s="332">
        <f>Variety!R508</f>
        <v>-5.9961356674797607E-2</v>
      </c>
    </row>
    <row r="48" spans="2:18">
      <c r="B48" s="739"/>
      <c r="C48" s="740"/>
      <c r="D48" s="103" t="s">
        <v>91</v>
      </c>
      <c r="E48" s="460">
        <f>Variety!E509</f>
        <v>0</v>
      </c>
      <c r="F48" s="494">
        <f>Variety!F509</f>
        <v>0</v>
      </c>
      <c r="G48" s="332">
        <f>Variety!G509</f>
        <v>0</v>
      </c>
      <c r="H48" s="157">
        <f>Variety!H509</f>
        <v>0</v>
      </c>
      <c r="I48" s="292">
        <f>Variety!I509</f>
        <v>0</v>
      </c>
      <c r="J48" s="510">
        <f>Variety!J509</f>
        <v>0</v>
      </c>
      <c r="K48" s="544">
        <f>Variety!K509</f>
        <v>0</v>
      </c>
      <c r="L48" s="332">
        <f>Variety!L509</f>
        <v>0</v>
      </c>
      <c r="M48" s="529">
        <f>Variety!M509</f>
        <v>0</v>
      </c>
      <c r="N48" s="544">
        <f>Variety!N509</f>
        <v>0</v>
      </c>
      <c r="O48" s="353">
        <f>Variety!O509</f>
        <v>0</v>
      </c>
      <c r="P48" s="460">
        <f>Variety!P509</f>
        <v>0</v>
      </c>
      <c r="Q48" s="494">
        <f>Variety!Q509</f>
        <v>0</v>
      </c>
      <c r="R48" s="332">
        <f>Variety!R509</f>
        <v>0</v>
      </c>
    </row>
    <row r="49" spans="2:18">
      <c r="B49" s="739"/>
      <c r="C49" s="740"/>
      <c r="D49" s="103" t="s">
        <v>320</v>
      </c>
      <c r="E49" s="460">
        <f>Variety!E510</f>
        <v>0</v>
      </c>
      <c r="F49" s="494">
        <f>Variety!F510</f>
        <v>0</v>
      </c>
      <c r="G49" s="332">
        <f>Variety!G510</f>
        <v>0</v>
      </c>
      <c r="H49" s="157">
        <f>Variety!H510</f>
        <v>0</v>
      </c>
      <c r="I49" s="292">
        <f>Variety!I510</f>
        <v>0</v>
      </c>
      <c r="J49" s="510">
        <f>Variety!J510</f>
        <v>0</v>
      </c>
      <c r="K49" s="544">
        <f>Variety!K510</f>
        <v>0</v>
      </c>
      <c r="L49" s="332">
        <f>Variety!L510</f>
        <v>0</v>
      </c>
      <c r="M49" s="529">
        <f>Variety!M510</f>
        <v>0</v>
      </c>
      <c r="N49" s="544">
        <f>Variety!N510</f>
        <v>0</v>
      </c>
      <c r="O49" s="353">
        <f>Variety!O510</f>
        <v>0</v>
      </c>
      <c r="P49" s="460">
        <f>Variety!P510</f>
        <v>0</v>
      </c>
      <c r="Q49" s="494">
        <f>Variety!Q510</f>
        <v>0</v>
      </c>
      <c r="R49" s="332">
        <f>Variety!R510</f>
        <v>0</v>
      </c>
    </row>
    <row r="50" spans="2:18">
      <c r="B50" s="739"/>
      <c r="C50" s="740"/>
      <c r="D50" s="103" t="s">
        <v>98</v>
      </c>
      <c r="E50" s="460">
        <f>Variety!E511</f>
        <v>0</v>
      </c>
      <c r="F50" s="494">
        <f>Variety!F511</f>
        <v>0</v>
      </c>
      <c r="G50" s="332">
        <f>Variety!G511</f>
        <v>0</v>
      </c>
      <c r="H50" s="157">
        <f>Variety!H511</f>
        <v>0</v>
      </c>
      <c r="I50" s="292">
        <f>Variety!I511</f>
        <v>0</v>
      </c>
      <c r="J50" s="510">
        <f>Variety!J511</f>
        <v>0</v>
      </c>
      <c r="K50" s="544">
        <f>Variety!K511</f>
        <v>0</v>
      </c>
      <c r="L50" s="332">
        <f>Variety!L511</f>
        <v>0</v>
      </c>
      <c r="M50" s="529">
        <f>Variety!M511</f>
        <v>0</v>
      </c>
      <c r="N50" s="544">
        <f>Variety!N511</f>
        <v>0</v>
      </c>
      <c r="O50" s="353">
        <f>Variety!O511</f>
        <v>0</v>
      </c>
      <c r="P50" s="460">
        <f>Variety!P511</f>
        <v>0</v>
      </c>
      <c r="Q50" s="494">
        <f>Variety!Q511</f>
        <v>0</v>
      </c>
      <c r="R50" s="332">
        <f>Variety!R511</f>
        <v>0</v>
      </c>
    </row>
    <row r="51" spans="2:18">
      <c r="B51" s="739"/>
      <c r="C51" s="740"/>
      <c r="D51" s="103" t="s">
        <v>321</v>
      </c>
      <c r="E51" s="460">
        <f>Variety!E512</f>
        <v>0</v>
      </c>
      <c r="F51" s="494">
        <f>Variety!F512</f>
        <v>0</v>
      </c>
      <c r="G51" s="332">
        <f>Variety!G512</f>
        <v>0</v>
      </c>
      <c r="H51" s="157">
        <f>Variety!H512</f>
        <v>0</v>
      </c>
      <c r="I51" s="292">
        <f>Variety!I512</f>
        <v>0</v>
      </c>
      <c r="J51" s="510">
        <f>Variety!J512</f>
        <v>0</v>
      </c>
      <c r="K51" s="544">
        <f>Variety!K512</f>
        <v>0</v>
      </c>
      <c r="L51" s="332">
        <f>Variety!L512</f>
        <v>0</v>
      </c>
      <c r="M51" s="529">
        <f>Variety!M512</f>
        <v>0</v>
      </c>
      <c r="N51" s="544">
        <f>Variety!N512</f>
        <v>0</v>
      </c>
      <c r="O51" s="353">
        <f>Variety!O512</f>
        <v>0</v>
      </c>
      <c r="P51" s="460">
        <f>Variety!P512</f>
        <v>0</v>
      </c>
      <c r="Q51" s="494">
        <f>Variety!Q512</f>
        <v>0</v>
      </c>
      <c r="R51" s="332">
        <f>Variety!R512</f>
        <v>0</v>
      </c>
    </row>
    <row r="52" spans="2:18">
      <c r="B52" s="739"/>
      <c r="C52" s="740"/>
      <c r="D52" s="103" t="s">
        <v>112</v>
      </c>
      <c r="E52" s="460">
        <f>Variety!E513</f>
        <v>0</v>
      </c>
      <c r="F52" s="494">
        <f>Variety!F513</f>
        <v>0</v>
      </c>
      <c r="G52" s="332">
        <f>Variety!G513</f>
        <v>0</v>
      </c>
      <c r="H52" s="157">
        <f>Variety!H513</f>
        <v>0</v>
      </c>
      <c r="I52" s="292">
        <f>Variety!I513</f>
        <v>0</v>
      </c>
      <c r="J52" s="510">
        <f>Variety!J513</f>
        <v>0</v>
      </c>
      <c r="K52" s="544">
        <f>Variety!K513</f>
        <v>0</v>
      </c>
      <c r="L52" s="332">
        <f>Variety!L513</f>
        <v>0</v>
      </c>
      <c r="M52" s="529">
        <f>Variety!M513</f>
        <v>0</v>
      </c>
      <c r="N52" s="544">
        <f>Variety!N513</f>
        <v>0</v>
      </c>
      <c r="O52" s="353">
        <f>Variety!O513</f>
        <v>0</v>
      </c>
      <c r="P52" s="460">
        <f>Variety!P513</f>
        <v>0</v>
      </c>
      <c r="Q52" s="494">
        <f>Variety!Q513</f>
        <v>0</v>
      </c>
      <c r="R52" s="332">
        <f>Variety!R513</f>
        <v>0</v>
      </c>
    </row>
    <row r="53" spans="2:18">
      <c r="B53" s="739"/>
      <c r="C53" s="740"/>
      <c r="D53" s="103" t="s">
        <v>322</v>
      </c>
      <c r="E53" s="460">
        <f>Variety!E514</f>
        <v>0</v>
      </c>
      <c r="F53" s="494">
        <f>Variety!F514</f>
        <v>0</v>
      </c>
      <c r="G53" s="332">
        <f>Variety!G514</f>
        <v>0</v>
      </c>
      <c r="H53" s="157">
        <f>Variety!H514</f>
        <v>0</v>
      </c>
      <c r="I53" s="292">
        <f>Variety!I514</f>
        <v>0</v>
      </c>
      <c r="J53" s="510">
        <f>Variety!J514</f>
        <v>0</v>
      </c>
      <c r="K53" s="544">
        <f>Variety!K514</f>
        <v>0</v>
      </c>
      <c r="L53" s="332">
        <f>Variety!L514</f>
        <v>0</v>
      </c>
      <c r="M53" s="529">
        <f>Variety!M514</f>
        <v>0</v>
      </c>
      <c r="N53" s="544">
        <f>Variety!N514</f>
        <v>0</v>
      </c>
      <c r="O53" s="353">
        <f>Variety!O514</f>
        <v>0</v>
      </c>
      <c r="P53" s="460">
        <f>Variety!P514</f>
        <v>0</v>
      </c>
      <c r="Q53" s="494">
        <f>Variety!Q514</f>
        <v>0</v>
      </c>
      <c r="R53" s="332">
        <f>Variety!R514</f>
        <v>0</v>
      </c>
    </row>
    <row r="54" spans="2:18">
      <c r="B54" s="739"/>
      <c r="C54" s="740"/>
      <c r="D54" s="103" t="s">
        <v>323</v>
      </c>
      <c r="E54" s="460">
        <f>Variety!E515</f>
        <v>0</v>
      </c>
      <c r="F54" s="494">
        <f>Variety!F515</f>
        <v>0</v>
      </c>
      <c r="G54" s="332">
        <f>Variety!G515</f>
        <v>0</v>
      </c>
      <c r="H54" s="157">
        <f>Variety!H515</f>
        <v>0</v>
      </c>
      <c r="I54" s="292">
        <f>Variety!I515</f>
        <v>0</v>
      </c>
      <c r="J54" s="510">
        <f>Variety!J515</f>
        <v>0</v>
      </c>
      <c r="K54" s="544">
        <f>Variety!K515</f>
        <v>0</v>
      </c>
      <c r="L54" s="332">
        <f>Variety!L515</f>
        <v>0</v>
      </c>
      <c r="M54" s="529">
        <f>Variety!M515</f>
        <v>0</v>
      </c>
      <c r="N54" s="544">
        <f>Variety!N515</f>
        <v>0</v>
      </c>
      <c r="O54" s="353">
        <f>Variety!O515</f>
        <v>0</v>
      </c>
      <c r="P54" s="460">
        <f>Variety!P515</f>
        <v>0</v>
      </c>
      <c r="Q54" s="494">
        <f>Variety!Q515</f>
        <v>0</v>
      </c>
      <c r="R54" s="332">
        <f>Variety!R515</f>
        <v>0</v>
      </c>
    </row>
    <row r="55" spans="2:18">
      <c r="B55" s="739"/>
      <c r="C55" s="740"/>
      <c r="D55" s="103" t="s">
        <v>102</v>
      </c>
      <c r="E55" s="460">
        <f>Variety!E516</f>
        <v>0</v>
      </c>
      <c r="F55" s="494">
        <f>Variety!F516</f>
        <v>0</v>
      </c>
      <c r="G55" s="332">
        <f>Variety!G516</f>
        <v>0</v>
      </c>
      <c r="H55" s="157">
        <f>Variety!H516</f>
        <v>0</v>
      </c>
      <c r="I55" s="292">
        <f>Variety!I516</f>
        <v>0</v>
      </c>
      <c r="J55" s="510">
        <f>Variety!J516</f>
        <v>0</v>
      </c>
      <c r="K55" s="544">
        <f>Variety!K516</f>
        <v>0</v>
      </c>
      <c r="L55" s="332">
        <f>Variety!L516</f>
        <v>0</v>
      </c>
      <c r="M55" s="529">
        <f>Variety!M516</f>
        <v>0</v>
      </c>
      <c r="N55" s="544">
        <f>Variety!N516</f>
        <v>0</v>
      </c>
      <c r="O55" s="353">
        <f>Variety!O516</f>
        <v>0</v>
      </c>
      <c r="P55" s="460">
        <f>Variety!P516</f>
        <v>0</v>
      </c>
      <c r="Q55" s="494">
        <f>Variety!Q516</f>
        <v>0</v>
      </c>
      <c r="R55" s="332">
        <f>Variety!R516</f>
        <v>0</v>
      </c>
    </row>
    <row r="56" spans="2:18">
      <c r="B56" s="739"/>
      <c r="C56" s="740"/>
      <c r="D56" s="103" t="s">
        <v>90</v>
      </c>
      <c r="E56" s="460">
        <f>Variety!E517</f>
        <v>0</v>
      </c>
      <c r="F56" s="494">
        <f>Variety!F517</f>
        <v>0</v>
      </c>
      <c r="G56" s="332">
        <f>Variety!G517</f>
        <v>0</v>
      </c>
      <c r="H56" s="157">
        <f>Variety!H517</f>
        <v>0</v>
      </c>
      <c r="I56" s="292">
        <f>Variety!I517</f>
        <v>0</v>
      </c>
      <c r="J56" s="510">
        <f>Variety!J517</f>
        <v>0</v>
      </c>
      <c r="K56" s="544">
        <f>Variety!K517</f>
        <v>0</v>
      </c>
      <c r="L56" s="332">
        <f>Variety!L517</f>
        <v>0</v>
      </c>
      <c r="M56" s="529">
        <f>Variety!M517</f>
        <v>0</v>
      </c>
      <c r="N56" s="544">
        <f>Variety!N517</f>
        <v>0</v>
      </c>
      <c r="O56" s="353">
        <f>Variety!O517</f>
        <v>0</v>
      </c>
      <c r="P56" s="460">
        <f>Variety!P517</f>
        <v>0</v>
      </c>
      <c r="Q56" s="494">
        <f>Variety!Q517</f>
        <v>0</v>
      </c>
      <c r="R56" s="332">
        <f>Variety!R517</f>
        <v>0</v>
      </c>
    </row>
    <row r="57" spans="2:18">
      <c r="B57" s="739"/>
      <c r="C57" s="740"/>
      <c r="D57" s="103" t="s">
        <v>106</v>
      </c>
      <c r="E57" s="460">
        <f>Variety!E518</f>
        <v>0</v>
      </c>
      <c r="F57" s="494">
        <f>Variety!F518</f>
        <v>0</v>
      </c>
      <c r="G57" s="332">
        <f>Variety!G518</f>
        <v>0</v>
      </c>
      <c r="H57" s="157">
        <f>Variety!H518</f>
        <v>0</v>
      </c>
      <c r="I57" s="292">
        <f>Variety!I518</f>
        <v>0</v>
      </c>
      <c r="J57" s="510">
        <f>Variety!J518</f>
        <v>0</v>
      </c>
      <c r="K57" s="544">
        <f>Variety!K518</f>
        <v>0</v>
      </c>
      <c r="L57" s="332">
        <f>Variety!L518</f>
        <v>0</v>
      </c>
      <c r="M57" s="529">
        <f>Variety!M518</f>
        <v>0</v>
      </c>
      <c r="N57" s="544">
        <f>Variety!N518</f>
        <v>0</v>
      </c>
      <c r="O57" s="353">
        <f>Variety!O518</f>
        <v>0</v>
      </c>
      <c r="P57" s="460">
        <f>Variety!P518</f>
        <v>0</v>
      </c>
      <c r="Q57" s="494">
        <f>Variety!Q518</f>
        <v>0</v>
      </c>
      <c r="R57" s="332">
        <f>Variety!R518</f>
        <v>0</v>
      </c>
    </row>
    <row r="58" spans="2:18">
      <c r="B58" s="739"/>
      <c r="C58" s="740"/>
      <c r="D58" s="103" t="s">
        <v>324</v>
      </c>
      <c r="E58" s="460">
        <f>Variety!E519</f>
        <v>0</v>
      </c>
      <c r="F58" s="494">
        <f>Variety!F519</f>
        <v>0</v>
      </c>
      <c r="G58" s="332">
        <f>Variety!G519</f>
        <v>0</v>
      </c>
      <c r="H58" s="157">
        <f>Variety!H519</f>
        <v>0</v>
      </c>
      <c r="I58" s="292">
        <f>Variety!I519</f>
        <v>0</v>
      </c>
      <c r="J58" s="510">
        <f>Variety!J519</f>
        <v>0</v>
      </c>
      <c r="K58" s="544">
        <f>Variety!K519</f>
        <v>0</v>
      </c>
      <c r="L58" s="332">
        <f>Variety!L519</f>
        <v>0</v>
      </c>
      <c r="M58" s="529">
        <f>Variety!M519</f>
        <v>0</v>
      </c>
      <c r="N58" s="544">
        <f>Variety!N519</f>
        <v>0</v>
      </c>
      <c r="O58" s="353">
        <f>Variety!O519</f>
        <v>0</v>
      </c>
      <c r="P58" s="460">
        <f>Variety!P519</f>
        <v>0</v>
      </c>
      <c r="Q58" s="494">
        <f>Variety!Q519</f>
        <v>0</v>
      </c>
      <c r="R58" s="332">
        <f>Variety!R519</f>
        <v>0</v>
      </c>
    </row>
    <row r="59" spans="2:18">
      <c r="B59" s="739"/>
      <c r="C59" s="740"/>
      <c r="D59" s="103" t="s">
        <v>103</v>
      </c>
      <c r="E59" s="460">
        <f>Variety!E520</f>
        <v>0</v>
      </c>
      <c r="F59" s="494">
        <f>Variety!F520</f>
        <v>0</v>
      </c>
      <c r="G59" s="332">
        <f>Variety!G520</f>
        <v>0</v>
      </c>
      <c r="H59" s="157">
        <f>Variety!H520</f>
        <v>0</v>
      </c>
      <c r="I59" s="292">
        <f>Variety!I520</f>
        <v>0</v>
      </c>
      <c r="J59" s="510">
        <f>Variety!J520</f>
        <v>0</v>
      </c>
      <c r="K59" s="544">
        <f>Variety!K520</f>
        <v>0</v>
      </c>
      <c r="L59" s="332">
        <f>Variety!L520</f>
        <v>0</v>
      </c>
      <c r="M59" s="529">
        <f>Variety!M520</f>
        <v>0</v>
      </c>
      <c r="N59" s="544">
        <f>Variety!N520</f>
        <v>0</v>
      </c>
      <c r="O59" s="353">
        <f>Variety!O520</f>
        <v>0</v>
      </c>
      <c r="P59" s="460">
        <f>Variety!P520</f>
        <v>0</v>
      </c>
      <c r="Q59" s="494">
        <f>Variety!Q520</f>
        <v>0</v>
      </c>
      <c r="R59" s="332">
        <f>Variety!R520</f>
        <v>0</v>
      </c>
    </row>
    <row r="60" spans="2:18">
      <c r="B60" s="739"/>
      <c r="C60" s="740"/>
      <c r="D60" s="103" t="s">
        <v>93</v>
      </c>
      <c r="E60" s="460">
        <f>Variety!E521</f>
        <v>0</v>
      </c>
      <c r="F60" s="494">
        <f>Variety!F521</f>
        <v>0</v>
      </c>
      <c r="G60" s="332">
        <f>Variety!G521</f>
        <v>0</v>
      </c>
      <c r="H60" s="157">
        <f>Variety!H521</f>
        <v>0</v>
      </c>
      <c r="I60" s="292">
        <f>Variety!I521</f>
        <v>0</v>
      </c>
      <c r="J60" s="510">
        <f>Variety!J521</f>
        <v>0</v>
      </c>
      <c r="K60" s="544">
        <f>Variety!K521</f>
        <v>0</v>
      </c>
      <c r="L60" s="332">
        <f>Variety!L521</f>
        <v>0</v>
      </c>
      <c r="M60" s="529">
        <f>Variety!M521</f>
        <v>0</v>
      </c>
      <c r="N60" s="544">
        <f>Variety!N521</f>
        <v>0</v>
      </c>
      <c r="O60" s="353">
        <f>Variety!O521</f>
        <v>0</v>
      </c>
      <c r="P60" s="460">
        <f>Variety!P521</f>
        <v>0</v>
      </c>
      <c r="Q60" s="494">
        <f>Variety!Q521</f>
        <v>0</v>
      </c>
      <c r="R60" s="332">
        <f>Variety!R521</f>
        <v>0</v>
      </c>
    </row>
    <row r="61" spans="2:18">
      <c r="B61" s="739"/>
      <c r="C61" s="740"/>
      <c r="D61" s="103" t="s">
        <v>101</v>
      </c>
      <c r="E61" s="460">
        <f>Variety!E522</f>
        <v>0</v>
      </c>
      <c r="F61" s="494">
        <f>Variety!F522</f>
        <v>0</v>
      </c>
      <c r="G61" s="332">
        <f>Variety!G522</f>
        <v>0</v>
      </c>
      <c r="H61" s="157">
        <f>Variety!H522</f>
        <v>0</v>
      </c>
      <c r="I61" s="292">
        <f>Variety!I522</f>
        <v>0</v>
      </c>
      <c r="J61" s="510">
        <f>Variety!J522</f>
        <v>0</v>
      </c>
      <c r="K61" s="544">
        <f>Variety!K522</f>
        <v>0</v>
      </c>
      <c r="L61" s="332">
        <f>Variety!L522</f>
        <v>0</v>
      </c>
      <c r="M61" s="529">
        <f>Variety!M522</f>
        <v>0</v>
      </c>
      <c r="N61" s="544">
        <f>Variety!N522</f>
        <v>0</v>
      </c>
      <c r="O61" s="353">
        <f>Variety!O522</f>
        <v>0</v>
      </c>
      <c r="P61" s="460">
        <f>Variety!P522</f>
        <v>0</v>
      </c>
      <c r="Q61" s="494">
        <f>Variety!Q522</f>
        <v>0</v>
      </c>
      <c r="R61" s="332">
        <f>Variety!R522</f>
        <v>0</v>
      </c>
    </row>
    <row r="62" spans="2:18">
      <c r="B62" s="739"/>
      <c r="C62" s="740"/>
      <c r="D62" s="103" t="s">
        <v>94</v>
      </c>
      <c r="E62" s="460">
        <f>Variety!E523</f>
        <v>0</v>
      </c>
      <c r="F62" s="494">
        <f>Variety!F523</f>
        <v>0</v>
      </c>
      <c r="G62" s="332">
        <f>Variety!G523</f>
        <v>0</v>
      </c>
      <c r="H62" s="157">
        <f>Variety!H523</f>
        <v>0</v>
      </c>
      <c r="I62" s="292">
        <f>Variety!I523</f>
        <v>0</v>
      </c>
      <c r="J62" s="510">
        <f>Variety!J523</f>
        <v>0</v>
      </c>
      <c r="K62" s="544">
        <f>Variety!K523</f>
        <v>0</v>
      </c>
      <c r="L62" s="332">
        <f>Variety!L523</f>
        <v>0</v>
      </c>
      <c r="M62" s="529">
        <f>Variety!M523</f>
        <v>0</v>
      </c>
      <c r="N62" s="544">
        <f>Variety!N523</f>
        <v>0</v>
      </c>
      <c r="O62" s="353">
        <f>Variety!O523</f>
        <v>0</v>
      </c>
      <c r="P62" s="460">
        <f>Variety!P523</f>
        <v>0</v>
      </c>
      <c r="Q62" s="494">
        <f>Variety!Q523</f>
        <v>0</v>
      </c>
      <c r="R62" s="332">
        <f>Variety!R523</f>
        <v>0</v>
      </c>
    </row>
    <row r="63" spans="2:18">
      <c r="B63" s="739"/>
      <c r="C63" s="740"/>
      <c r="D63" s="103" t="s">
        <v>107</v>
      </c>
      <c r="E63" s="460">
        <f>Variety!E524</f>
        <v>0</v>
      </c>
      <c r="F63" s="494">
        <f>Variety!F524</f>
        <v>0</v>
      </c>
      <c r="G63" s="332">
        <f>Variety!G524</f>
        <v>0</v>
      </c>
      <c r="H63" s="157">
        <f>Variety!H524</f>
        <v>0</v>
      </c>
      <c r="I63" s="292">
        <f>Variety!I524</f>
        <v>0</v>
      </c>
      <c r="J63" s="510">
        <f>Variety!J524</f>
        <v>0</v>
      </c>
      <c r="K63" s="544">
        <f>Variety!K524</f>
        <v>0</v>
      </c>
      <c r="L63" s="332">
        <f>Variety!L524</f>
        <v>0</v>
      </c>
      <c r="M63" s="529">
        <f>Variety!M524</f>
        <v>0</v>
      </c>
      <c r="N63" s="544">
        <f>Variety!N524</f>
        <v>0</v>
      </c>
      <c r="O63" s="353">
        <f>Variety!O524</f>
        <v>0</v>
      </c>
      <c r="P63" s="460">
        <f>Variety!P524</f>
        <v>0</v>
      </c>
      <c r="Q63" s="494">
        <f>Variety!Q524</f>
        <v>0</v>
      </c>
      <c r="R63" s="332">
        <f>Variety!R524</f>
        <v>0</v>
      </c>
    </row>
    <row r="64" spans="2:18">
      <c r="B64" s="739"/>
      <c r="C64" s="740"/>
      <c r="D64" s="103" t="s">
        <v>325</v>
      </c>
      <c r="E64" s="460">
        <f>Variety!E525</f>
        <v>0</v>
      </c>
      <c r="F64" s="494">
        <f>Variety!F525</f>
        <v>0</v>
      </c>
      <c r="G64" s="332">
        <f>Variety!G525</f>
        <v>0</v>
      </c>
      <c r="H64" s="157">
        <f>Variety!H525</f>
        <v>0</v>
      </c>
      <c r="I64" s="292">
        <f>Variety!I525</f>
        <v>0</v>
      </c>
      <c r="J64" s="510">
        <f>Variety!J525</f>
        <v>0</v>
      </c>
      <c r="K64" s="544">
        <f>Variety!K525</f>
        <v>0</v>
      </c>
      <c r="L64" s="332">
        <f>Variety!L525</f>
        <v>0</v>
      </c>
      <c r="M64" s="529">
        <f>Variety!M525</f>
        <v>0</v>
      </c>
      <c r="N64" s="544">
        <f>Variety!N525</f>
        <v>0</v>
      </c>
      <c r="O64" s="353">
        <f>Variety!O525</f>
        <v>0</v>
      </c>
      <c r="P64" s="460">
        <f>Variety!P525</f>
        <v>0</v>
      </c>
      <c r="Q64" s="494">
        <f>Variety!Q525</f>
        <v>0</v>
      </c>
      <c r="R64" s="332">
        <f>Variety!R525</f>
        <v>0</v>
      </c>
    </row>
    <row r="65" spans="2:18">
      <c r="B65" s="739"/>
      <c r="C65" s="740"/>
      <c r="D65" s="103" t="s">
        <v>326</v>
      </c>
      <c r="E65" s="460">
        <f>Variety!E526</f>
        <v>249.72054290771484</v>
      </c>
      <c r="F65" s="494">
        <f>Variety!F526</f>
        <v>-115.72975400226983</v>
      </c>
      <c r="G65" s="332">
        <f>Variety!G526</f>
        <v>-0.31667713771423101</v>
      </c>
      <c r="H65" s="157">
        <f>Variety!H526</f>
        <v>1.2863947261189428E-2</v>
      </c>
      <c r="I65" s="292">
        <f>Variety!I526</f>
        <v>-5.6521190032086388E-3</v>
      </c>
      <c r="J65" s="510">
        <f>Variety!J526</f>
        <v>6.59</v>
      </c>
      <c r="K65" s="544">
        <f>Variety!K526</f>
        <v>-2.0753638741575209</v>
      </c>
      <c r="L65" s="332">
        <f>Variety!L526</f>
        <v>-0.23950106473276006</v>
      </c>
      <c r="M65" s="529">
        <f>Variety!M526</f>
        <v>1645.6583777618407</v>
      </c>
      <c r="N65" s="544">
        <f>Variety!N526</f>
        <v>-1521.10142288208</v>
      </c>
      <c r="O65" s="353">
        <f>Variety!O526</f>
        <v>-0.48033369078790983</v>
      </c>
      <c r="P65" s="460">
        <f>Variety!P526</f>
        <v>249.72054290771484</v>
      </c>
      <c r="Q65" s="494">
        <f>Variety!Q526</f>
        <v>-905.88491821289063</v>
      </c>
      <c r="R65" s="332">
        <f>Variety!R526</f>
        <v>-0.78390501662603984</v>
      </c>
    </row>
    <row r="66" spans="2:18">
      <c r="B66" s="739"/>
      <c r="C66" s="740"/>
      <c r="D66" s="103" t="s">
        <v>327</v>
      </c>
      <c r="E66" s="460">
        <f>Variety!E527</f>
        <v>0</v>
      </c>
      <c r="F66" s="494">
        <f>Variety!F527</f>
        <v>0</v>
      </c>
      <c r="G66" s="332">
        <f>Variety!G527</f>
        <v>0</v>
      </c>
      <c r="H66" s="157">
        <f>Variety!H527</f>
        <v>0</v>
      </c>
      <c r="I66" s="292">
        <f>Variety!I527</f>
        <v>0</v>
      </c>
      <c r="J66" s="510">
        <f>Variety!J527</f>
        <v>0</v>
      </c>
      <c r="K66" s="544">
        <f>Variety!K527</f>
        <v>0</v>
      </c>
      <c r="L66" s="332">
        <f>Variety!L527</f>
        <v>0</v>
      </c>
      <c r="M66" s="529">
        <f>Variety!M527</f>
        <v>0</v>
      </c>
      <c r="N66" s="544">
        <f>Variety!N527</f>
        <v>0</v>
      </c>
      <c r="O66" s="353">
        <f>Variety!O527</f>
        <v>0</v>
      </c>
      <c r="P66" s="460">
        <f>Variety!P527</f>
        <v>0</v>
      </c>
      <c r="Q66" s="494">
        <f>Variety!Q527</f>
        <v>0</v>
      </c>
      <c r="R66" s="332">
        <f>Variety!R527</f>
        <v>0</v>
      </c>
    </row>
    <row r="67" spans="2:18">
      <c r="B67" s="739"/>
      <c r="C67" s="740"/>
      <c r="D67" s="103" t="s">
        <v>85</v>
      </c>
      <c r="E67" s="460">
        <f>Variety!E528</f>
        <v>0</v>
      </c>
      <c r="F67" s="494">
        <f>Variety!F528</f>
        <v>0</v>
      </c>
      <c r="G67" s="332">
        <f>Variety!G528</f>
        <v>0</v>
      </c>
      <c r="H67" s="157">
        <f>Variety!H528</f>
        <v>0</v>
      </c>
      <c r="I67" s="292">
        <f>Variety!I528</f>
        <v>0</v>
      </c>
      <c r="J67" s="510">
        <f>Variety!J528</f>
        <v>0</v>
      </c>
      <c r="K67" s="544">
        <f>Variety!K528</f>
        <v>0</v>
      </c>
      <c r="L67" s="332">
        <f>Variety!L528</f>
        <v>0</v>
      </c>
      <c r="M67" s="529">
        <f>Variety!M528</f>
        <v>0</v>
      </c>
      <c r="N67" s="544">
        <f>Variety!N528</f>
        <v>0</v>
      </c>
      <c r="O67" s="353">
        <f>Variety!O528</f>
        <v>0</v>
      </c>
      <c r="P67" s="460">
        <f>Variety!P528</f>
        <v>0</v>
      </c>
      <c r="Q67" s="494">
        <f>Variety!Q528</f>
        <v>0</v>
      </c>
      <c r="R67" s="332">
        <f>Variety!R528</f>
        <v>0</v>
      </c>
    </row>
    <row r="68" spans="2:18">
      <c r="B68" s="739"/>
      <c r="C68" s="740"/>
      <c r="D68" s="103" t="s">
        <v>84</v>
      </c>
      <c r="E68" s="460">
        <f>Variety!E529</f>
        <v>0</v>
      </c>
      <c r="F68" s="494">
        <f>Variety!F529</f>
        <v>0</v>
      </c>
      <c r="G68" s="332">
        <f>Variety!G529</f>
        <v>0</v>
      </c>
      <c r="H68" s="157">
        <f>Variety!H529</f>
        <v>0</v>
      </c>
      <c r="I68" s="292">
        <f>Variety!I529</f>
        <v>0</v>
      </c>
      <c r="J68" s="510">
        <f>Variety!J529</f>
        <v>0</v>
      </c>
      <c r="K68" s="544">
        <f>Variety!K529</f>
        <v>0</v>
      </c>
      <c r="L68" s="332">
        <f>Variety!L529</f>
        <v>0</v>
      </c>
      <c r="M68" s="529">
        <f>Variety!M529</f>
        <v>0</v>
      </c>
      <c r="N68" s="544">
        <f>Variety!N529</f>
        <v>0</v>
      </c>
      <c r="O68" s="353">
        <f>Variety!O529</f>
        <v>0</v>
      </c>
      <c r="P68" s="460">
        <f>Variety!P529</f>
        <v>0</v>
      </c>
      <c r="Q68" s="494">
        <f>Variety!Q529</f>
        <v>0</v>
      </c>
      <c r="R68" s="332">
        <f>Variety!R529</f>
        <v>0</v>
      </c>
    </row>
    <row r="69" spans="2:18">
      <c r="B69" s="739"/>
      <c r="C69" s="740"/>
      <c r="D69" s="103" t="s">
        <v>89</v>
      </c>
      <c r="E69" s="460">
        <f>Variety!E530</f>
        <v>0</v>
      </c>
      <c r="F69" s="494">
        <f>Variety!F530</f>
        <v>0</v>
      </c>
      <c r="G69" s="332">
        <f>Variety!G530</f>
        <v>0</v>
      </c>
      <c r="H69" s="157">
        <f>Variety!H530</f>
        <v>0</v>
      </c>
      <c r="I69" s="292">
        <f>Variety!I530</f>
        <v>0</v>
      </c>
      <c r="J69" s="510">
        <f>Variety!J530</f>
        <v>0</v>
      </c>
      <c r="K69" s="544">
        <f>Variety!K530</f>
        <v>0</v>
      </c>
      <c r="L69" s="332">
        <f>Variety!L530</f>
        <v>0</v>
      </c>
      <c r="M69" s="529">
        <f>Variety!M530</f>
        <v>0</v>
      </c>
      <c r="N69" s="544">
        <f>Variety!N530</f>
        <v>0</v>
      </c>
      <c r="O69" s="353">
        <f>Variety!O530</f>
        <v>0</v>
      </c>
      <c r="P69" s="460">
        <f>Variety!P530</f>
        <v>0</v>
      </c>
      <c r="Q69" s="494">
        <f>Variety!Q530</f>
        <v>0</v>
      </c>
      <c r="R69" s="332">
        <f>Variety!R530</f>
        <v>0</v>
      </c>
    </row>
    <row r="70" spans="2:18">
      <c r="B70" s="739"/>
      <c r="C70" s="740"/>
      <c r="D70" s="103" t="s">
        <v>105</v>
      </c>
      <c r="E70" s="460">
        <f>Variety!E531</f>
        <v>0</v>
      </c>
      <c r="F70" s="494">
        <f>Variety!F531</f>
        <v>0</v>
      </c>
      <c r="G70" s="332">
        <f>Variety!G531</f>
        <v>0</v>
      </c>
      <c r="H70" s="157">
        <f>Variety!H531</f>
        <v>0</v>
      </c>
      <c r="I70" s="292">
        <f>Variety!I531</f>
        <v>0</v>
      </c>
      <c r="J70" s="510">
        <f>Variety!J531</f>
        <v>0</v>
      </c>
      <c r="K70" s="544">
        <f>Variety!K531</f>
        <v>0</v>
      </c>
      <c r="L70" s="332">
        <f>Variety!L531</f>
        <v>0</v>
      </c>
      <c r="M70" s="529">
        <f>Variety!M531</f>
        <v>0</v>
      </c>
      <c r="N70" s="544">
        <f>Variety!N531</f>
        <v>0</v>
      </c>
      <c r="O70" s="353">
        <f>Variety!O531</f>
        <v>0</v>
      </c>
      <c r="P70" s="460">
        <f>Variety!P531</f>
        <v>0</v>
      </c>
      <c r="Q70" s="494">
        <f>Variety!Q531</f>
        <v>0</v>
      </c>
      <c r="R70" s="332">
        <f>Variety!R531</f>
        <v>0</v>
      </c>
    </row>
    <row r="71" spans="2:18">
      <c r="B71" s="739"/>
      <c r="C71" s="740"/>
      <c r="D71" s="103" t="s">
        <v>100</v>
      </c>
      <c r="E71" s="460">
        <f>Variety!E532</f>
        <v>0</v>
      </c>
      <c r="F71" s="494">
        <f>Variety!F532</f>
        <v>0</v>
      </c>
      <c r="G71" s="332">
        <f>Variety!G532</f>
        <v>0</v>
      </c>
      <c r="H71" s="157">
        <f>Variety!H532</f>
        <v>0</v>
      </c>
      <c r="I71" s="292">
        <f>Variety!I532</f>
        <v>0</v>
      </c>
      <c r="J71" s="510">
        <f>Variety!J532</f>
        <v>0</v>
      </c>
      <c r="K71" s="544">
        <f>Variety!K532</f>
        <v>0</v>
      </c>
      <c r="L71" s="332">
        <f>Variety!L532</f>
        <v>0</v>
      </c>
      <c r="M71" s="529">
        <f>Variety!M532</f>
        <v>0</v>
      </c>
      <c r="N71" s="544">
        <f>Variety!N532</f>
        <v>0</v>
      </c>
      <c r="O71" s="353">
        <f>Variety!O532</f>
        <v>0</v>
      </c>
      <c r="P71" s="460">
        <f>Variety!P532</f>
        <v>0</v>
      </c>
      <c r="Q71" s="494">
        <f>Variety!Q532</f>
        <v>0</v>
      </c>
      <c r="R71" s="332">
        <f>Variety!R532</f>
        <v>0</v>
      </c>
    </row>
    <row r="72" spans="2:18">
      <c r="B72" s="739"/>
      <c r="C72" s="740"/>
      <c r="D72" s="103" t="s">
        <v>86</v>
      </c>
      <c r="E72" s="460">
        <f>Variety!E533</f>
        <v>0</v>
      </c>
      <c r="F72" s="494">
        <f>Variety!F533</f>
        <v>0</v>
      </c>
      <c r="G72" s="332">
        <f>Variety!G533</f>
        <v>0</v>
      </c>
      <c r="H72" s="157">
        <f>Variety!H533</f>
        <v>0</v>
      </c>
      <c r="I72" s="292">
        <f>Variety!I533</f>
        <v>0</v>
      </c>
      <c r="J72" s="510">
        <f>Variety!J533</f>
        <v>0</v>
      </c>
      <c r="K72" s="544">
        <f>Variety!K533</f>
        <v>0</v>
      </c>
      <c r="L72" s="332">
        <f>Variety!L533</f>
        <v>0</v>
      </c>
      <c r="M72" s="529">
        <f>Variety!M533</f>
        <v>0</v>
      </c>
      <c r="N72" s="544">
        <f>Variety!N533</f>
        <v>0</v>
      </c>
      <c r="O72" s="353">
        <f>Variety!O533</f>
        <v>0</v>
      </c>
      <c r="P72" s="460">
        <f>Variety!P533</f>
        <v>0</v>
      </c>
      <c r="Q72" s="494">
        <f>Variety!Q533</f>
        <v>0</v>
      </c>
      <c r="R72" s="332">
        <f>Variety!R533</f>
        <v>0</v>
      </c>
    </row>
    <row r="73" spans="2:18">
      <c r="B73" s="739"/>
      <c r="C73" s="740"/>
      <c r="D73" s="103" t="s">
        <v>328</v>
      </c>
      <c r="E73" s="460">
        <f>Variety!E534</f>
        <v>0</v>
      </c>
      <c r="F73" s="494">
        <f>Variety!F534</f>
        <v>-18.043038244117383</v>
      </c>
      <c r="G73" s="332">
        <f>Variety!G534</f>
        <v>-1</v>
      </c>
      <c r="H73" s="157">
        <f>Variety!H534</f>
        <v>0</v>
      </c>
      <c r="I73" s="292">
        <f>Variety!I534</f>
        <v>-9.1417655031057722E-4</v>
      </c>
      <c r="J73" s="510">
        <f>Variety!J534</f>
        <v>0</v>
      </c>
      <c r="K73" s="544">
        <f>Variety!K534</f>
        <v>-24.117115095528906</v>
      </c>
      <c r="L73" s="332">
        <f>Variety!L534</f>
        <v>-1</v>
      </c>
      <c r="M73" s="529">
        <f>Variety!M534</f>
        <v>0</v>
      </c>
      <c r="N73" s="544">
        <f>Variety!N534</f>
        <v>-435.14603000640869</v>
      </c>
      <c r="O73" s="353">
        <f>Variety!O534</f>
        <v>-1</v>
      </c>
      <c r="P73" s="460">
        <f>Variety!P534</f>
        <v>0</v>
      </c>
      <c r="Q73" s="494">
        <f>Variety!Q534</f>
        <v>-54.461330413818359</v>
      </c>
      <c r="R73" s="332">
        <f>Variety!R534</f>
        <v>-1</v>
      </c>
    </row>
    <row r="74" spans="2:18">
      <c r="B74" s="739"/>
      <c r="C74" s="740"/>
      <c r="D74" s="103" t="s">
        <v>97</v>
      </c>
      <c r="E74" s="460">
        <f>Variety!E535</f>
        <v>0</v>
      </c>
      <c r="F74" s="494">
        <f>Variety!F535</f>
        <v>0</v>
      </c>
      <c r="G74" s="332">
        <f>Variety!G535</f>
        <v>0</v>
      </c>
      <c r="H74" s="157">
        <f>Variety!H535</f>
        <v>0</v>
      </c>
      <c r="I74" s="292">
        <f>Variety!I535</f>
        <v>0</v>
      </c>
      <c r="J74" s="510">
        <f>Variety!J535</f>
        <v>0</v>
      </c>
      <c r="K74" s="544">
        <f>Variety!K535</f>
        <v>0</v>
      </c>
      <c r="L74" s="332">
        <f>Variety!L535</f>
        <v>0</v>
      </c>
      <c r="M74" s="529">
        <f>Variety!M535</f>
        <v>0</v>
      </c>
      <c r="N74" s="544">
        <f>Variety!N535</f>
        <v>0</v>
      </c>
      <c r="O74" s="353">
        <f>Variety!O535</f>
        <v>0</v>
      </c>
      <c r="P74" s="460">
        <f>Variety!P535</f>
        <v>0</v>
      </c>
      <c r="Q74" s="494">
        <f>Variety!Q535</f>
        <v>0</v>
      </c>
      <c r="R74" s="332">
        <f>Variety!R535</f>
        <v>0</v>
      </c>
    </row>
    <row r="75" spans="2:18">
      <c r="B75" s="739"/>
      <c r="C75" s="740"/>
      <c r="D75" s="103" t="s">
        <v>88</v>
      </c>
      <c r="E75" s="460">
        <f>Variety!E536</f>
        <v>0</v>
      </c>
      <c r="F75" s="494">
        <f>Variety!F536</f>
        <v>0</v>
      </c>
      <c r="G75" s="332">
        <f>Variety!G536</f>
        <v>0</v>
      </c>
      <c r="H75" s="157">
        <f>Variety!H536</f>
        <v>0</v>
      </c>
      <c r="I75" s="292">
        <f>Variety!I536</f>
        <v>0</v>
      </c>
      <c r="J75" s="510">
        <f>Variety!J536</f>
        <v>0</v>
      </c>
      <c r="K75" s="544">
        <f>Variety!K536</f>
        <v>0</v>
      </c>
      <c r="L75" s="332">
        <f>Variety!L536</f>
        <v>0</v>
      </c>
      <c r="M75" s="529">
        <f>Variety!M536</f>
        <v>0</v>
      </c>
      <c r="N75" s="544">
        <f>Variety!N536</f>
        <v>0</v>
      </c>
      <c r="O75" s="353">
        <f>Variety!O536</f>
        <v>0</v>
      </c>
      <c r="P75" s="460">
        <f>Variety!P536</f>
        <v>0</v>
      </c>
      <c r="Q75" s="494">
        <f>Variety!Q536</f>
        <v>0</v>
      </c>
      <c r="R75" s="332">
        <f>Variety!R536</f>
        <v>0</v>
      </c>
    </row>
    <row r="76" spans="2:18">
      <c r="B76" s="739"/>
      <c r="C76" s="740"/>
      <c r="D76" s="103" t="s">
        <v>329</v>
      </c>
      <c r="E76" s="460">
        <f>Variety!E537</f>
        <v>0</v>
      </c>
      <c r="F76" s="494">
        <f>Variety!F537</f>
        <v>0</v>
      </c>
      <c r="G76" s="332">
        <f>Variety!G537</f>
        <v>0</v>
      </c>
      <c r="H76" s="157">
        <f>Variety!H537</f>
        <v>0</v>
      </c>
      <c r="I76" s="292">
        <f>Variety!I537</f>
        <v>0</v>
      </c>
      <c r="J76" s="510">
        <f>Variety!J537</f>
        <v>0</v>
      </c>
      <c r="K76" s="544">
        <f>Variety!K537</f>
        <v>0</v>
      </c>
      <c r="L76" s="332">
        <f>Variety!L537</f>
        <v>0</v>
      </c>
      <c r="M76" s="529">
        <f>Variety!M537</f>
        <v>0</v>
      </c>
      <c r="N76" s="544">
        <f>Variety!N537</f>
        <v>0</v>
      </c>
      <c r="O76" s="353">
        <f>Variety!O537</f>
        <v>0</v>
      </c>
      <c r="P76" s="460">
        <f>Variety!P537</f>
        <v>0</v>
      </c>
      <c r="Q76" s="494">
        <f>Variety!Q537</f>
        <v>0</v>
      </c>
      <c r="R76" s="332">
        <f>Variety!R537</f>
        <v>0</v>
      </c>
    </row>
    <row r="77" spans="2:18">
      <c r="B77" s="739"/>
      <c r="C77" s="740"/>
      <c r="D77" s="103" t="s">
        <v>99</v>
      </c>
      <c r="E77" s="460">
        <f>Variety!E538</f>
        <v>0</v>
      </c>
      <c r="F77" s="494">
        <f>Variety!F538</f>
        <v>0</v>
      </c>
      <c r="G77" s="332">
        <f>Variety!G538</f>
        <v>0</v>
      </c>
      <c r="H77" s="157">
        <f>Variety!H538</f>
        <v>0</v>
      </c>
      <c r="I77" s="292">
        <f>Variety!I538</f>
        <v>0</v>
      </c>
      <c r="J77" s="510">
        <f>Variety!J538</f>
        <v>0</v>
      </c>
      <c r="K77" s="544">
        <f>Variety!K538</f>
        <v>0</v>
      </c>
      <c r="L77" s="332">
        <f>Variety!L538</f>
        <v>0</v>
      </c>
      <c r="M77" s="529">
        <f>Variety!M538</f>
        <v>0</v>
      </c>
      <c r="N77" s="544">
        <f>Variety!N538</f>
        <v>0</v>
      </c>
      <c r="O77" s="353">
        <f>Variety!O538</f>
        <v>0</v>
      </c>
      <c r="P77" s="460">
        <f>Variety!P538</f>
        <v>0</v>
      </c>
      <c r="Q77" s="494">
        <f>Variety!Q538</f>
        <v>0</v>
      </c>
      <c r="R77" s="332">
        <f>Variety!R538</f>
        <v>0</v>
      </c>
    </row>
    <row r="78" spans="2:18">
      <c r="B78" s="739"/>
      <c r="C78" s="740"/>
      <c r="D78" s="103" t="s">
        <v>104</v>
      </c>
      <c r="E78" s="460">
        <f>Variety!E539</f>
        <v>0</v>
      </c>
      <c r="F78" s="494">
        <f>Variety!F539</f>
        <v>0</v>
      </c>
      <c r="G78" s="332">
        <f>Variety!G539</f>
        <v>0</v>
      </c>
      <c r="H78" s="157">
        <f>Variety!H539</f>
        <v>0</v>
      </c>
      <c r="I78" s="292">
        <f>Variety!I539</f>
        <v>0</v>
      </c>
      <c r="J78" s="510">
        <f>Variety!J539</f>
        <v>0</v>
      </c>
      <c r="K78" s="544">
        <f>Variety!K539</f>
        <v>0</v>
      </c>
      <c r="L78" s="332">
        <f>Variety!L539</f>
        <v>0</v>
      </c>
      <c r="M78" s="529">
        <f>Variety!M539</f>
        <v>0</v>
      </c>
      <c r="N78" s="544">
        <f>Variety!N539</f>
        <v>0</v>
      </c>
      <c r="O78" s="353">
        <f>Variety!O539</f>
        <v>0</v>
      </c>
      <c r="P78" s="460">
        <f>Variety!P539</f>
        <v>0</v>
      </c>
      <c r="Q78" s="494">
        <f>Variety!Q539</f>
        <v>0</v>
      </c>
      <c r="R78" s="332">
        <f>Variety!R539</f>
        <v>0</v>
      </c>
    </row>
    <row r="79" spans="2:18">
      <c r="B79" s="739"/>
      <c r="C79" s="740"/>
      <c r="D79" s="103" t="s">
        <v>330</v>
      </c>
      <c r="E79" s="460">
        <f>Variety!E540</f>
        <v>0</v>
      </c>
      <c r="F79" s="494">
        <f>Variety!F540</f>
        <v>0</v>
      </c>
      <c r="G79" s="332">
        <f>Variety!G540</f>
        <v>0</v>
      </c>
      <c r="H79" s="157">
        <f>Variety!H540</f>
        <v>0</v>
      </c>
      <c r="I79" s="292">
        <f>Variety!I540</f>
        <v>0</v>
      </c>
      <c r="J79" s="510">
        <f>Variety!J540</f>
        <v>0</v>
      </c>
      <c r="K79" s="544">
        <f>Variety!K540</f>
        <v>0</v>
      </c>
      <c r="L79" s="332">
        <f>Variety!L540</f>
        <v>0</v>
      </c>
      <c r="M79" s="529">
        <f>Variety!M540</f>
        <v>0</v>
      </c>
      <c r="N79" s="544">
        <f>Variety!N540</f>
        <v>0</v>
      </c>
      <c r="O79" s="353">
        <f>Variety!O540</f>
        <v>0</v>
      </c>
      <c r="P79" s="460">
        <f>Variety!P540</f>
        <v>0</v>
      </c>
      <c r="Q79" s="494">
        <f>Variety!Q540</f>
        <v>0</v>
      </c>
      <c r="R79" s="332">
        <f>Variety!R540</f>
        <v>0</v>
      </c>
    </row>
    <row r="80" spans="2:18">
      <c r="B80" s="739"/>
      <c r="C80" s="740"/>
      <c r="D80" s="103" t="s">
        <v>87</v>
      </c>
      <c r="E80" s="460">
        <f>Variety!E541</f>
        <v>0</v>
      </c>
      <c r="F80" s="494">
        <f>Variety!F541</f>
        <v>0</v>
      </c>
      <c r="G80" s="332">
        <f>Variety!G541</f>
        <v>0</v>
      </c>
      <c r="H80" s="157">
        <f>Variety!H541</f>
        <v>0</v>
      </c>
      <c r="I80" s="292">
        <f>Variety!I541</f>
        <v>0</v>
      </c>
      <c r="J80" s="510">
        <f>Variety!J541</f>
        <v>0</v>
      </c>
      <c r="K80" s="544">
        <f>Variety!K541</f>
        <v>0</v>
      </c>
      <c r="L80" s="332">
        <f>Variety!L541</f>
        <v>0</v>
      </c>
      <c r="M80" s="529">
        <f>Variety!M541</f>
        <v>0</v>
      </c>
      <c r="N80" s="544">
        <f>Variety!N541</f>
        <v>0</v>
      </c>
      <c r="O80" s="353">
        <f>Variety!O541</f>
        <v>0</v>
      </c>
      <c r="P80" s="460">
        <f>Variety!P541</f>
        <v>0</v>
      </c>
      <c r="Q80" s="494">
        <f>Variety!Q541</f>
        <v>0</v>
      </c>
      <c r="R80" s="332">
        <f>Variety!R541</f>
        <v>0</v>
      </c>
    </row>
    <row r="81" spans="2:18">
      <c r="B81" s="739"/>
      <c r="C81" s="740"/>
      <c r="D81" s="103" t="s">
        <v>109</v>
      </c>
      <c r="E81" s="460">
        <f>Variety!E542</f>
        <v>0</v>
      </c>
      <c r="F81" s="494">
        <f>Variety!F542</f>
        <v>0</v>
      </c>
      <c r="G81" s="332">
        <f>Variety!G542</f>
        <v>0</v>
      </c>
      <c r="H81" s="157">
        <f>Variety!H542</f>
        <v>0</v>
      </c>
      <c r="I81" s="292">
        <f>Variety!I542</f>
        <v>0</v>
      </c>
      <c r="J81" s="510">
        <f>Variety!J542</f>
        <v>0</v>
      </c>
      <c r="K81" s="544">
        <f>Variety!K542</f>
        <v>0</v>
      </c>
      <c r="L81" s="332">
        <f>Variety!L542</f>
        <v>0</v>
      </c>
      <c r="M81" s="529">
        <f>Variety!M542</f>
        <v>0</v>
      </c>
      <c r="N81" s="544">
        <f>Variety!N542</f>
        <v>0</v>
      </c>
      <c r="O81" s="353">
        <f>Variety!O542</f>
        <v>0</v>
      </c>
      <c r="P81" s="460">
        <f>Variety!P542</f>
        <v>0</v>
      </c>
      <c r="Q81" s="494">
        <f>Variety!Q542</f>
        <v>0</v>
      </c>
      <c r="R81" s="332">
        <f>Variety!R542</f>
        <v>0</v>
      </c>
    </row>
    <row r="82" spans="2:18">
      <c r="B82" s="739"/>
      <c r="C82" s="740"/>
      <c r="D82" s="103" t="s">
        <v>110</v>
      </c>
      <c r="E82" s="460">
        <f>Variety!E543</f>
        <v>0</v>
      </c>
      <c r="F82" s="494">
        <f>Variety!F543</f>
        <v>0</v>
      </c>
      <c r="G82" s="332">
        <f>Variety!G543</f>
        <v>0</v>
      </c>
      <c r="H82" s="157">
        <f>Variety!H543</f>
        <v>0</v>
      </c>
      <c r="I82" s="292">
        <f>Variety!I543</f>
        <v>0</v>
      </c>
      <c r="J82" s="510">
        <f>Variety!J543</f>
        <v>0</v>
      </c>
      <c r="K82" s="544">
        <f>Variety!K543</f>
        <v>0</v>
      </c>
      <c r="L82" s="332">
        <f>Variety!L543</f>
        <v>0</v>
      </c>
      <c r="M82" s="529">
        <f>Variety!M543</f>
        <v>0</v>
      </c>
      <c r="N82" s="544">
        <f>Variety!N543</f>
        <v>0</v>
      </c>
      <c r="O82" s="353">
        <f>Variety!O543</f>
        <v>0</v>
      </c>
      <c r="P82" s="460">
        <f>Variety!P543</f>
        <v>0</v>
      </c>
      <c r="Q82" s="494">
        <f>Variety!Q543</f>
        <v>0</v>
      </c>
      <c r="R82" s="332">
        <f>Variety!R543</f>
        <v>0</v>
      </c>
    </row>
    <row r="83" spans="2:18">
      <c r="B83" s="739"/>
      <c r="C83" s="740"/>
      <c r="D83" s="103" t="s">
        <v>331</v>
      </c>
      <c r="E83" s="460">
        <f>Variety!E544</f>
        <v>0</v>
      </c>
      <c r="F83" s="494">
        <f>Variety!F544</f>
        <v>0</v>
      </c>
      <c r="G83" s="332">
        <f>Variety!G544</f>
        <v>0</v>
      </c>
      <c r="H83" s="157">
        <f>Variety!H544</f>
        <v>0</v>
      </c>
      <c r="I83" s="292">
        <f>Variety!I544</f>
        <v>0</v>
      </c>
      <c r="J83" s="510">
        <f>Variety!J544</f>
        <v>0</v>
      </c>
      <c r="K83" s="544">
        <f>Variety!K544</f>
        <v>0</v>
      </c>
      <c r="L83" s="332">
        <f>Variety!L544</f>
        <v>0</v>
      </c>
      <c r="M83" s="529">
        <f>Variety!M544</f>
        <v>0</v>
      </c>
      <c r="N83" s="544">
        <f>Variety!N544</f>
        <v>0</v>
      </c>
      <c r="O83" s="353">
        <f>Variety!O544</f>
        <v>0</v>
      </c>
      <c r="P83" s="460">
        <f>Variety!P544</f>
        <v>0</v>
      </c>
      <c r="Q83" s="494">
        <f>Variety!Q544</f>
        <v>0</v>
      </c>
      <c r="R83" s="332">
        <f>Variety!R544</f>
        <v>0</v>
      </c>
    </row>
    <row r="84" spans="2:18">
      <c r="B84" s="739"/>
      <c r="C84" s="740"/>
      <c r="D84" s="103" t="s">
        <v>332</v>
      </c>
      <c r="E84" s="460">
        <f>Variety!E545</f>
        <v>0</v>
      </c>
      <c r="F84" s="494">
        <f>Variety!F545</f>
        <v>0</v>
      </c>
      <c r="G84" s="332">
        <f>Variety!G545</f>
        <v>0</v>
      </c>
      <c r="H84" s="157">
        <f>Variety!H545</f>
        <v>0</v>
      </c>
      <c r="I84" s="292">
        <f>Variety!I545</f>
        <v>0</v>
      </c>
      <c r="J84" s="510">
        <f>Variety!J545</f>
        <v>0</v>
      </c>
      <c r="K84" s="544">
        <f>Variety!K545</f>
        <v>0</v>
      </c>
      <c r="L84" s="332">
        <f>Variety!L545</f>
        <v>0</v>
      </c>
      <c r="M84" s="529">
        <f>Variety!M545</f>
        <v>0</v>
      </c>
      <c r="N84" s="544">
        <f>Variety!N545</f>
        <v>0</v>
      </c>
      <c r="O84" s="353">
        <f>Variety!O545</f>
        <v>0</v>
      </c>
      <c r="P84" s="460">
        <f>Variety!P545</f>
        <v>0</v>
      </c>
      <c r="Q84" s="494">
        <f>Variety!Q545</f>
        <v>0</v>
      </c>
      <c r="R84" s="332">
        <f>Variety!R545</f>
        <v>0</v>
      </c>
    </row>
    <row r="85" spans="2:18">
      <c r="B85" s="739"/>
      <c r="C85" s="740"/>
      <c r="D85" s="103" t="s">
        <v>333</v>
      </c>
      <c r="E85" s="460">
        <f>Variety!E546</f>
        <v>827.55884183905823</v>
      </c>
      <c r="F85" s="494">
        <f>Variety!F546</f>
        <v>823.5576904975793</v>
      </c>
      <c r="G85" s="332">
        <f>Variety!G546</f>
        <v>205.8301774191745</v>
      </c>
      <c r="H85" s="157">
        <f>Variety!H546</f>
        <v>4.2630346598608822E-2</v>
      </c>
      <c r="I85" s="292">
        <f>Variety!I546</f>
        <v>4.2427622496318769E-2</v>
      </c>
      <c r="J85" s="510">
        <f>Variety!J546</f>
        <v>11.597956909709552</v>
      </c>
      <c r="K85" s="544">
        <f>Variety!K546</f>
        <v>1.7687641756711532</v>
      </c>
      <c r="L85" s="332">
        <f>Variety!L546</f>
        <v>0.17995009595711151</v>
      </c>
      <c r="M85" s="529">
        <f>Variety!M546</f>
        <v>9597.9917878985398</v>
      </c>
      <c r="N85" s="544">
        <f>Variety!N546</f>
        <v>9558.6637002050866</v>
      </c>
      <c r="O85" s="353">
        <f>Variety!O546</f>
        <v>243.04928769258134</v>
      </c>
      <c r="P85" s="460">
        <f>Variety!P546</f>
        <v>937.72268891334534</v>
      </c>
      <c r="Q85" s="494">
        <f>Variety!Q546</f>
        <v>934.46918785572052</v>
      </c>
      <c r="R85" s="332">
        <f>Variety!R546</f>
        <v>287.21957402341206</v>
      </c>
    </row>
    <row r="86" spans="2:18">
      <c r="B86" s="739"/>
      <c r="C86" s="740"/>
      <c r="D86" s="103" t="s">
        <v>334</v>
      </c>
      <c r="E86" s="460">
        <f>Variety!E547</f>
        <v>0</v>
      </c>
      <c r="F86" s="494">
        <f>Variety!F547</f>
        <v>0</v>
      </c>
      <c r="G86" s="332">
        <f>Variety!G547</f>
        <v>0</v>
      </c>
      <c r="H86" s="157">
        <f>Variety!H547</f>
        <v>0</v>
      </c>
      <c r="I86" s="292">
        <f>Variety!I547</f>
        <v>0</v>
      </c>
      <c r="J86" s="510">
        <f>Variety!J547</f>
        <v>0</v>
      </c>
      <c r="K86" s="544">
        <f>Variety!K547</f>
        <v>0</v>
      </c>
      <c r="L86" s="332">
        <f>Variety!L547</f>
        <v>0</v>
      </c>
      <c r="M86" s="529">
        <f>Variety!M547</f>
        <v>0</v>
      </c>
      <c r="N86" s="544">
        <f>Variety!N547</f>
        <v>0</v>
      </c>
      <c r="O86" s="353">
        <f>Variety!O547</f>
        <v>0</v>
      </c>
      <c r="P86" s="460">
        <f>Variety!P547</f>
        <v>0</v>
      </c>
      <c r="Q86" s="494">
        <f>Variety!Q547</f>
        <v>0</v>
      </c>
      <c r="R86" s="332">
        <f>Variety!R547</f>
        <v>0</v>
      </c>
    </row>
    <row r="87" spans="2:18">
      <c r="B87" s="739"/>
      <c r="C87" s="740"/>
      <c r="D87" s="103" t="s">
        <v>335</v>
      </c>
      <c r="E87" s="460">
        <f>Variety!E548</f>
        <v>0</v>
      </c>
      <c r="F87" s="494">
        <f>Variety!F548</f>
        <v>0</v>
      </c>
      <c r="G87" s="332">
        <f>Variety!G548</f>
        <v>0</v>
      </c>
      <c r="H87" s="157">
        <f>Variety!H548</f>
        <v>0</v>
      </c>
      <c r="I87" s="292">
        <f>Variety!I548</f>
        <v>0</v>
      </c>
      <c r="J87" s="510">
        <f>Variety!J548</f>
        <v>0</v>
      </c>
      <c r="K87" s="544">
        <f>Variety!K548</f>
        <v>0</v>
      </c>
      <c r="L87" s="332">
        <f>Variety!L548</f>
        <v>0</v>
      </c>
      <c r="M87" s="529">
        <f>Variety!M548</f>
        <v>0</v>
      </c>
      <c r="N87" s="544">
        <f>Variety!N548</f>
        <v>0</v>
      </c>
      <c r="O87" s="353">
        <f>Variety!O548</f>
        <v>0</v>
      </c>
      <c r="P87" s="460">
        <f>Variety!P548</f>
        <v>0</v>
      </c>
      <c r="Q87" s="494">
        <f>Variety!Q548</f>
        <v>0</v>
      </c>
      <c r="R87" s="332">
        <f>Variety!R548</f>
        <v>0</v>
      </c>
    </row>
    <row r="88" spans="2:18">
      <c r="B88" s="739"/>
      <c r="C88" s="740"/>
      <c r="D88" s="103" t="s">
        <v>336</v>
      </c>
      <c r="E88" s="460">
        <f>Variety!E549</f>
        <v>0</v>
      </c>
      <c r="F88" s="494">
        <f>Variety!F549</f>
        <v>0</v>
      </c>
      <c r="G88" s="332">
        <f>Variety!G549</f>
        <v>0</v>
      </c>
      <c r="H88" s="157">
        <f>Variety!H549</f>
        <v>0</v>
      </c>
      <c r="I88" s="292">
        <f>Variety!I549</f>
        <v>0</v>
      </c>
      <c r="J88" s="510">
        <f>Variety!J549</f>
        <v>0</v>
      </c>
      <c r="K88" s="544">
        <f>Variety!K549</f>
        <v>0</v>
      </c>
      <c r="L88" s="332">
        <f>Variety!L549</f>
        <v>0</v>
      </c>
      <c r="M88" s="529">
        <f>Variety!M549</f>
        <v>0</v>
      </c>
      <c r="N88" s="544">
        <f>Variety!N549</f>
        <v>0</v>
      </c>
      <c r="O88" s="353">
        <f>Variety!O549</f>
        <v>0</v>
      </c>
      <c r="P88" s="460">
        <f>Variety!P549</f>
        <v>0</v>
      </c>
      <c r="Q88" s="494">
        <f>Variety!Q549</f>
        <v>0</v>
      </c>
      <c r="R88" s="332">
        <f>Variety!R549</f>
        <v>0</v>
      </c>
    </row>
    <row r="89" spans="2:18" ht="15" customHeight="1">
      <c r="B89" s="739"/>
      <c r="C89" s="740"/>
      <c r="D89" s="103" t="s">
        <v>337</v>
      </c>
      <c r="E89" s="460">
        <f>Variety!E550</f>
        <v>41601.93212438131</v>
      </c>
      <c r="F89" s="494">
        <f>Variety!F550</f>
        <v>-4683.7597825162666</v>
      </c>
      <c r="G89" s="332">
        <f>Variety!G550</f>
        <v>-0.10119238990609719</v>
      </c>
      <c r="H89" s="157">
        <f>Variety!H550</f>
        <v>2.1430558118296088</v>
      </c>
      <c r="I89" s="292">
        <f>Variety!I550</f>
        <v>-0.20207551160375692</v>
      </c>
      <c r="J89" s="510">
        <f>Variety!J550</f>
        <v>17.258106453466279</v>
      </c>
      <c r="K89" s="544">
        <f>Variety!K550</f>
        <v>0.26712177054066188</v>
      </c>
      <c r="L89" s="332">
        <f>Variety!L550</f>
        <v>1.5721382575848871E-2</v>
      </c>
      <c r="M89" s="529">
        <f>Variety!M550</f>
        <v>717970.57327245118</v>
      </c>
      <c r="N89" s="544">
        <f>Variety!N550</f>
        <v>-68468.908956259722</v>
      </c>
      <c r="O89" s="353">
        <f>Variety!O550</f>
        <v>-8.7061891605726527E-2</v>
      </c>
      <c r="P89" s="460">
        <f>Variety!P550</f>
        <v>492065.26308596134</v>
      </c>
      <c r="Q89" s="494">
        <f>Variety!Q550</f>
        <v>-22945.005049815518</v>
      </c>
      <c r="R89" s="332">
        <f>Variety!R550</f>
        <v>-4.4552519569893929E-2</v>
      </c>
    </row>
    <row r="90" spans="2:18" ht="15" thickBot="1">
      <c r="B90" s="741"/>
      <c r="C90" s="742"/>
      <c r="D90" s="104" t="s">
        <v>338</v>
      </c>
      <c r="E90" s="461">
        <f>Variety!E551</f>
        <v>0</v>
      </c>
      <c r="F90" s="495">
        <f>Variety!F551</f>
        <v>0</v>
      </c>
      <c r="G90" s="333">
        <f>Variety!G551</f>
        <v>0</v>
      </c>
      <c r="H90" s="169">
        <f>Variety!H551</f>
        <v>0</v>
      </c>
      <c r="I90" s="293">
        <f>Variety!I551</f>
        <v>0</v>
      </c>
      <c r="J90" s="511">
        <f>Variety!J551</f>
        <v>0</v>
      </c>
      <c r="K90" s="546">
        <f>Variety!K551</f>
        <v>0</v>
      </c>
      <c r="L90" s="333">
        <f>Variety!L551</f>
        <v>0</v>
      </c>
      <c r="M90" s="531">
        <f>Variety!M551</f>
        <v>0</v>
      </c>
      <c r="N90" s="546">
        <f>Variety!N551</f>
        <v>0</v>
      </c>
      <c r="O90" s="355">
        <f>Variety!O551</f>
        <v>0</v>
      </c>
      <c r="P90" s="461">
        <f>Variety!P551</f>
        <v>0</v>
      </c>
      <c r="Q90" s="495">
        <f>Variety!Q551</f>
        <v>0</v>
      </c>
      <c r="R90" s="333">
        <f>Variety!R551</f>
        <v>0</v>
      </c>
    </row>
    <row r="91" spans="2:18">
      <c r="B91" s="151"/>
      <c r="C91" s="151"/>
      <c r="D91" s="151"/>
      <c r="E91" s="462"/>
      <c r="F91" s="462"/>
      <c r="G91" s="334"/>
      <c r="H91" s="151"/>
      <c r="I91" s="151"/>
      <c r="J91" s="512"/>
      <c r="K91" s="512"/>
      <c r="L91" s="334"/>
      <c r="M91" s="512"/>
      <c r="N91" s="512"/>
      <c r="O91" s="334"/>
      <c r="P91" s="462"/>
      <c r="Q91" s="462"/>
      <c r="R91" s="334"/>
    </row>
    <row r="92" spans="2:18">
      <c r="B92" s="151"/>
      <c r="C92" s="151"/>
      <c r="D92" s="151"/>
      <c r="E92" s="462"/>
      <c r="F92" s="462"/>
      <c r="G92" s="334"/>
      <c r="H92" s="151"/>
      <c r="I92" s="151"/>
      <c r="J92" s="512"/>
      <c r="K92" s="512"/>
      <c r="L92" s="334"/>
      <c r="M92" s="512"/>
      <c r="N92" s="512"/>
      <c r="O92" s="334"/>
      <c r="P92" s="462"/>
      <c r="Q92" s="462"/>
      <c r="R92" s="334"/>
    </row>
    <row r="93" spans="2:18">
      <c r="B93" s="151"/>
      <c r="C93" s="151"/>
      <c r="D93" s="151"/>
      <c r="E93" s="462"/>
      <c r="F93" s="462"/>
      <c r="G93" s="334"/>
      <c r="H93" s="151"/>
      <c r="I93" s="151"/>
      <c r="J93" s="512"/>
      <c r="K93" s="512"/>
      <c r="L93" s="334"/>
      <c r="M93" s="512"/>
      <c r="N93" s="512"/>
      <c r="O93" s="334"/>
      <c r="P93" s="462"/>
      <c r="Q93" s="462"/>
      <c r="R93" s="334"/>
    </row>
    <row r="94" spans="2:18">
      <c r="B94" s="151"/>
      <c r="C94" s="96"/>
      <c r="D94" s="95"/>
      <c r="E94" s="462"/>
      <c r="F94" s="462"/>
      <c r="G94" s="335"/>
      <c r="H94" s="262"/>
      <c r="I94" s="262"/>
      <c r="J94" s="513"/>
      <c r="K94" s="513"/>
      <c r="L94" s="335"/>
      <c r="M94" s="112"/>
      <c r="N94" s="112"/>
      <c r="O94" s="335"/>
      <c r="P94" s="462"/>
      <c r="Q94" s="462"/>
      <c r="R94" s="335"/>
    </row>
    <row r="95" spans="2:18" ht="23.4">
      <c r="B95" s="151"/>
      <c r="C95" s="698" t="s">
        <v>111</v>
      </c>
      <c r="D95" s="698"/>
      <c r="E95" s="698"/>
      <c r="F95" s="698"/>
      <c r="G95" s="698"/>
      <c r="H95" s="698"/>
      <c r="I95" s="698"/>
      <c r="J95" s="701"/>
      <c r="K95" s="701"/>
      <c r="L95" s="698"/>
      <c r="M95" s="701"/>
      <c r="N95" s="701"/>
      <c r="O95" s="698"/>
      <c r="P95" s="698"/>
      <c r="Q95" s="698"/>
      <c r="R95" s="698"/>
    </row>
    <row r="96" spans="2:18">
      <c r="C96" s="702" t="s">
        <v>252</v>
      </c>
      <c r="D96" s="702"/>
      <c r="E96" s="702"/>
      <c r="F96" s="702"/>
      <c r="G96" s="702"/>
      <c r="H96" s="702"/>
      <c r="I96" s="702"/>
      <c r="J96" s="705"/>
      <c r="K96" s="705"/>
      <c r="L96" s="702"/>
      <c r="M96" s="705"/>
      <c r="N96" s="705"/>
      <c r="O96" s="702"/>
      <c r="P96" s="702"/>
      <c r="Q96" s="702"/>
      <c r="R96" s="702"/>
    </row>
    <row r="97" spans="2:18">
      <c r="C97" s="706" t="str">
        <f>'HOME PAGE'!H6</f>
        <v>LATEST 52 WEEKS ENDING 2-22-2026</v>
      </c>
      <c r="D97" s="706"/>
      <c r="E97" s="706"/>
      <c r="F97" s="706"/>
      <c r="G97" s="706"/>
      <c r="H97" s="706"/>
      <c r="I97" s="706"/>
      <c r="J97" s="709"/>
      <c r="K97" s="709"/>
      <c r="L97" s="706"/>
      <c r="M97" s="709"/>
      <c r="N97" s="709"/>
      <c r="O97" s="706"/>
      <c r="P97" s="706"/>
      <c r="Q97" s="706"/>
      <c r="R97" s="706"/>
    </row>
    <row r="98" spans="2:18">
      <c r="D98" s="1"/>
      <c r="G98" s="336"/>
      <c r="H98" s="1"/>
      <c r="I98" s="1"/>
      <c r="J98" s="111"/>
      <c r="K98" s="111"/>
      <c r="L98" s="336"/>
      <c r="O98" s="336"/>
      <c r="R98" s="336"/>
    </row>
    <row r="99" spans="2:18" ht="15" thickBot="1">
      <c r="D99" s="1"/>
      <c r="G99" s="336"/>
      <c r="H99" s="1"/>
      <c r="I99" s="1"/>
      <c r="J99" s="111"/>
      <c r="K99" s="111"/>
      <c r="L99" s="336"/>
      <c r="O99" s="336"/>
      <c r="R99" s="336"/>
    </row>
    <row r="100" spans="2:18">
      <c r="E100" s="747" t="s">
        <v>48</v>
      </c>
      <c r="F100" s="713"/>
      <c r="G100" s="748"/>
      <c r="H100" s="713" t="s">
        <v>17</v>
      </c>
      <c r="I100" s="713"/>
      <c r="J100" s="714" t="s">
        <v>18</v>
      </c>
      <c r="K100" s="715"/>
      <c r="L100" s="757"/>
      <c r="M100" s="715" t="s">
        <v>19</v>
      </c>
      <c r="N100" s="715"/>
      <c r="O100" s="758"/>
      <c r="P100" s="747" t="s">
        <v>20</v>
      </c>
      <c r="Q100" s="713"/>
      <c r="R100" s="748"/>
    </row>
    <row r="101" spans="2:18" ht="29.4" thickBot="1">
      <c r="B101" s="2"/>
      <c r="C101" s="2"/>
      <c r="D101" s="27"/>
      <c r="E101" s="447" t="s">
        <v>16</v>
      </c>
      <c r="F101" s="482" t="s">
        <v>22</v>
      </c>
      <c r="G101" s="319" t="s">
        <v>23</v>
      </c>
      <c r="H101" s="123" t="s">
        <v>16</v>
      </c>
      <c r="I101" s="311" t="s">
        <v>22</v>
      </c>
      <c r="J101" s="113" t="s">
        <v>16</v>
      </c>
      <c r="K101" s="532" t="s">
        <v>22</v>
      </c>
      <c r="L101" s="319" t="s">
        <v>23</v>
      </c>
      <c r="M101" s="269" t="s">
        <v>16</v>
      </c>
      <c r="N101" s="532" t="s">
        <v>22</v>
      </c>
      <c r="O101" s="340" t="s">
        <v>23</v>
      </c>
      <c r="P101" s="480" t="s">
        <v>16</v>
      </c>
      <c r="Q101" s="580" t="s">
        <v>22</v>
      </c>
      <c r="R101" s="319" t="s">
        <v>23</v>
      </c>
    </row>
    <row r="102" spans="2:18">
      <c r="B102" s="720" t="s">
        <v>46</v>
      </c>
      <c r="C102" s="723" t="s">
        <v>355</v>
      </c>
      <c r="D102" s="142" t="s">
        <v>281</v>
      </c>
      <c r="E102" s="448">
        <f>'Segment Data'!E72</f>
        <v>9.3456818461418152</v>
      </c>
      <c r="F102" s="481">
        <f>'Segment Data'!F72</f>
        <v>-400.90676020085812</v>
      </c>
      <c r="G102" s="320">
        <f>'Segment Data'!G72</f>
        <v>-0.97721968015714789</v>
      </c>
      <c r="H102" s="124">
        <f>'Segment Data'!H72</f>
        <v>3.2609549305611426E-5</v>
      </c>
      <c r="I102" s="282">
        <f>'Segment Data'!I72</f>
        <v>-1.3212878704058383E-3</v>
      </c>
      <c r="J102" s="498">
        <f>'Segment Data'!J72</f>
        <v>44.38398171191222</v>
      </c>
      <c r="K102" s="533">
        <f>'Segment Data'!K72</f>
        <v>16.402057463485178</v>
      </c>
      <c r="L102" s="320">
        <f>'Segment Data'!L72</f>
        <v>0.58616617348634248</v>
      </c>
      <c r="M102" s="517">
        <f>'Segment Data'!M72</f>
        <v>414.79857214450834</v>
      </c>
      <c r="N102" s="533">
        <f>'Segment Data'!N72</f>
        <v>-11064.854183946849</v>
      </c>
      <c r="O102" s="341">
        <f>'Segment Data'!O72</f>
        <v>-0.96386662724406835</v>
      </c>
      <c r="P102" s="448">
        <f>'Segment Data'!P72</f>
        <v>74.765454769134521</v>
      </c>
      <c r="Q102" s="481">
        <f>'Segment Data'!Q72</f>
        <v>-2158.9134577512741</v>
      </c>
      <c r="R102" s="320">
        <f>'Segment Data'!R72</f>
        <v>-0.96652811003853201</v>
      </c>
    </row>
    <row r="103" spans="2:18">
      <c r="B103" s="721"/>
      <c r="C103" s="724"/>
      <c r="D103" s="143" t="s">
        <v>283</v>
      </c>
      <c r="E103" s="449">
        <f>'Segment Data'!E73</f>
        <v>14289302.065924548</v>
      </c>
      <c r="F103" s="483">
        <f>'Segment Data'!F73</f>
        <v>84531.470017734915</v>
      </c>
      <c r="G103" s="321">
        <f>'Segment Data'!G73</f>
        <v>5.9509211674346326E-3</v>
      </c>
      <c r="H103" s="125">
        <f>'Segment Data'!H73</f>
        <v>49.85914435487738</v>
      </c>
      <c r="I103" s="283">
        <f>'Segment Data'!I73</f>
        <v>2.9811729248181109</v>
      </c>
      <c r="J103" s="499">
        <f>'Segment Data'!J73</f>
        <v>16.456583188591019</v>
      </c>
      <c r="K103" s="534">
        <f>'Segment Data'!K73</f>
        <v>0.82340613842200128</v>
      </c>
      <c r="L103" s="321">
        <f>'Segment Data'!L73</f>
        <v>5.2670428779740527E-2</v>
      </c>
      <c r="M103" s="518">
        <f>'Segment Data'!M73</f>
        <v>235153088.15479282</v>
      </c>
      <c r="N103" s="534">
        <f>'Segment Data'!N73</f>
        <v>13087394.471946746</v>
      </c>
      <c r="O103" s="342">
        <f>'Segment Data'!O73</f>
        <v>5.8934787516698305E-2</v>
      </c>
      <c r="P103" s="449">
        <f>'Segment Data'!P73</f>
        <v>51360145.446109556</v>
      </c>
      <c r="Q103" s="483">
        <f>'Segment Data'!Q73</f>
        <v>-169029.72515544295</v>
      </c>
      <c r="R103" s="321">
        <f>'Segment Data'!R73</f>
        <v>-3.2802722844611255E-3</v>
      </c>
    </row>
    <row r="104" spans="2:18" ht="15" thickBot="1">
      <c r="B104" s="721"/>
      <c r="C104" s="725"/>
      <c r="D104" s="144" t="s">
        <v>286</v>
      </c>
      <c r="E104" s="450">
        <f>'Segment Data'!E74</f>
        <v>604510.90870073251</v>
      </c>
      <c r="F104" s="484">
        <f>'Segment Data'!F74</f>
        <v>25218.430421377998</v>
      </c>
      <c r="G104" s="322">
        <f>'Segment Data'!G74</f>
        <v>4.353315702679781E-2</v>
      </c>
      <c r="H104" s="126">
        <f>'Segment Data'!H74</f>
        <v>2.1092980274301296</v>
      </c>
      <c r="I104" s="284">
        <f>'Segment Data'!I74</f>
        <v>0.19754196892306819</v>
      </c>
      <c r="J104" s="500">
        <f>'Segment Data'!J74</f>
        <v>22.388698105996106</v>
      </c>
      <c r="K104" s="535">
        <f>'Segment Data'!K74</f>
        <v>0.52255338988891964</v>
      </c>
      <c r="L104" s="322">
        <f>'Segment Data'!L74</f>
        <v>2.389782911772247E-2</v>
      </c>
      <c r="M104" s="519">
        <f>'Segment Data'!M74</f>
        <v>13534212.236682074</v>
      </c>
      <c r="N104" s="535">
        <f>'Segment Data'!N74</f>
        <v>867319.07367333025</v>
      </c>
      <c r="O104" s="343">
        <f>'Segment Data'!O74</f>
        <v>6.8471334092101682E-2</v>
      </c>
      <c r="P104" s="450">
        <f>'Segment Data'!P74</f>
        <v>6166227.9951534225</v>
      </c>
      <c r="Q104" s="484">
        <f>'Segment Data'!Q74</f>
        <v>317408.27662029583</v>
      </c>
      <c r="R104" s="322">
        <f>'Segment Data'!R74</f>
        <v>5.4268774196360635E-2</v>
      </c>
    </row>
    <row r="105" spans="2:18">
      <c r="B105" s="721"/>
      <c r="C105" s="726" t="s">
        <v>354</v>
      </c>
      <c r="D105" s="278" t="s">
        <v>280</v>
      </c>
      <c r="E105" s="451">
        <f>'Segment Data'!E75</f>
        <v>7211.280031708563</v>
      </c>
      <c r="F105" s="485">
        <f>'Segment Data'!F75</f>
        <v>-38745.38667201811</v>
      </c>
      <c r="G105" s="323">
        <f>'Segment Data'!G75</f>
        <v>-0.84308522464872782</v>
      </c>
      <c r="H105" s="268">
        <f>'Segment Data'!H75</f>
        <v>2.5162058330463217E-2</v>
      </c>
      <c r="I105" s="294">
        <f>'Segment Data'!I75</f>
        <v>-0.1265021515356817</v>
      </c>
      <c r="J105" s="501">
        <f>'Segment Data'!J75</f>
        <v>42.383930404660035</v>
      </c>
      <c r="K105" s="536">
        <f>'Segment Data'!K75</f>
        <v>7.3316418073615566</v>
      </c>
      <c r="L105" s="323">
        <f>'Segment Data'!L75</f>
        <v>0.20916299907238053</v>
      </c>
      <c r="M105" s="520">
        <f>'Segment Data'!M75</f>
        <v>305642.39099245035</v>
      </c>
      <c r="N105" s="536">
        <f>'Segment Data'!N75</f>
        <v>-1305243.9532764349</v>
      </c>
      <c r="O105" s="344">
        <f>'Segment Data'!O75</f>
        <v>-0.81026445963748683</v>
      </c>
      <c r="P105" s="451">
        <f>'Segment Data'!P75</f>
        <v>68259.116845107987</v>
      </c>
      <c r="Q105" s="485">
        <f>'Segment Data'!Q75</f>
        <v>-311580.26756625215</v>
      </c>
      <c r="R105" s="323">
        <f>'Segment Data'!R75</f>
        <v>-0.82029478867524586</v>
      </c>
    </row>
    <row r="106" spans="2:18">
      <c r="B106" s="721"/>
      <c r="C106" s="727"/>
      <c r="D106" s="143" t="s">
        <v>282</v>
      </c>
      <c r="E106" s="449">
        <f>'Segment Data'!E76</f>
        <v>54444.211686738054</v>
      </c>
      <c r="F106" s="483">
        <f>'Segment Data'!F76</f>
        <v>1820.0993449859525</v>
      </c>
      <c r="G106" s="321">
        <f>'Segment Data'!G76</f>
        <v>3.4586794227821703E-2</v>
      </c>
      <c r="H106" s="125">
        <f>'Segment Data'!H76</f>
        <v>0.18997021668748229</v>
      </c>
      <c r="I106" s="283">
        <f>'Segment Data'!I76</f>
        <v>1.6302390217990487E-2</v>
      </c>
      <c r="J106" s="499">
        <f>'Segment Data'!J76</f>
        <v>3.5788460419693586</v>
      </c>
      <c r="K106" s="534">
        <f>'Segment Data'!K76</f>
        <v>-0.19357132365582164</v>
      </c>
      <c r="L106" s="321">
        <f>'Segment Data'!L76</f>
        <v>-5.1312276690185954E-2</v>
      </c>
      <c r="M106" s="518">
        <f>'Segment Data'!M76</f>
        <v>194847.45150322438</v>
      </c>
      <c r="N106" s="534">
        <f>'Segment Data'!N76</f>
        <v>-3672.6637454116135</v>
      </c>
      <c r="O106" s="342">
        <f>'Segment Data'!O76</f>
        <v>-1.8500209617608752E-2</v>
      </c>
      <c r="P106" s="449">
        <f>'Segment Data'!P76</f>
        <v>82569.075069785118</v>
      </c>
      <c r="Q106" s="483">
        <f>'Segment Data'!Q76</f>
        <v>1901.1692843437195</v>
      </c>
      <c r="R106" s="321">
        <f>'Segment Data'!R76</f>
        <v>2.3567852243498236E-2</v>
      </c>
    </row>
    <row r="107" spans="2:18">
      <c r="B107" s="721"/>
      <c r="C107" s="727"/>
      <c r="D107" s="143" t="s">
        <v>284</v>
      </c>
      <c r="E107" s="449">
        <f>'Segment Data'!E77</f>
        <v>0</v>
      </c>
      <c r="F107" s="483">
        <f>'Segment Data'!F77</f>
        <v>0</v>
      </c>
      <c r="G107" s="321">
        <f>'Segment Data'!G77</f>
        <v>0</v>
      </c>
      <c r="H107" s="125">
        <f>'Segment Data'!H77</f>
        <v>0</v>
      </c>
      <c r="I107" s="283">
        <f>'Segment Data'!I77</f>
        <v>0</v>
      </c>
      <c r="J107" s="499">
        <f>'Segment Data'!J77</f>
        <v>0</v>
      </c>
      <c r="K107" s="534">
        <f>'Segment Data'!K77</f>
        <v>0</v>
      </c>
      <c r="L107" s="321">
        <f>'Segment Data'!L77</f>
        <v>0</v>
      </c>
      <c r="M107" s="518">
        <f>'Segment Data'!M77</f>
        <v>0</v>
      </c>
      <c r="N107" s="534">
        <f>'Segment Data'!N77</f>
        <v>0</v>
      </c>
      <c r="O107" s="342">
        <f>'Segment Data'!O77</f>
        <v>0</v>
      </c>
      <c r="P107" s="449">
        <f>'Segment Data'!P77</f>
        <v>0</v>
      </c>
      <c r="Q107" s="483">
        <f>'Segment Data'!Q77</f>
        <v>0</v>
      </c>
      <c r="R107" s="321">
        <f>'Segment Data'!R77</f>
        <v>0</v>
      </c>
    </row>
    <row r="108" spans="2:18" ht="15" thickBot="1">
      <c r="B108" s="722"/>
      <c r="C108" s="728"/>
      <c r="D108" s="313" t="s">
        <v>285</v>
      </c>
      <c r="E108" s="452">
        <f>'Segment Data'!E78</f>
        <v>0</v>
      </c>
      <c r="F108" s="486">
        <f>'Segment Data'!F78</f>
        <v>0</v>
      </c>
      <c r="G108" s="324">
        <f>'Segment Data'!G78</f>
        <v>0</v>
      </c>
      <c r="H108" s="296">
        <f>'Segment Data'!H78</f>
        <v>0</v>
      </c>
      <c r="I108" s="295">
        <f>'Segment Data'!I78</f>
        <v>0</v>
      </c>
      <c r="J108" s="502">
        <f>'Segment Data'!J78</f>
        <v>0</v>
      </c>
      <c r="K108" s="537">
        <f>'Segment Data'!K78</f>
        <v>0</v>
      </c>
      <c r="L108" s="324">
        <f>'Segment Data'!L78</f>
        <v>0</v>
      </c>
      <c r="M108" s="521">
        <f>'Segment Data'!M78</f>
        <v>0</v>
      </c>
      <c r="N108" s="537">
        <f>'Segment Data'!N78</f>
        <v>0</v>
      </c>
      <c r="O108" s="345">
        <f>'Segment Data'!O78</f>
        <v>0</v>
      </c>
      <c r="P108" s="452">
        <f>'Segment Data'!P78</f>
        <v>0</v>
      </c>
      <c r="Q108" s="486">
        <f>'Segment Data'!Q78</f>
        <v>0</v>
      </c>
      <c r="R108" s="324">
        <f>'Segment Data'!R78</f>
        <v>0</v>
      </c>
    </row>
    <row r="109" spans="2:18">
      <c r="B109" s="729" t="s">
        <v>47</v>
      </c>
      <c r="C109" s="730"/>
      <c r="D109" s="102" t="str">
        <f>_xlfn.XLOOKUP('TOTAL U.S. CONVENIENCE'!E109,'Form Data'!E:E,'Form Data'!D:D,"NOT FOUND",0)</f>
        <v>CHUNK</v>
      </c>
      <c r="E109" s="453">
        <f>'Form Data'!E152</f>
        <v>1532505.8303364534</v>
      </c>
      <c r="F109" s="487">
        <f>'Form Data'!F152</f>
        <v>-89606.150201077107</v>
      </c>
      <c r="G109" s="325">
        <f>'Form Data'!G152</f>
        <v>-5.5240421916730863E-2</v>
      </c>
      <c r="H109" s="127">
        <f>'Form Data'!H152</f>
        <v>5.347317109465318</v>
      </c>
      <c r="I109" s="285">
        <f>'Form Data'!I152</f>
        <v>-5.9069054235232343E-3</v>
      </c>
      <c r="J109" s="503">
        <f>'Form Data'!J152</f>
        <v>11.445372083692112</v>
      </c>
      <c r="K109" s="538">
        <f>'Form Data'!K152</f>
        <v>0.44559306508335794</v>
      </c>
      <c r="L109" s="325">
        <f>'Form Data'!L152</f>
        <v>4.0509274261740245E-2</v>
      </c>
      <c r="M109" s="522">
        <f>'Form Data'!M152</f>
        <v>17540099.448628243</v>
      </c>
      <c r="N109" s="538">
        <f>'Form Data'!N152</f>
        <v>-302773.88072237745</v>
      </c>
      <c r="O109" s="346">
        <f>'Form Data'!O152</f>
        <v>-1.696889705674981E-2</v>
      </c>
      <c r="P109" s="453">
        <f>'Form Data'!P152</f>
        <v>5385329.9119192166</v>
      </c>
      <c r="Q109" s="487">
        <f>'Form Data'!Q152</f>
        <v>-335212.88833325077</v>
      </c>
      <c r="R109" s="325">
        <f>'Form Data'!R152</f>
        <v>-5.8598091131921375E-2</v>
      </c>
    </row>
    <row r="110" spans="2:18">
      <c r="B110" s="731"/>
      <c r="C110" s="732"/>
      <c r="D110" s="103" t="str">
        <f>_xlfn.XLOOKUP('TOTAL U.S. CONVENIENCE'!E110,'Form Data'!E:E,'Form Data'!D:D,"NOT FOUND",0)</f>
        <v>CURD</v>
      </c>
      <c r="E110" s="454">
        <f>'Form Data'!E153</f>
        <v>1021795.1141441996</v>
      </c>
      <c r="F110" s="488">
        <f>'Form Data'!F153</f>
        <v>-499119.67068984138</v>
      </c>
      <c r="G110" s="326">
        <f>'Form Data'!G153</f>
        <v>-0.32817070073015581</v>
      </c>
      <c r="H110" s="128">
        <f>'Form Data'!H153</f>
        <v>3.5653126977218643</v>
      </c>
      <c r="I110" s="286">
        <f>'Form Data'!I153</f>
        <v>-1.4539446953929311</v>
      </c>
      <c r="J110" s="504">
        <f>'Form Data'!J153</f>
        <v>9.9740804103713234</v>
      </c>
      <c r="K110" s="497">
        <f>'Form Data'!K153</f>
        <v>0.3969835095690577</v>
      </c>
      <c r="L110" s="326">
        <f>'Form Data'!L153</f>
        <v>4.1451341015021237E-2</v>
      </c>
      <c r="M110" s="523">
        <f>'Form Data'!M153</f>
        <v>10191466.631398791</v>
      </c>
      <c r="N110" s="497">
        <f>'Form Data'!N153</f>
        <v>-4374481.6408196464</v>
      </c>
      <c r="O110" s="347">
        <f>'Form Data'!O153</f>
        <v>-0.30032247534223871</v>
      </c>
      <c r="P110" s="454">
        <f>'Form Data'!P153</f>
        <v>1950702.4131628019</v>
      </c>
      <c r="Q110" s="488">
        <f>'Form Data'!Q153</f>
        <v>-811152.15549989976</v>
      </c>
      <c r="R110" s="326">
        <f>'Form Data'!R153</f>
        <v>-0.29369835932116517</v>
      </c>
    </row>
    <row r="111" spans="2:18">
      <c r="B111" s="731"/>
      <c r="C111" s="732"/>
      <c r="D111" s="103" t="str">
        <f>_xlfn.XLOOKUP('TOTAL U.S. CONVENIENCE'!E111,'Form Data'!E:E,'Form Data'!D:D,"NOT FOUND",0)</f>
        <v>BAR</v>
      </c>
      <c r="E111" s="454">
        <f>'Form Data'!E154</f>
        <v>671340.50384031632</v>
      </c>
      <c r="F111" s="488">
        <f>'Form Data'!F154</f>
        <v>-10440.781635725987</v>
      </c>
      <c r="G111" s="326">
        <f>'Form Data'!G154</f>
        <v>-1.5313975109240329E-2</v>
      </c>
      <c r="H111" s="128">
        <f>'Form Data'!H154</f>
        <v>2.3424841141871897</v>
      </c>
      <c r="I111" s="286">
        <f>'Form Data'!I154</f>
        <v>9.2498913348774803E-2</v>
      </c>
      <c r="J111" s="504">
        <f>'Form Data'!J154</f>
        <v>17.516788120011171</v>
      </c>
      <c r="K111" s="497">
        <f>'Form Data'!K154</f>
        <v>0.70967761927471429</v>
      </c>
      <c r="L111" s="326">
        <f>'Form Data'!L154</f>
        <v>4.2224844017275755E-2</v>
      </c>
      <c r="M111" s="523">
        <f>'Form Data'!M154</f>
        <v>11759729.362152366</v>
      </c>
      <c r="N111" s="497">
        <f>'Form Data'!N154</f>
        <v>300955.95982237533</v>
      </c>
      <c r="O111" s="347">
        <f>'Form Data'!O154</f>
        <v>2.6264238697763228E-2</v>
      </c>
      <c r="P111" s="454">
        <f>'Form Data'!P154</f>
        <v>7671136.817586909</v>
      </c>
      <c r="Q111" s="488">
        <f>'Form Data'!Q154</f>
        <v>-69870.146157205105</v>
      </c>
      <c r="R111" s="326">
        <f>'Form Data'!R154</f>
        <v>-9.0259763987359624E-3</v>
      </c>
    </row>
    <row r="112" spans="2:18">
      <c r="B112" s="731"/>
      <c r="C112" s="732"/>
      <c r="D112" s="103" t="str">
        <f>_xlfn.XLOOKUP('TOTAL U.S. CONVENIENCE'!E112,'Form Data'!E:E,'Form Data'!D:D,"NOT FOUND",0)</f>
        <v>ROUND</v>
      </c>
      <c r="E112" s="454">
        <f>'Form Data'!E155</f>
        <v>600925.28210313793</v>
      </c>
      <c r="F112" s="488">
        <f>'Form Data'!F155</f>
        <v>51979.651090581436</v>
      </c>
      <c r="G112" s="326">
        <f>'Form Data'!G155</f>
        <v>9.4689980489875619E-2</v>
      </c>
      <c r="H112" s="128">
        <f>'Form Data'!H155</f>
        <v>2.0967868303606463</v>
      </c>
      <c r="I112" s="286">
        <f>'Form Data'!I155</f>
        <v>0.28518012868834108</v>
      </c>
      <c r="J112" s="504">
        <f>'Form Data'!J155</f>
        <v>20.60934368053513</v>
      </c>
      <c r="K112" s="497">
        <f>'Form Data'!K155</f>
        <v>0.86843533148628183</v>
      </c>
      <c r="L112" s="326">
        <f>'Form Data'!L155</f>
        <v>4.3991660167356207E-2</v>
      </c>
      <c r="M112" s="523">
        <f>'Form Data'!M155</f>
        <v>12384675.665186096</v>
      </c>
      <c r="N112" s="497">
        <f>'Form Data'!N155</f>
        <v>1547990.2747564316</v>
      </c>
      <c r="O112" s="347">
        <f>'Form Data'!O155</f>
        <v>0.14284721010019608</v>
      </c>
      <c r="P112" s="454">
        <f>'Form Data'!P155</f>
        <v>8595962.4662000462</v>
      </c>
      <c r="Q112" s="488">
        <f>'Form Data'!Q155</f>
        <v>771367.38452766463</v>
      </c>
      <c r="R112" s="326">
        <f>'Form Data'!R155</f>
        <v>9.8582402856148471E-2</v>
      </c>
    </row>
    <row r="113" spans="2:18">
      <c r="B113" s="731"/>
      <c r="C113" s="732"/>
      <c r="D113" s="103" t="str">
        <f>_xlfn.XLOOKUP('TOTAL U.S. CONVENIENCE'!E113,'Form Data'!E:E,'Form Data'!D:D,"NOT FOUND",0)</f>
        <v>SPREAD/COLD PACK</v>
      </c>
      <c r="E113" s="454">
        <f>'Form Data'!E156</f>
        <v>93851.883970362906</v>
      </c>
      <c r="F113" s="488">
        <f>'Form Data'!F156</f>
        <v>-19365.304378307905</v>
      </c>
      <c r="G113" s="326">
        <f>'Form Data'!G156</f>
        <v>-0.17104562178906341</v>
      </c>
      <c r="H113" s="128">
        <f>'Form Data'!H156</f>
        <v>0.32747398083314022</v>
      </c>
      <c r="I113" s="286">
        <f>'Form Data'!I156</f>
        <v>-4.6160502382659563E-2</v>
      </c>
      <c r="J113" s="504">
        <f>'Form Data'!J156</f>
        <v>9.7068587234337649</v>
      </c>
      <c r="K113" s="497">
        <f>'Form Data'!K156</f>
        <v>-0.4917957186576345</v>
      </c>
      <c r="L113" s="326">
        <f>'Form Data'!L156</f>
        <v>-4.8221627808852773E-2</v>
      </c>
      <c r="M113" s="523">
        <f>'Form Data'!M156</f>
        <v>911006.97862841072</v>
      </c>
      <c r="N113" s="497">
        <f>'Form Data'!N156</f>
        <v>-243656.00224485947</v>
      </c>
      <c r="O113" s="347">
        <f>'Form Data'!O156</f>
        <v>-0.21101915128567014</v>
      </c>
      <c r="P113" s="454">
        <f>'Form Data'!P156</f>
        <v>215007.47997207349</v>
      </c>
      <c r="Q113" s="488">
        <f>'Form Data'!Q156</f>
        <v>-76751.895017655421</v>
      </c>
      <c r="R113" s="326">
        <f>'Form Data'!R156</f>
        <v>-0.26306573703195446</v>
      </c>
    </row>
    <row r="114" spans="2:18">
      <c r="B114" s="731"/>
      <c r="C114" s="732"/>
      <c r="D114" s="103" t="str">
        <f>_xlfn.XLOOKUP('TOTAL U.S. CONVENIENCE'!E114,'Form Data'!E:E,'Form Data'!D:D,"NOT FOUND",0)</f>
        <v>LOAF</v>
      </c>
      <c r="E114" s="454">
        <f>'Form Data'!E157</f>
        <v>19043.341490805149</v>
      </c>
      <c r="F114" s="488">
        <f>'Form Data'!F157</f>
        <v>-2643.3599053621292</v>
      </c>
      <c r="G114" s="326">
        <f>'Form Data'!G157</f>
        <v>-0.12188851854755993</v>
      </c>
      <c r="H114" s="128">
        <f>'Form Data'!H157</f>
        <v>6.6447242000258325E-2</v>
      </c>
      <c r="I114" s="286">
        <f>'Form Data'!I157</f>
        <v>-5.1222748460541256E-3</v>
      </c>
      <c r="J114" s="504">
        <f>'Form Data'!J157</f>
        <v>10.666104411543529</v>
      </c>
      <c r="K114" s="497">
        <f>'Form Data'!K157</f>
        <v>0.93218708384479143</v>
      </c>
      <c r="L114" s="326">
        <f>'Form Data'!L157</f>
        <v>9.576689964195291E-2</v>
      </c>
      <c r="M114" s="523">
        <f>'Form Data'!M157</f>
        <v>203118.26868560672</v>
      </c>
      <c r="N114" s="497">
        <f>'Form Data'!N157</f>
        <v>-7978.2898151743575</v>
      </c>
      <c r="O114" s="347">
        <f>'Form Data'!O157</f>
        <v>-3.7794504428857553E-2</v>
      </c>
      <c r="P114" s="454">
        <f>'Form Data'!P157</f>
        <v>27271.298991203308</v>
      </c>
      <c r="Q114" s="488">
        <f>'Form Data'!Q157</f>
        <v>-832.15894913673401</v>
      </c>
      <c r="R114" s="326">
        <f>'Form Data'!R157</f>
        <v>-2.9610553651557698E-2</v>
      </c>
    </row>
    <row r="115" spans="2:18">
      <c r="B115" s="731"/>
      <c r="C115" s="732"/>
      <c r="D115" s="103" t="str">
        <f>_xlfn.XLOOKUP('TOTAL U.S. CONVENIENCE'!E115,'Form Data'!E:E,'Form Data'!D:D,"NOT FOUND",0)</f>
        <v>BALL</v>
      </c>
      <c r="E115" s="454">
        <f>'Form Data'!E158</f>
        <v>18330.151580237783</v>
      </c>
      <c r="F115" s="488">
        <f>'Form Data'!F158</f>
        <v>3288.5226439264352</v>
      </c>
      <c r="G115" s="326">
        <f>'Form Data'!G158</f>
        <v>0.21862809259891755</v>
      </c>
      <c r="H115" s="128">
        <f>'Form Data'!H158</f>
        <v>6.3958734266334957E-2</v>
      </c>
      <c r="I115" s="286">
        <f>'Form Data'!I158</f>
        <v>1.4318999025475732E-2</v>
      </c>
      <c r="J115" s="504">
        <f>'Form Data'!J158</f>
        <v>9.3308296147085681</v>
      </c>
      <c r="K115" s="497">
        <f>'Form Data'!K158</f>
        <v>0.22676834164253457</v>
      </c>
      <c r="L115" s="326">
        <f>'Form Data'!L158</f>
        <v>2.4908481483249544E-2</v>
      </c>
      <c r="M115" s="523">
        <f>'Form Data'!M158</f>
        <v>171035.52120697976</v>
      </c>
      <c r="N115" s="497">
        <f>'Form Data'!N158</f>
        <v>34095.609724078182</v>
      </c>
      <c r="O115" s="347">
        <f>'Form Data'!O158</f>
        <v>0.24898226787838537</v>
      </c>
      <c r="P115" s="454">
        <f>'Form Data'!P158</f>
        <v>31643.222209453583</v>
      </c>
      <c r="Q115" s="488">
        <f>'Form Data'!Q158</f>
        <v>7142.251680970192</v>
      </c>
      <c r="R115" s="326">
        <f>'Form Data'!R158</f>
        <v>0.29150892911229903</v>
      </c>
    </row>
    <row r="116" spans="2:18">
      <c r="B116" s="731"/>
      <c r="C116" s="732"/>
      <c r="D116" s="103" t="str">
        <f>_xlfn.XLOOKUP('TOTAL U.S. CONVENIENCE'!E116,'Form Data'!E:E,'Form Data'!D:D,"NOT FOUND",0)</f>
        <v>PARTIAL ROUND</v>
      </c>
      <c r="E116" s="454">
        <f>'Form Data'!E159</f>
        <v>13273.07506942749</v>
      </c>
      <c r="F116" s="488">
        <f>'Form Data'!F159</f>
        <v>-12759.273332603276</v>
      </c>
      <c r="G116" s="326">
        <f>'Form Data'!G159</f>
        <v>-0.49013147548409169</v>
      </c>
      <c r="H116" s="128">
        <f>'Form Data'!H159</f>
        <v>4.6313260288468154E-2</v>
      </c>
      <c r="I116" s="286">
        <f>'Form Data'!I159</f>
        <v>-3.9597573428156362E-2</v>
      </c>
      <c r="J116" s="504">
        <f>'Form Data'!J159</f>
        <v>7.154060389528178</v>
      </c>
      <c r="K116" s="497">
        <f>'Form Data'!K159</f>
        <v>0.72239159963051591</v>
      </c>
      <c r="L116" s="326">
        <f>'Form Data'!L159</f>
        <v>0.11231791051883601</v>
      </c>
      <c r="M116" s="523">
        <f>'Form Data'!M159</f>
        <v>94956.380601425175</v>
      </c>
      <c r="N116" s="497">
        <f>'Form Data'!N159</f>
        <v>-72475.06214365839</v>
      </c>
      <c r="O116" s="347">
        <f>'Form Data'!O159</f>
        <v>-0.43286410817114301</v>
      </c>
      <c r="P116" s="454">
        <f>'Form Data'!P159</f>
        <v>26546.15013885498</v>
      </c>
      <c r="Q116" s="488">
        <f>'Form Data'!Q159</f>
        <v>-21898.711152672768</v>
      </c>
      <c r="R116" s="326">
        <f>'Form Data'!R159</f>
        <v>-0.45203372594860769</v>
      </c>
    </row>
    <row r="117" spans="2:18">
      <c r="B117" s="731"/>
      <c r="C117" s="732"/>
      <c r="D117" s="103" t="str">
        <f>_xlfn.XLOOKUP('TOTAL U.S. CONVENIENCE'!E117,'Form Data'!E:E,'Form Data'!D:D,"NOT FOUND",0)</f>
        <v>STRING</v>
      </c>
      <c r="E117" s="454">
        <f>'Form Data'!E160</f>
        <v>5913.5553249466693</v>
      </c>
      <c r="F117" s="488">
        <f>'Form Data'!F160</f>
        <v>-538.93778922674301</v>
      </c>
      <c r="G117" s="326">
        <f>'Form Data'!G160</f>
        <v>-8.3523961930764945E-2</v>
      </c>
      <c r="H117" s="128">
        <f>'Form Data'!H160</f>
        <v>2.0633954495243065E-2</v>
      </c>
      <c r="I117" s="286">
        <f>'Form Data'!I160</f>
        <v>-6.6028505735039877E-4</v>
      </c>
      <c r="J117" s="504">
        <f>'Form Data'!J160</f>
        <v>11.914321985082616</v>
      </c>
      <c r="K117" s="497">
        <f>'Form Data'!K160</f>
        <v>-1.5657283297686675E-2</v>
      </c>
      <c r="L117" s="326">
        <f>'Form Data'!L160</f>
        <v>-1.312431727286012E-3</v>
      </c>
      <c r="M117" s="523">
        <f>'Form Data'!M160</f>
        <v>70456.002218014473</v>
      </c>
      <c r="N117" s="497">
        <f>'Form Data'!N160</f>
        <v>-6522.1068634409894</v>
      </c>
      <c r="O117" s="347">
        <f>'Form Data'!O160</f>
        <v>-8.4726774160424373E-2</v>
      </c>
      <c r="P117" s="454">
        <f>'Form Data'!P160</f>
        <v>11827.110649893339</v>
      </c>
      <c r="Q117" s="488">
        <f>'Form Data'!Q160</f>
        <v>-1077.875578453486</v>
      </c>
      <c r="R117" s="326">
        <f>'Form Data'!R160</f>
        <v>-8.3523961930764945E-2</v>
      </c>
    </row>
    <row r="118" spans="2:18">
      <c r="B118" s="731"/>
      <c r="C118" s="732"/>
      <c r="D118" s="103" t="str">
        <f>_xlfn.XLOOKUP('TOTAL U.S. CONVENIENCE'!E118,'Form Data'!E:E,'Form Data'!D:D,"NOT FOUND",0)</f>
        <v>SHAVED</v>
      </c>
      <c r="E118" s="454">
        <f>'Form Data'!E161</f>
        <v>5055.4755987226963</v>
      </c>
      <c r="F118" s="488">
        <f>'Form Data'!F161</f>
        <v>388.66067484766245</v>
      </c>
      <c r="G118" s="326">
        <f>'Form Data'!G161</f>
        <v>8.3281784512024892E-2</v>
      </c>
      <c r="H118" s="128">
        <f>'Form Data'!H161</f>
        <v>1.7639887973280529E-2</v>
      </c>
      <c r="I118" s="286">
        <f>'Form Data'!I161</f>
        <v>2.2386665882742698E-3</v>
      </c>
      <c r="J118" s="504">
        <f>'Form Data'!J161</f>
        <v>9.8567054709587598</v>
      </c>
      <c r="K118" s="497">
        <f>'Form Data'!K161</f>
        <v>-0.60992883388624719</v>
      </c>
      <c r="L118" s="326">
        <f>'Form Data'!L161</f>
        <v>-5.8273635642731018E-2</v>
      </c>
      <c r="M118" s="523">
        <f>'Form Data'!M161</f>
        <v>49830.333992228509</v>
      </c>
      <c r="N118" s="497">
        <f>'Form Data'!N161</f>
        <v>984.48881563544273</v>
      </c>
      <c r="O118" s="347">
        <f>'Form Data'!O161</f>
        <v>2.0155016502963693E-2</v>
      </c>
      <c r="P118" s="454">
        <f>'Form Data'!P161</f>
        <v>16177.521915912628</v>
      </c>
      <c r="Q118" s="488">
        <f>'Form Data'!Q161</f>
        <v>1437.6028925180435</v>
      </c>
      <c r="R118" s="326">
        <f>'Form Data'!R161</f>
        <v>9.7531261212245479E-2</v>
      </c>
    </row>
    <row r="119" spans="2:18">
      <c r="B119" s="731"/>
      <c r="C119" s="732"/>
      <c r="D119" s="103" t="str">
        <f>_xlfn.XLOOKUP('TOTAL U.S. CONVENIENCE'!E119,'Form Data'!E:E,'Form Data'!D:D,"NOT FOUND",0)</f>
        <v>LOG/ROLL</v>
      </c>
      <c r="E119" s="454">
        <f>'Form Data'!E162</f>
        <v>3172.2113139331341</v>
      </c>
      <c r="F119" s="488">
        <f>'Form Data'!F162</f>
        <v>-223.79942960292101</v>
      </c>
      <c r="G119" s="326">
        <f>'Form Data'!G162</f>
        <v>-6.5900683626781628E-2</v>
      </c>
      <c r="H119" s="128">
        <f>'Form Data'!H162</f>
        <v>1.1068682087891312E-2</v>
      </c>
      <c r="I119" s="286">
        <f>'Form Data'!I162</f>
        <v>-1.386861365227747E-4</v>
      </c>
      <c r="J119" s="504">
        <f>'Form Data'!J162</f>
        <v>21.410509678352433</v>
      </c>
      <c r="K119" s="497">
        <f>'Form Data'!K162</f>
        <v>1.6627425298353842</v>
      </c>
      <c r="L119" s="326">
        <f>'Form Data'!L162</f>
        <v>8.4199014366049332E-2</v>
      </c>
      <c r="M119" s="523">
        <f>'Form Data'!M162</f>
        <v>67918.661038744453</v>
      </c>
      <c r="N119" s="497">
        <f>'Form Data'!N162</f>
        <v>855.03164153218677</v>
      </c>
      <c r="O119" s="347">
        <f>'Form Data'!O162</f>
        <v>1.2749558131843803E-2</v>
      </c>
      <c r="P119" s="454">
        <f>'Form Data'!P162</f>
        <v>11931.424511909485</v>
      </c>
      <c r="Q119" s="488">
        <f>'Form Data'!Q162</f>
        <v>-606.74128568172455</v>
      </c>
      <c r="R119" s="326">
        <f>'Form Data'!R162</f>
        <v>-4.8391550684254762E-2</v>
      </c>
    </row>
    <row r="120" spans="2:18">
      <c r="B120" s="731"/>
      <c r="C120" s="732"/>
      <c r="D120" s="103" t="str">
        <f>_xlfn.XLOOKUP('TOTAL U.S. CONVENIENCE'!E120,'Form Data'!E:E,'Form Data'!D:D,"NOT FOUND",0)</f>
        <v>STICK</v>
      </c>
      <c r="E120" s="454">
        <f>'Form Data'!E163</f>
        <v>1942.3493525311351</v>
      </c>
      <c r="F120" s="488">
        <f>'Form Data'!F163</f>
        <v>-3013.8429236486554</v>
      </c>
      <c r="G120" s="326">
        <f>'Form Data'!G163</f>
        <v>-0.60809644898839788</v>
      </c>
      <c r="H120" s="128">
        <f>'Form Data'!H163</f>
        <v>6.7773692730867799E-3</v>
      </c>
      <c r="I120" s="286">
        <f>'Form Data'!I163</f>
        <v>-9.5788427724344434E-3</v>
      </c>
      <c r="J120" s="504">
        <f>'Form Data'!J163</f>
        <v>12.039628562145902</v>
      </c>
      <c r="K120" s="497">
        <f>'Form Data'!K163</f>
        <v>-1.2366747524263157</v>
      </c>
      <c r="L120" s="326">
        <f>'Form Data'!L163</f>
        <v>-9.3149028244099236E-2</v>
      </c>
      <c r="M120" s="523">
        <f>'Form Data'!M163</f>
        <v>23385.164742399455</v>
      </c>
      <c r="N120" s="497">
        <f>'Form Data'!N163</f>
        <v>-42414.747201503516</v>
      </c>
      <c r="O120" s="347">
        <f>'Form Data'!O163</f>
        <v>-0.6446018839305403</v>
      </c>
      <c r="P120" s="454">
        <f>'Form Data'!P163</f>
        <v>10323.087916254997</v>
      </c>
      <c r="Q120" s="488">
        <f>'Form Data'!Q163</f>
        <v>-32586.929746747017</v>
      </c>
      <c r="R120" s="326">
        <f>'Form Data'!R163</f>
        <v>-0.75942475723668146</v>
      </c>
    </row>
    <row r="121" spans="2:18">
      <c r="B121" s="731"/>
      <c r="C121" s="732"/>
      <c r="D121" s="103" t="str">
        <f>_xlfn.XLOOKUP('TOTAL U.S. CONVENIENCE'!E121,'Form Data'!E:E,'Form Data'!D:D,"NOT FOUND",0)</f>
        <v>NOT FOUND</v>
      </c>
      <c r="E121" s="454">
        <f>'Form Data'!E164</f>
        <v>0</v>
      </c>
      <c r="F121" s="488">
        <f>'Form Data'!F164</f>
        <v>-0.47933998703956604</v>
      </c>
      <c r="G121" s="326">
        <f>'Form Data'!G164</f>
        <v>-1</v>
      </c>
      <c r="H121" s="128">
        <f>'Form Data'!H164</f>
        <v>0</v>
      </c>
      <c r="I121" s="286">
        <f>'Form Data'!I164</f>
        <v>-1.5818971567341441E-6</v>
      </c>
      <c r="J121" s="504">
        <f>'Form Data'!J164</f>
        <v>0</v>
      </c>
      <c r="K121" s="497">
        <f>'Form Data'!K164</f>
        <v>-23.973333333333333</v>
      </c>
      <c r="L121" s="326">
        <f>'Form Data'!L164</f>
        <v>-1</v>
      </c>
      <c r="M121" s="523">
        <f>'Form Data'!M164</f>
        <v>0</v>
      </c>
      <c r="N121" s="497">
        <f>'Form Data'!N164</f>
        <v>-11.491377289295196</v>
      </c>
      <c r="O121" s="347">
        <f>'Form Data'!O164</f>
        <v>-1</v>
      </c>
      <c r="P121" s="454">
        <f>'Form Data'!P164</f>
        <v>0</v>
      </c>
      <c r="Q121" s="488">
        <f>'Form Data'!Q164</f>
        <v>-1.2782399654388428</v>
      </c>
      <c r="R121" s="326">
        <f>'Form Data'!R164</f>
        <v>-1</v>
      </c>
    </row>
    <row r="122" spans="2:18" ht="15.75" customHeight="1">
      <c r="B122" s="731"/>
      <c r="C122" s="732"/>
      <c r="D122" s="103" t="str">
        <f>_xlfn.XLOOKUP('TOTAL U.S. CONVENIENCE'!E122,'Form Data'!E:E,'Form Data'!D:D,"NOT FOUND",0)</f>
        <v>CHUNK</v>
      </c>
      <c r="E122" s="454">
        <f>'Form Data'!E167</f>
        <v>223655.61204146282</v>
      </c>
      <c r="F122" s="488">
        <f>'Form Data'!F167</f>
        <v>-13681.385660692293</v>
      </c>
      <c r="G122" s="326">
        <f>'Form Data'!G167</f>
        <v>-5.7645397865282173E-2</v>
      </c>
      <c r="H122" s="128">
        <f>'Form Data'!H167</f>
        <v>5.7923470621574236</v>
      </c>
      <c r="I122" s="286">
        <f>'Form Data'!I167</f>
        <v>-0.28959204329875199</v>
      </c>
      <c r="J122" s="504">
        <f>'Form Data'!J167</f>
        <v>11.175869916241208</v>
      </c>
      <c r="K122" s="497">
        <f>'Form Data'!K167</f>
        <v>0.56969651234481589</v>
      </c>
      <c r="L122" s="326">
        <f>'Form Data'!L167</f>
        <v>5.3713671335556927E-2</v>
      </c>
      <c r="M122" s="523">
        <f>'Form Data'!M167</f>
        <v>2499546.0262126992</v>
      </c>
      <c r="N122" s="497">
        <f>'Form Data'!N167</f>
        <v>-17691.326576517429</v>
      </c>
      <c r="O122" s="347">
        <f>'Form Data'!O167</f>
        <v>-7.028072484668405E-3</v>
      </c>
      <c r="P122" s="454">
        <f>'Form Data'!P167</f>
        <v>757843.76003098488</v>
      </c>
      <c r="Q122" s="488">
        <f>'Form Data'!Q167</f>
        <v>-2929.0665599792264</v>
      </c>
      <c r="R122" s="326">
        <f>'Form Data'!R167</f>
        <v>-3.850119848660241E-3</v>
      </c>
    </row>
    <row r="123" spans="2:18" ht="15" thickBot="1">
      <c r="B123" s="733"/>
      <c r="C123" s="734"/>
      <c r="D123" s="104" t="str">
        <f>_xlfn.XLOOKUP('TOTAL U.S. CONVENIENCE'!E123,'Form Data'!E:E,'Form Data'!D:D,"NOT FOUND",0)</f>
        <v>CURD</v>
      </c>
      <c r="E123" s="455">
        <f>'Form Data'!E168</f>
        <v>134011.83275894076</v>
      </c>
      <c r="F123" s="489">
        <f>'Form Data'!F168</f>
        <v>-19504.843696892116</v>
      </c>
      <c r="G123" s="327">
        <f>'Form Data'!G168</f>
        <v>-0.12705358236767006</v>
      </c>
      <c r="H123" s="129">
        <f>'Form Data'!H168</f>
        <v>3.4707067651478258</v>
      </c>
      <c r="I123" s="287">
        <f>'Form Data'!I168</f>
        <v>-0.46327355362282407</v>
      </c>
      <c r="J123" s="505">
        <f>'Form Data'!J168</f>
        <v>9.8259014467255827</v>
      </c>
      <c r="K123" s="539">
        <f>'Form Data'!K168</f>
        <v>0.27490346265722643</v>
      </c>
      <c r="L123" s="327">
        <f>'Form Data'!L168</f>
        <v>2.8782695077078025E-2</v>
      </c>
      <c r="M123" s="524">
        <f>'Form Data'!M168</f>
        <v>1316787.0613844227</v>
      </c>
      <c r="N123" s="539">
        <f>'Form Data'!N168</f>
        <v>-149450.40596611123</v>
      </c>
      <c r="O123" s="348">
        <f>'Form Data'!O168</f>
        <v>-0.10192783181033122</v>
      </c>
      <c r="P123" s="455">
        <f>'Form Data'!P168</f>
        <v>245327.11914694309</v>
      </c>
      <c r="Q123" s="489">
        <f>'Form Data'!Q168</f>
        <v>-40045.410874698602</v>
      </c>
      <c r="R123" s="327">
        <f>'Form Data'!R168</f>
        <v>-0.14032678923812916</v>
      </c>
    </row>
    <row r="124" spans="2:18">
      <c r="B124" s="743" t="s">
        <v>65</v>
      </c>
      <c r="C124" s="736"/>
      <c r="D124" s="279" t="s">
        <v>12</v>
      </c>
      <c r="E124" s="451">
        <f>'NB &amp; PL'!D23</f>
        <v>0</v>
      </c>
      <c r="F124" s="485">
        <f>'NB &amp; PL'!E23</f>
        <v>0</v>
      </c>
      <c r="G124" s="323">
        <f>'NB &amp; PL'!F23</f>
        <v>0</v>
      </c>
      <c r="H124" s="268">
        <f>'NB &amp; PL'!G23</f>
        <v>0</v>
      </c>
      <c r="I124" s="294">
        <f>'NB &amp; PL'!H23</f>
        <v>0</v>
      </c>
      <c r="J124" s="501">
        <f>'NB &amp; PL'!I23</f>
        <v>0</v>
      </c>
      <c r="K124" s="536">
        <f>'NB &amp; PL'!J23</f>
        <v>0</v>
      </c>
      <c r="L124" s="323">
        <f>'NB &amp; PL'!K23</f>
        <v>0</v>
      </c>
      <c r="M124" s="520">
        <f>'NB &amp; PL'!L23</f>
        <v>0</v>
      </c>
      <c r="N124" s="536">
        <f>'NB &amp; PL'!M23</f>
        <v>0</v>
      </c>
      <c r="O124" s="344">
        <f>'NB &amp; PL'!N23</f>
        <v>0</v>
      </c>
      <c r="P124" s="451">
        <f>'NB &amp; PL'!O23</f>
        <v>0</v>
      </c>
      <c r="Q124" s="485">
        <f>'NB &amp; PL'!P23</f>
        <v>0</v>
      </c>
      <c r="R124" s="323">
        <f>'NB &amp; PL'!Q23</f>
        <v>0</v>
      </c>
    </row>
    <row r="125" spans="2:18" ht="15" thickBot="1">
      <c r="B125" s="744"/>
      <c r="C125" s="738"/>
      <c r="D125" s="280" t="s">
        <v>11</v>
      </c>
      <c r="E125" s="452">
        <f>'NB &amp; PL'!D24</f>
        <v>0</v>
      </c>
      <c r="F125" s="486">
        <f>'NB &amp; PL'!E24</f>
        <v>0</v>
      </c>
      <c r="G125" s="324">
        <f>'NB &amp; PL'!F24</f>
        <v>0</v>
      </c>
      <c r="H125" s="296">
        <f>'NB &amp; PL'!G24</f>
        <v>0</v>
      </c>
      <c r="I125" s="295">
        <f>'NB &amp; PL'!H24</f>
        <v>0</v>
      </c>
      <c r="J125" s="502">
        <f>'NB &amp; PL'!I24</f>
        <v>0</v>
      </c>
      <c r="K125" s="537">
        <f>'NB &amp; PL'!J24</f>
        <v>0</v>
      </c>
      <c r="L125" s="324">
        <f>'NB &amp; PL'!K24</f>
        <v>0</v>
      </c>
      <c r="M125" s="521">
        <f>'NB &amp; PL'!L24</f>
        <v>0</v>
      </c>
      <c r="N125" s="537">
        <f>'NB &amp; PL'!M24</f>
        <v>0</v>
      </c>
      <c r="O125" s="345">
        <f>'NB &amp; PL'!N24</f>
        <v>0</v>
      </c>
      <c r="P125" s="452">
        <f>'NB &amp; PL'!O24</f>
        <v>0</v>
      </c>
      <c r="Q125" s="486">
        <f>'NB &amp; PL'!P24</f>
        <v>0</v>
      </c>
      <c r="R125" s="324">
        <f>'NB &amp; PL'!Q24</f>
        <v>0</v>
      </c>
    </row>
    <row r="126" spans="2:18">
      <c r="B126" s="745" t="s">
        <v>339</v>
      </c>
      <c r="C126" s="763"/>
      <c r="D126" s="102" t="s">
        <v>83</v>
      </c>
      <c r="E126" s="456">
        <f>'Store location'!D77</f>
        <v>634568.747740202</v>
      </c>
      <c r="F126" s="490">
        <f>'Store location'!E77</f>
        <v>-112760.9767942219</v>
      </c>
      <c r="G126" s="328">
        <f>'Store location'!F77</f>
        <v>-0.15088517570269325</v>
      </c>
      <c r="H126" s="165">
        <f>'Store location'!G77</f>
        <v>2.2141777569473891</v>
      </c>
      <c r="I126" s="288">
        <f>'Store location'!H77</f>
        <v>-0.25212757611119985</v>
      </c>
      <c r="J126" s="506">
        <f>'Store location'!I77</f>
        <v>10.128059780411956</v>
      </c>
      <c r="K126" s="540">
        <f>'Store location'!J77</f>
        <v>0.14536967842065174</v>
      </c>
      <c r="L126" s="328">
        <f>'Store location'!K77</f>
        <v>1.4562174818153879E-2</v>
      </c>
      <c r="M126" s="525">
        <f>'Store location'!L77</f>
        <v>6426950.2118939199</v>
      </c>
      <c r="N126" s="540">
        <f>'Store location'!M77</f>
        <v>-1033410.8321397621</v>
      </c>
      <c r="O126" s="349">
        <f>'Store location'!N77</f>
        <v>-0.13852021719058996</v>
      </c>
      <c r="P126" s="456">
        <f>'Store location'!O77</f>
        <v>1254638.6693602107</v>
      </c>
      <c r="Q126" s="490">
        <f>'Store location'!P77</f>
        <v>-210293.5565804143</v>
      </c>
      <c r="R126" s="328">
        <f>'Store location'!Q77</f>
        <v>-0.14355173082862993</v>
      </c>
    </row>
    <row r="127" spans="2:18">
      <c r="B127" s="739"/>
      <c r="C127" s="764"/>
      <c r="D127" s="103" t="s">
        <v>307</v>
      </c>
      <c r="E127" s="457">
        <f>'Store location'!D78</f>
        <v>169534.16835341629</v>
      </c>
      <c r="F127" s="491">
        <f>'Store location'!E78</f>
        <v>1737.5887046588468</v>
      </c>
      <c r="G127" s="329">
        <f>'Store location'!F78</f>
        <v>1.035532850726802E-2</v>
      </c>
      <c r="H127" s="166">
        <f>'Store location'!G78</f>
        <v>0.59154943565609008</v>
      </c>
      <c r="I127" s="289">
        <f>'Store location'!H78</f>
        <v>3.7794398661494699E-2</v>
      </c>
      <c r="J127" s="507">
        <f>'Store location'!I78</f>
        <v>11.14828499666911</v>
      </c>
      <c r="K127" s="541">
        <f>'Store location'!J78</f>
        <v>-0.94154981937586868</v>
      </c>
      <c r="L127" s="329">
        <f>'Store location'!K78</f>
        <v>-7.787946102673747E-2</v>
      </c>
      <c r="M127" s="526">
        <f>'Store location'!L78</f>
        <v>1890015.2254771658</v>
      </c>
      <c r="N127" s="541">
        <f>'Store location'!M78</f>
        <v>-138617.70517364633</v>
      </c>
      <c r="O127" s="350">
        <f>'Store location'!N78</f>
        <v>-6.8330599922370353E-2</v>
      </c>
      <c r="P127" s="457">
        <f>'Store location'!O78</f>
        <v>377645.46436445561</v>
      </c>
      <c r="Q127" s="491">
        <f>'Store location'!P78</f>
        <v>-17665.707430193666</v>
      </c>
      <c r="R127" s="329">
        <f>'Store location'!Q78</f>
        <v>-4.4688105701627887E-2</v>
      </c>
    </row>
    <row r="128" spans="2:18" ht="15" thickBot="1">
      <c r="B128" s="741"/>
      <c r="C128" s="765"/>
      <c r="D128" s="104" t="s">
        <v>311</v>
      </c>
      <c r="E128" s="458">
        <f>'Store location'!D79</f>
        <v>100288.60106648027</v>
      </c>
      <c r="F128" s="492">
        <f>'Store location'!E79</f>
        <v>-18907.113987655728</v>
      </c>
      <c r="G128" s="330">
        <f>'Store location'!F79</f>
        <v>-0.15862243016931057</v>
      </c>
      <c r="H128" s="167">
        <f>'Store location'!G79</f>
        <v>0.34993338475547303</v>
      </c>
      <c r="I128" s="290">
        <f>'Store location'!H79</f>
        <v>-4.3431174507693737E-2</v>
      </c>
      <c r="J128" s="508">
        <f>'Store location'!I79</f>
        <v>15.309229246759523</v>
      </c>
      <c r="K128" s="542">
        <f>'Store location'!J79</f>
        <v>-0.45407393917332328</v>
      </c>
      <c r="L128" s="330">
        <f>'Store location'!K79</f>
        <v>-2.8805760684634824E-2</v>
      </c>
      <c r="M128" s="527">
        <f>'Store location'!L79</f>
        <v>1535341.1845635581</v>
      </c>
      <c r="N128" s="542">
        <f>'Store location'!M79</f>
        <v>-343577.01029884769</v>
      </c>
      <c r="O128" s="351">
        <f>'Store location'!N79</f>
        <v>-0.18285895109127304</v>
      </c>
      <c r="P128" s="458">
        <f>'Store location'!O79</f>
        <v>331552.99077746324</v>
      </c>
      <c r="Q128" s="492">
        <f>'Store location'!P79</f>
        <v>-77588.620889795944</v>
      </c>
      <c r="R128" s="330">
        <f>'Store location'!Q79</f>
        <v>-0.18963756967574372</v>
      </c>
    </row>
    <row r="129" spans="2:18" s="24" customFormat="1">
      <c r="B129" s="739" t="s">
        <v>64</v>
      </c>
      <c r="C129" s="740"/>
      <c r="D129" s="281" t="s">
        <v>312</v>
      </c>
      <c r="E129" s="459">
        <f>Variety!E552</f>
        <v>0</v>
      </c>
      <c r="F129" s="493">
        <f>Variety!F552</f>
        <v>0</v>
      </c>
      <c r="G129" s="331">
        <f>Variety!G552</f>
        <v>0</v>
      </c>
      <c r="H129" s="171">
        <f>Variety!H552</f>
        <v>0</v>
      </c>
      <c r="I129" s="312">
        <f>Variety!I552</f>
        <v>0</v>
      </c>
      <c r="J129" s="509">
        <f>Variety!J552</f>
        <v>0</v>
      </c>
      <c r="K129" s="543">
        <f>Variety!K552</f>
        <v>0</v>
      </c>
      <c r="L129" s="331">
        <f>Variety!L552</f>
        <v>0</v>
      </c>
      <c r="M129" s="528">
        <f>Variety!M552</f>
        <v>0</v>
      </c>
      <c r="N129" s="543">
        <f>Variety!N552</f>
        <v>0</v>
      </c>
      <c r="O129" s="352">
        <f>Variety!O552</f>
        <v>0</v>
      </c>
      <c r="P129" s="459">
        <f>Variety!P552</f>
        <v>0</v>
      </c>
      <c r="Q129" s="493">
        <f>Variety!Q552</f>
        <v>0</v>
      </c>
      <c r="R129" s="331">
        <f>Variety!R552</f>
        <v>0</v>
      </c>
    </row>
    <row r="130" spans="2:18" s="24" customFormat="1">
      <c r="B130" s="739"/>
      <c r="C130" s="740"/>
      <c r="D130" s="103" t="s">
        <v>313</v>
      </c>
      <c r="E130" s="460">
        <f>Variety!E553</f>
        <v>0</v>
      </c>
      <c r="F130" s="494">
        <f>Variety!F553</f>
        <v>0</v>
      </c>
      <c r="G130" s="332">
        <f>Variety!G553</f>
        <v>0</v>
      </c>
      <c r="H130" s="157">
        <f>Variety!H553</f>
        <v>0</v>
      </c>
      <c r="I130" s="292">
        <f>Variety!I553</f>
        <v>0</v>
      </c>
      <c r="J130" s="510">
        <f>Variety!J553</f>
        <v>0</v>
      </c>
      <c r="K130" s="544">
        <f>Variety!K553</f>
        <v>0</v>
      </c>
      <c r="L130" s="332">
        <f>Variety!L553</f>
        <v>0</v>
      </c>
      <c r="M130" s="529">
        <f>Variety!M553</f>
        <v>0</v>
      </c>
      <c r="N130" s="544">
        <f>Variety!N553</f>
        <v>0</v>
      </c>
      <c r="O130" s="353">
        <f>Variety!O553</f>
        <v>0</v>
      </c>
      <c r="P130" s="460">
        <f>Variety!P553</f>
        <v>0</v>
      </c>
      <c r="Q130" s="494">
        <f>Variety!Q553</f>
        <v>0</v>
      </c>
      <c r="R130" s="332">
        <f>Variety!R553</f>
        <v>0</v>
      </c>
    </row>
    <row r="131" spans="2:18" s="24" customFormat="1">
      <c r="B131" s="739"/>
      <c r="C131" s="740"/>
      <c r="D131" s="103" t="s">
        <v>314</v>
      </c>
      <c r="E131" s="460">
        <f>Variety!E554</f>
        <v>0</v>
      </c>
      <c r="F131" s="494">
        <f>Variety!F554</f>
        <v>0</v>
      </c>
      <c r="G131" s="332">
        <f>Variety!G554</f>
        <v>0</v>
      </c>
      <c r="H131" s="157">
        <f>Variety!H554</f>
        <v>0</v>
      </c>
      <c r="I131" s="292">
        <f>Variety!I554</f>
        <v>0</v>
      </c>
      <c r="J131" s="510">
        <f>Variety!J554</f>
        <v>0</v>
      </c>
      <c r="K131" s="544">
        <f>Variety!K554</f>
        <v>0</v>
      </c>
      <c r="L131" s="332">
        <f>Variety!L554</f>
        <v>0</v>
      </c>
      <c r="M131" s="529">
        <f>Variety!M554</f>
        <v>0</v>
      </c>
      <c r="N131" s="544">
        <f>Variety!N554</f>
        <v>0</v>
      </c>
      <c r="O131" s="353">
        <f>Variety!O554</f>
        <v>0</v>
      </c>
      <c r="P131" s="460">
        <f>Variety!P554</f>
        <v>0</v>
      </c>
      <c r="Q131" s="494">
        <f>Variety!Q554</f>
        <v>0</v>
      </c>
      <c r="R131" s="332">
        <f>Variety!R554</f>
        <v>0</v>
      </c>
    </row>
    <row r="132" spans="2:18" s="24" customFormat="1">
      <c r="B132" s="739"/>
      <c r="C132" s="740"/>
      <c r="D132" s="103" t="s">
        <v>315</v>
      </c>
      <c r="E132" s="460">
        <f>Variety!E555</f>
        <v>37889.630893014371</v>
      </c>
      <c r="F132" s="494">
        <f>Variety!F555</f>
        <v>15339.763361744583</v>
      </c>
      <c r="G132" s="332">
        <f>Variety!G555</f>
        <v>0.68025957759942535</v>
      </c>
      <c r="H132" s="157">
        <f>Variety!H555</f>
        <v>0.13220691728204387</v>
      </c>
      <c r="I132" s="292">
        <f>Variety!I555</f>
        <v>5.7788816775225849E-2</v>
      </c>
      <c r="J132" s="510">
        <f>Variety!J555</f>
        <v>11.006852459495649</v>
      </c>
      <c r="K132" s="544">
        <f>Variety!K555</f>
        <v>0.90701230310962622</v>
      </c>
      <c r="L132" s="332">
        <f>Variety!L555</f>
        <v>8.9804619584611139E-2</v>
      </c>
      <c r="M132" s="529">
        <f>Variety!M555</f>
        <v>417045.57698415755</v>
      </c>
      <c r="N132" s="544">
        <f>Variety!N555</f>
        <v>189295.51937065361</v>
      </c>
      <c r="O132" s="353">
        <f>Variety!O555</f>
        <v>0.83115464976914122</v>
      </c>
      <c r="P132" s="460">
        <f>Variety!P555</f>
        <v>414374.98088037968</v>
      </c>
      <c r="Q132" s="494">
        <f>Variety!Q555</f>
        <v>210118.83833968639</v>
      </c>
      <c r="R132" s="332">
        <f>Variety!R555</f>
        <v>1.0287026658100384</v>
      </c>
    </row>
    <row r="133" spans="2:18" s="24" customFormat="1">
      <c r="B133" s="739"/>
      <c r="C133" s="740"/>
      <c r="D133" s="103" t="s">
        <v>316</v>
      </c>
      <c r="E133" s="460">
        <f>Variety!E556</f>
        <v>0</v>
      </c>
      <c r="F133" s="494">
        <f>Variety!F556</f>
        <v>0</v>
      </c>
      <c r="G133" s="332">
        <f>Variety!G556</f>
        <v>0</v>
      </c>
      <c r="H133" s="157">
        <f>Variety!H556</f>
        <v>0</v>
      </c>
      <c r="I133" s="292">
        <f>Variety!I556</f>
        <v>0</v>
      </c>
      <c r="J133" s="510">
        <f>Variety!J556</f>
        <v>0</v>
      </c>
      <c r="K133" s="544">
        <f>Variety!K556</f>
        <v>0</v>
      </c>
      <c r="L133" s="332">
        <f>Variety!L556</f>
        <v>0</v>
      </c>
      <c r="M133" s="529">
        <f>Variety!M556</f>
        <v>0</v>
      </c>
      <c r="N133" s="544">
        <f>Variety!N556</f>
        <v>0</v>
      </c>
      <c r="O133" s="353">
        <f>Variety!O556</f>
        <v>0</v>
      </c>
      <c r="P133" s="460">
        <f>Variety!P556</f>
        <v>0</v>
      </c>
      <c r="Q133" s="494">
        <f>Variety!Q556</f>
        <v>0</v>
      </c>
      <c r="R133" s="332">
        <f>Variety!R556</f>
        <v>0</v>
      </c>
    </row>
    <row r="134" spans="2:18" s="24" customFormat="1">
      <c r="B134" s="739"/>
      <c r="C134" s="740"/>
      <c r="D134" s="103" t="s">
        <v>96</v>
      </c>
      <c r="E134" s="460">
        <f>Variety!E557</f>
        <v>0</v>
      </c>
      <c r="F134" s="494">
        <f>Variety!F557</f>
        <v>0</v>
      </c>
      <c r="G134" s="332">
        <f>Variety!G557</f>
        <v>0</v>
      </c>
      <c r="H134" s="157">
        <f>Variety!H557</f>
        <v>0</v>
      </c>
      <c r="I134" s="292">
        <f>Variety!I557</f>
        <v>0</v>
      </c>
      <c r="J134" s="510">
        <f>Variety!J557</f>
        <v>0</v>
      </c>
      <c r="K134" s="544">
        <f>Variety!K557</f>
        <v>0</v>
      </c>
      <c r="L134" s="332">
        <f>Variety!L557</f>
        <v>0</v>
      </c>
      <c r="M134" s="529">
        <f>Variety!M557</f>
        <v>0</v>
      </c>
      <c r="N134" s="544">
        <f>Variety!N557</f>
        <v>0</v>
      </c>
      <c r="O134" s="353">
        <f>Variety!O557</f>
        <v>0</v>
      </c>
      <c r="P134" s="460">
        <f>Variety!P557</f>
        <v>0</v>
      </c>
      <c r="Q134" s="494">
        <f>Variety!Q557</f>
        <v>0</v>
      </c>
      <c r="R134" s="332">
        <f>Variety!R557</f>
        <v>0</v>
      </c>
    </row>
    <row r="135" spans="2:18" s="24" customFormat="1">
      <c r="B135" s="739"/>
      <c r="C135" s="740"/>
      <c r="D135" s="103" t="s">
        <v>317</v>
      </c>
      <c r="E135" s="460">
        <f>Variety!E558</f>
        <v>0</v>
      </c>
      <c r="F135" s="494">
        <f>Variety!F558</f>
        <v>0</v>
      </c>
      <c r="G135" s="332">
        <f>Variety!G558</f>
        <v>0</v>
      </c>
      <c r="H135" s="157">
        <f>Variety!H558</f>
        <v>0</v>
      </c>
      <c r="I135" s="292">
        <f>Variety!I558</f>
        <v>0</v>
      </c>
      <c r="J135" s="510">
        <f>Variety!J558</f>
        <v>0</v>
      </c>
      <c r="K135" s="544">
        <f>Variety!K558</f>
        <v>0</v>
      </c>
      <c r="L135" s="332">
        <f>Variety!L558</f>
        <v>0</v>
      </c>
      <c r="M135" s="529">
        <f>Variety!M558</f>
        <v>0</v>
      </c>
      <c r="N135" s="544">
        <f>Variety!N558</f>
        <v>0</v>
      </c>
      <c r="O135" s="353">
        <f>Variety!O558</f>
        <v>0</v>
      </c>
      <c r="P135" s="460">
        <f>Variety!P558</f>
        <v>0</v>
      </c>
      <c r="Q135" s="494">
        <f>Variety!Q558</f>
        <v>0</v>
      </c>
      <c r="R135" s="332">
        <f>Variety!R558</f>
        <v>0</v>
      </c>
    </row>
    <row r="136" spans="2:18" s="24" customFormat="1">
      <c r="B136" s="739"/>
      <c r="C136" s="740"/>
      <c r="D136" s="103" t="s">
        <v>95</v>
      </c>
      <c r="E136" s="460">
        <f>Variety!E559</f>
        <v>0</v>
      </c>
      <c r="F136" s="494">
        <f>Variety!F559</f>
        <v>0</v>
      </c>
      <c r="G136" s="332">
        <f>Variety!G559</f>
        <v>0</v>
      </c>
      <c r="H136" s="157">
        <f>Variety!H559</f>
        <v>0</v>
      </c>
      <c r="I136" s="292">
        <f>Variety!I559</f>
        <v>0</v>
      </c>
      <c r="J136" s="510">
        <f>Variety!J559</f>
        <v>0</v>
      </c>
      <c r="K136" s="544">
        <f>Variety!K559</f>
        <v>0</v>
      </c>
      <c r="L136" s="332">
        <f>Variety!L559</f>
        <v>0</v>
      </c>
      <c r="M136" s="529">
        <f>Variety!M559</f>
        <v>0</v>
      </c>
      <c r="N136" s="544">
        <f>Variety!N559</f>
        <v>0</v>
      </c>
      <c r="O136" s="353">
        <f>Variety!O559</f>
        <v>0</v>
      </c>
      <c r="P136" s="460">
        <f>Variety!P559</f>
        <v>0</v>
      </c>
      <c r="Q136" s="494">
        <f>Variety!Q559</f>
        <v>0</v>
      </c>
      <c r="R136" s="332">
        <f>Variety!R559</f>
        <v>0</v>
      </c>
    </row>
    <row r="137" spans="2:18" s="24" customFormat="1">
      <c r="B137" s="739"/>
      <c r="C137" s="740"/>
      <c r="D137" s="103" t="s">
        <v>92</v>
      </c>
      <c r="E137" s="460">
        <f>Variety!E560</f>
        <v>0</v>
      </c>
      <c r="F137" s="494">
        <f>Variety!F560</f>
        <v>0</v>
      </c>
      <c r="G137" s="332">
        <f>Variety!G560</f>
        <v>0</v>
      </c>
      <c r="H137" s="157">
        <f>Variety!H560</f>
        <v>0</v>
      </c>
      <c r="I137" s="292">
        <f>Variety!I560</f>
        <v>0</v>
      </c>
      <c r="J137" s="510">
        <f>Variety!J560</f>
        <v>0</v>
      </c>
      <c r="K137" s="544">
        <f>Variety!K560</f>
        <v>0</v>
      </c>
      <c r="L137" s="332">
        <f>Variety!L560</f>
        <v>0</v>
      </c>
      <c r="M137" s="529">
        <f>Variety!M560</f>
        <v>0</v>
      </c>
      <c r="N137" s="544">
        <f>Variety!N560</f>
        <v>0</v>
      </c>
      <c r="O137" s="353">
        <f>Variety!O560</f>
        <v>0</v>
      </c>
      <c r="P137" s="460">
        <f>Variety!P560</f>
        <v>0</v>
      </c>
      <c r="Q137" s="494">
        <f>Variety!Q560</f>
        <v>0</v>
      </c>
      <c r="R137" s="332">
        <f>Variety!R560</f>
        <v>0</v>
      </c>
    </row>
    <row r="138" spans="2:18" s="24" customFormat="1">
      <c r="B138" s="739"/>
      <c r="C138" s="740"/>
      <c r="D138" s="103" t="s">
        <v>318</v>
      </c>
      <c r="E138" s="460">
        <f>Variety!E561</f>
        <v>0</v>
      </c>
      <c r="F138" s="494">
        <f>Variety!F561</f>
        <v>0</v>
      </c>
      <c r="G138" s="332">
        <f>Variety!G561</f>
        <v>0</v>
      </c>
      <c r="H138" s="157">
        <f>Variety!H561</f>
        <v>0</v>
      </c>
      <c r="I138" s="292">
        <f>Variety!I561</f>
        <v>0</v>
      </c>
      <c r="J138" s="510">
        <f>Variety!J561</f>
        <v>0</v>
      </c>
      <c r="K138" s="544">
        <f>Variety!K561</f>
        <v>0</v>
      </c>
      <c r="L138" s="332">
        <f>Variety!L561</f>
        <v>0</v>
      </c>
      <c r="M138" s="529">
        <f>Variety!M561</f>
        <v>0</v>
      </c>
      <c r="N138" s="544">
        <f>Variety!N561</f>
        <v>0</v>
      </c>
      <c r="O138" s="353">
        <f>Variety!O561</f>
        <v>0</v>
      </c>
      <c r="P138" s="460">
        <f>Variety!P561</f>
        <v>0</v>
      </c>
      <c r="Q138" s="494">
        <f>Variety!Q561</f>
        <v>0</v>
      </c>
      <c r="R138" s="332">
        <f>Variety!R561</f>
        <v>0</v>
      </c>
    </row>
    <row r="139" spans="2:18" s="24" customFormat="1">
      <c r="B139" s="739"/>
      <c r="C139" s="740"/>
      <c r="D139" s="103" t="s">
        <v>82</v>
      </c>
      <c r="E139" s="460">
        <f>Variety!E562</f>
        <v>0</v>
      </c>
      <c r="F139" s="494">
        <f>Variety!F562</f>
        <v>0</v>
      </c>
      <c r="G139" s="332">
        <f>Variety!G562</f>
        <v>0</v>
      </c>
      <c r="H139" s="157">
        <f>Variety!H562</f>
        <v>0</v>
      </c>
      <c r="I139" s="292">
        <f>Variety!I562</f>
        <v>0</v>
      </c>
      <c r="J139" s="510">
        <f>Variety!J562</f>
        <v>0</v>
      </c>
      <c r="K139" s="544">
        <f>Variety!K562</f>
        <v>0</v>
      </c>
      <c r="L139" s="332">
        <f>Variety!L562</f>
        <v>0</v>
      </c>
      <c r="M139" s="529">
        <f>Variety!M562</f>
        <v>0</v>
      </c>
      <c r="N139" s="544">
        <f>Variety!N562</f>
        <v>0</v>
      </c>
      <c r="O139" s="353">
        <f>Variety!O562</f>
        <v>0</v>
      </c>
      <c r="P139" s="460">
        <f>Variety!P562</f>
        <v>0</v>
      </c>
      <c r="Q139" s="494">
        <f>Variety!Q562</f>
        <v>0</v>
      </c>
      <c r="R139" s="332">
        <f>Variety!R562</f>
        <v>0</v>
      </c>
    </row>
    <row r="140" spans="2:18" s="24" customFormat="1">
      <c r="B140" s="739"/>
      <c r="C140" s="740"/>
      <c r="D140" s="103" t="s">
        <v>319</v>
      </c>
      <c r="E140" s="460">
        <f>Variety!E563</f>
        <v>2837696.4926251527</v>
      </c>
      <c r="F140" s="494">
        <f>Variety!F563</f>
        <v>-287578.9914025492</v>
      </c>
      <c r="G140" s="332">
        <f>Variety!G563</f>
        <v>-9.2017165485818703E-2</v>
      </c>
      <c r="H140" s="157">
        <f>Variety!H563</f>
        <v>9.9014716330004546</v>
      </c>
      <c r="I140" s="292">
        <f>Variety!I563</f>
        <v>-0.41242776172345685</v>
      </c>
      <c r="J140" s="510">
        <f>Variety!J563</f>
        <v>13.940924422986853</v>
      </c>
      <c r="K140" s="544">
        <f>Variety!K563</f>
        <v>0.60813930242246172</v>
      </c>
      <c r="L140" s="332">
        <f>Variety!L563</f>
        <v>4.5612323076029485E-2</v>
      </c>
      <c r="M140" s="529">
        <f>Variety!M563</f>
        <v>39560112.339062124</v>
      </c>
      <c r="N140" s="544">
        <f>Variety!N563</f>
        <v>-2108514.1320470944</v>
      </c>
      <c r="O140" s="353">
        <f>Variety!O563</f>
        <v>-5.0601959090468808E-2</v>
      </c>
      <c r="P140" s="460">
        <f>Variety!P563</f>
        <v>24583666.342501979</v>
      </c>
      <c r="Q140" s="494">
        <f>Variety!Q563</f>
        <v>-1067261.375163421</v>
      </c>
      <c r="R140" s="332">
        <f>Variety!R563</f>
        <v>-4.1607125750403734E-2</v>
      </c>
    </row>
    <row r="141" spans="2:18" s="24" customFormat="1">
      <c r="B141" s="739"/>
      <c r="C141" s="740"/>
      <c r="D141" s="103" t="s">
        <v>91</v>
      </c>
      <c r="E141" s="460">
        <f>Variety!E564</f>
        <v>0</v>
      </c>
      <c r="F141" s="494">
        <f>Variety!F564</f>
        <v>0</v>
      </c>
      <c r="G141" s="332">
        <f>Variety!G564</f>
        <v>0</v>
      </c>
      <c r="H141" s="157">
        <f>Variety!H564</f>
        <v>0</v>
      </c>
      <c r="I141" s="292">
        <f>Variety!I564</f>
        <v>0</v>
      </c>
      <c r="J141" s="510">
        <f>Variety!J564</f>
        <v>0</v>
      </c>
      <c r="K141" s="544">
        <f>Variety!K564</f>
        <v>0</v>
      </c>
      <c r="L141" s="332">
        <f>Variety!L564</f>
        <v>0</v>
      </c>
      <c r="M141" s="529">
        <f>Variety!M564</f>
        <v>0</v>
      </c>
      <c r="N141" s="544">
        <f>Variety!N564</f>
        <v>0</v>
      </c>
      <c r="O141" s="353">
        <f>Variety!O564</f>
        <v>0</v>
      </c>
      <c r="P141" s="460">
        <f>Variety!P564</f>
        <v>0</v>
      </c>
      <c r="Q141" s="494">
        <f>Variety!Q564</f>
        <v>0</v>
      </c>
      <c r="R141" s="332">
        <f>Variety!R564</f>
        <v>0</v>
      </c>
    </row>
    <row r="142" spans="2:18" s="24" customFormat="1">
      <c r="B142" s="739"/>
      <c r="C142" s="740"/>
      <c r="D142" s="103" t="s">
        <v>320</v>
      </c>
      <c r="E142" s="460">
        <f>Variety!E565</f>
        <v>0</v>
      </c>
      <c r="F142" s="494">
        <f>Variety!F565</f>
        <v>0</v>
      </c>
      <c r="G142" s="332">
        <f>Variety!G565</f>
        <v>0</v>
      </c>
      <c r="H142" s="157">
        <f>Variety!H565</f>
        <v>0</v>
      </c>
      <c r="I142" s="292">
        <f>Variety!I565</f>
        <v>0</v>
      </c>
      <c r="J142" s="510">
        <f>Variety!J565</f>
        <v>0</v>
      </c>
      <c r="K142" s="544">
        <f>Variety!K565</f>
        <v>0</v>
      </c>
      <c r="L142" s="332">
        <f>Variety!L565</f>
        <v>0</v>
      </c>
      <c r="M142" s="529">
        <f>Variety!M565</f>
        <v>0</v>
      </c>
      <c r="N142" s="544">
        <f>Variety!N565</f>
        <v>0</v>
      </c>
      <c r="O142" s="353">
        <f>Variety!O565</f>
        <v>0</v>
      </c>
      <c r="P142" s="460">
        <f>Variety!P565</f>
        <v>0</v>
      </c>
      <c r="Q142" s="494">
        <f>Variety!Q565</f>
        <v>0</v>
      </c>
      <c r="R142" s="332">
        <f>Variety!R565</f>
        <v>0</v>
      </c>
    </row>
    <row r="143" spans="2:18" s="24" customFormat="1">
      <c r="B143" s="739"/>
      <c r="C143" s="740"/>
      <c r="D143" s="103" t="s">
        <v>98</v>
      </c>
      <c r="E143" s="460">
        <f>Variety!E566</f>
        <v>0</v>
      </c>
      <c r="F143" s="494">
        <f>Variety!F566</f>
        <v>0</v>
      </c>
      <c r="G143" s="332">
        <f>Variety!G566</f>
        <v>0</v>
      </c>
      <c r="H143" s="157">
        <f>Variety!H566</f>
        <v>0</v>
      </c>
      <c r="I143" s="292">
        <f>Variety!I566</f>
        <v>0</v>
      </c>
      <c r="J143" s="510">
        <f>Variety!J566</f>
        <v>0</v>
      </c>
      <c r="K143" s="544">
        <f>Variety!K566</f>
        <v>0</v>
      </c>
      <c r="L143" s="332">
        <f>Variety!L566</f>
        <v>0</v>
      </c>
      <c r="M143" s="529">
        <f>Variety!M566</f>
        <v>0</v>
      </c>
      <c r="N143" s="544">
        <f>Variety!N566</f>
        <v>0</v>
      </c>
      <c r="O143" s="353">
        <f>Variety!O566</f>
        <v>0</v>
      </c>
      <c r="P143" s="460">
        <f>Variety!P566</f>
        <v>0</v>
      </c>
      <c r="Q143" s="494">
        <f>Variety!Q566</f>
        <v>0</v>
      </c>
      <c r="R143" s="332">
        <f>Variety!R566</f>
        <v>0</v>
      </c>
    </row>
    <row r="144" spans="2:18" s="24" customFormat="1">
      <c r="B144" s="739"/>
      <c r="C144" s="740"/>
      <c r="D144" s="103" t="s">
        <v>321</v>
      </c>
      <c r="E144" s="460">
        <f>Variety!E567</f>
        <v>0</v>
      </c>
      <c r="F144" s="494">
        <f>Variety!F567</f>
        <v>0</v>
      </c>
      <c r="G144" s="332">
        <f>Variety!G567</f>
        <v>0</v>
      </c>
      <c r="H144" s="157">
        <f>Variety!H567</f>
        <v>0</v>
      </c>
      <c r="I144" s="292">
        <f>Variety!I567</f>
        <v>0</v>
      </c>
      <c r="J144" s="510">
        <f>Variety!J567</f>
        <v>0</v>
      </c>
      <c r="K144" s="544">
        <f>Variety!K567</f>
        <v>0</v>
      </c>
      <c r="L144" s="332">
        <f>Variety!L567</f>
        <v>0</v>
      </c>
      <c r="M144" s="529">
        <f>Variety!M567</f>
        <v>0</v>
      </c>
      <c r="N144" s="544">
        <f>Variety!N567</f>
        <v>0</v>
      </c>
      <c r="O144" s="353">
        <f>Variety!O567</f>
        <v>0</v>
      </c>
      <c r="P144" s="460">
        <f>Variety!P567</f>
        <v>0</v>
      </c>
      <c r="Q144" s="494">
        <f>Variety!Q567</f>
        <v>0</v>
      </c>
      <c r="R144" s="332">
        <f>Variety!R567</f>
        <v>0</v>
      </c>
    </row>
    <row r="145" spans="2:18" s="24" customFormat="1">
      <c r="B145" s="739"/>
      <c r="C145" s="740"/>
      <c r="D145" s="103" t="s">
        <v>112</v>
      </c>
      <c r="E145" s="460">
        <f>Variety!E568</f>
        <v>0</v>
      </c>
      <c r="F145" s="494">
        <f>Variety!F568</f>
        <v>0</v>
      </c>
      <c r="G145" s="332">
        <f>Variety!G568</f>
        <v>0</v>
      </c>
      <c r="H145" s="157">
        <f>Variety!H568</f>
        <v>0</v>
      </c>
      <c r="I145" s="292">
        <f>Variety!I568</f>
        <v>0</v>
      </c>
      <c r="J145" s="510">
        <f>Variety!J568</f>
        <v>0</v>
      </c>
      <c r="K145" s="544">
        <f>Variety!K568</f>
        <v>0</v>
      </c>
      <c r="L145" s="332">
        <f>Variety!L568</f>
        <v>0</v>
      </c>
      <c r="M145" s="529">
        <f>Variety!M568</f>
        <v>0</v>
      </c>
      <c r="N145" s="544">
        <f>Variety!N568</f>
        <v>0</v>
      </c>
      <c r="O145" s="353">
        <f>Variety!O568</f>
        <v>0</v>
      </c>
      <c r="P145" s="460">
        <f>Variety!P568</f>
        <v>0</v>
      </c>
      <c r="Q145" s="494">
        <f>Variety!Q568</f>
        <v>0</v>
      </c>
      <c r="R145" s="332">
        <f>Variety!R568</f>
        <v>0</v>
      </c>
    </row>
    <row r="146" spans="2:18" s="24" customFormat="1">
      <c r="B146" s="739"/>
      <c r="C146" s="740"/>
      <c r="D146" s="103" t="s">
        <v>322</v>
      </c>
      <c r="E146" s="460">
        <f>Variety!E569</f>
        <v>0</v>
      </c>
      <c r="F146" s="494">
        <f>Variety!F569</f>
        <v>0</v>
      </c>
      <c r="G146" s="332">
        <f>Variety!G569</f>
        <v>0</v>
      </c>
      <c r="H146" s="157">
        <f>Variety!H569</f>
        <v>0</v>
      </c>
      <c r="I146" s="292">
        <f>Variety!I569</f>
        <v>0</v>
      </c>
      <c r="J146" s="510">
        <f>Variety!J569</f>
        <v>0</v>
      </c>
      <c r="K146" s="544">
        <f>Variety!K569</f>
        <v>0</v>
      </c>
      <c r="L146" s="332">
        <f>Variety!L569</f>
        <v>0</v>
      </c>
      <c r="M146" s="529">
        <f>Variety!M569</f>
        <v>0</v>
      </c>
      <c r="N146" s="544">
        <f>Variety!N569</f>
        <v>0</v>
      </c>
      <c r="O146" s="353">
        <f>Variety!O569</f>
        <v>0</v>
      </c>
      <c r="P146" s="460">
        <f>Variety!P569</f>
        <v>0</v>
      </c>
      <c r="Q146" s="494">
        <f>Variety!Q569</f>
        <v>0</v>
      </c>
      <c r="R146" s="332">
        <f>Variety!R569</f>
        <v>0</v>
      </c>
    </row>
    <row r="147" spans="2:18" s="24" customFormat="1">
      <c r="B147" s="739"/>
      <c r="C147" s="740"/>
      <c r="D147" s="103" t="s">
        <v>323</v>
      </c>
      <c r="E147" s="460">
        <f>Variety!E570</f>
        <v>0.48075073957443237</v>
      </c>
      <c r="F147" s="494">
        <f>Variety!F570</f>
        <v>0.48075073957443237</v>
      </c>
      <c r="G147" s="332">
        <f>Variety!G570</f>
        <v>0</v>
      </c>
      <c r="H147" s="157">
        <f>Variety!H570</f>
        <v>1.6774661500309454E-6</v>
      </c>
      <c r="I147" s="292">
        <f>Variety!I570</f>
        <v>1.6774661500309454E-6</v>
      </c>
      <c r="J147" s="510">
        <f>Variety!J570</f>
        <v>34.64</v>
      </c>
      <c r="K147" s="544">
        <f>Variety!K570</f>
        <v>34.64</v>
      </c>
      <c r="L147" s="332">
        <f>Variety!L570</f>
        <v>0</v>
      </c>
      <c r="M147" s="529">
        <f>Variety!M570</f>
        <v>16.653205618858337</v>
      </c>
      <c r="N147" s="544">
        <f>Variety!N570</f>
        <v>16.653205618858337</v>
      </c>
      <c r="O147" s="353">
        <f>Variety!O570</f>
        <v>0</v>
      </c>
      <c r="P147" s="460">
        <f>Variety!P570</f>
        <v>1.2820019721984863</v>
      </c>
      <c r="Q147" s="494">
        <f>Variety!Q570</f>
        <v>1.2820019721984863</v>
      </c>
      <c r="R147" s="332">
        <f>Variety!R570</f>
        <v>0</v>
      </c>
    </row>
    <row r="148" spans="2:18" s="24" customFormat="1" ht="14.4" customHeight="1">
      <c r="B148" s="739"/>
      <c r="C148" s="740"/>
      <c r="D148" s="103" t="s">
        <v>102</v>
      </c>
      <c r="E148" s="460">
        <f>Variety!E571</f>
        <v>0</v>
      </c>
      <c r="F148" s="494">
        <f>Variety!F571</f>
        <v>0</v>
      </c>
      <c r="G148" s="332">
        <f>Variety!G571</f>
        <v>0</v>
      </c>
      <c r="H148" s="157">
        <f>Variety!H571</f>
        <v>0</v>
      </c>
      <c r="I148" s="292">
        <f>Variety!I571</f>
        <v>0</v>
      </c>
      <c r="J148" s="510">
        <f>Variety!J571</f>
        <v>0</v>
      </c>
      <c r="K148" s="544">
        <f>Variety!K571</f>
        <v>0</v>
      </c>
      <c r="L148" s="332">
        <f>Variety!L571</f>
        <v>0</v>
      </c>
      <c r="M148" s="529">
        <f>Variety!M571</f>
        <v>0</v>
      </c>
      <c r="N148" s="544">
        <f>Variety!N571</f>
        <v>0</v>
      </c>
      <c r="O148" s="353">
        <f>Variety!O571</f>
        <v>0</v>
      </c>
      <c r="P148" s="460">
        <f>Variety!P571</f>
        <v>0</v>
      </c>
      <c r="Q148" s="494">
        <f>Variety!Q571</f>
        <v>0</v>
      </c>
      <c r="R148" s="332">
        <f>Variety!R571</f>
        <v>0</v>
      </c>
    </row>
    <row r="149" spans="2:18" s="24" customFormat="1">
      <c r="B149" s="739"/>
      <c r="C149" s="740"/>
      <c r="D149" s="103" t="s">
        <v>90</v>
      </c>
      <c r="E149" s="460">
        <f>Variety!E572</f>
        <v>0</v>
      </c>
      <c r="F149" s="494">
        <f>Variety!F572</f>
        <v>0</v>
      </c>
      <c r="G149" s="332">
        <f>Variety!G572</f>
        <v>0</v>
      </c>
      <c r="H149" s="157">
        <f>Variety!H572</f>
        <v>0</v>
      </c>
      <c r="I149" s="292">
        <f>Variety!I572</f>
        <v>0</v>
      </c>
      <c r="J149" s="510">
        <f>Variety!J572</f>
        <v>0</v>
      </c>
      <c r="K149" s="544">
        <f>Variety!K572</f>
        <v>0</v>
      </c>
      <c r="L149" s="332">
        <f>Variety!L572</f>
        <v>0</v>
      </c>
      <c r="M149" s="529">
        <f>Variety!M572</f>
        <v>0</v>
      </c>
      <c r="N149" s="544">
        <f>Variety!N572</f>
        <v>0</v>
      </c>
      <c r="O149" s="353">
        <f>Variety!O572</f>
        <v>0</v>
      </c>
      <c r="P149" s="460">
        <f>Variety!P572</f>
        <v>0</v>
      </c>
      <c r="Q149" s="494">
        <f>Variety!Q572</f>
        <v>0</v>
      </c>
      <c r="R149" s="332">
        <f>Variety!R572</f>
        <v>0</v>
      </c>
    </row>
    <row r="150" spans="2:18" s="24" customFormat="1">
      <c r="B150" s="739"/>
      <c r="C150" s="740"/>
      <c r="D150" s="103" t="s">
        <v>106</v>
      </c>
      <c r="E150" s="460">
        <f>Variety!E573</f>
        <v>0</v>
      </c>
      <c r="F150" s="494">
        <f>Variety!F573</f>
        <v>0</v>
      </c>
      <c r="G150" s="332">
        <f>Variety!G573</f>
        <v>0</v>
      </c>
      <c r="H150" s="157">
        <f>Variety!H573</f>
        <v>0</v>
      </c>
      <c r="I150" s="292">
        <f>Variety!I573</f>
        <v>0</v>
      </c>
      <c r="J150" s="510">
        <f>Variety!J573</f>
        <v>0</v>
      </c>
      <c r="K150" s="544">
        <f>Variety!K573</f>
        <v>0</v>
      </c>
      <c r="L150" s="332">
        <f>Variety!L573</f>
        <v>0</v>
      </c>
      <c r="M150" s="529">
        <f>Variety!M573</f>
        <v>0</v>
      </c>
      <c r="N150" s="544">
        <f>Variety!N573</f>
        <v>0</v>
      </c>
      <c r="O150" s="353">
        <f>Variety!O573</f>
        <v>0</v>
      </c>
      <c r="P150" s="460">
        <f>Variety!P573</f>
        <v>0</v>
      </c>
      <c r="Q150" s="494">
        <f>Variety!Q573</f>
        <v>0</v>
      </c>
      <c r="R150" s="332">
        <f>Variety!R573</f>
        <v>0</v>
      </c>
    </row>
    <row r="151" spans="2:18" s="24" customFormat="1">
      <c r="B151" s="739"/>
      <c r="C151" s="740"/>
      <c r="D151" s="103" t="s">
        <v>324</v>
      </c>
      <c r="E151" s="460">
        <f>Variety!E574</f>
        <v>0</v>
      </c>
      <c r="F151" s="494">
        <f>Variety!F574</f>
        <v>0</v>
      </c>
      <c r="G151" s="332">
        <f>Variety!G574</f>
        <v>0</v>
      </c>
      <c r="H151" s="157">
        <f>Variety!H574</f>
        <v>0</v>
      </c>
      <c r="I151" s="292">
        <f>Variety!I574</f>
        <v>0</v>
      </c>
      <c r="J151" s="510">
        <f>Variety!J574</f>
        <v>0</v>
      </c>
      <c r="K151" s="544">
        <f>Variety!K574</f>
        <v>0</v>
      </c>
      <c r="L151" s="332">
        <f>Variety!L574</f>
        <v>0</v>
      </c>
      <c r="M151" s="529">
        <f>Variety!M574</f>
        <v>0</v>
      </c>
      <c r="N151" s="544">
        <f>Variety!N574</f>
        <v>0</v>
      </c>
      <c r="O151" s="353">
        <f>Variety!O574</f>
        <v>0</v>
      </c>
      <c r="P151" s="460">
        <f>Variety!P574</f>
        <v>0</v>
      </c>
      <c r="Q151" s="494">
        <f>Variety!Q574</f>
        <v>0</v>
      </c>
      <c r="R151" s="332">
        <f>Variety!R574</f>
        <v>0</v>
      </c>
    </row>
    <row r="152" spans="2:18" s="24" customFormat="1">
      <c r="B152" s="739"/>
      <c r="C152" s="740"/>
      <c r="D152" s="103" t="s">
        <v>103</v>
      </c>
      <c r="E152" s="460">
        <f>Variety!E575</f>
        <v>0</v>
      </c>
      <c r="F152" s="494">
        <f>Variety!F575</f>
        <v>0</v>
      </c>
      <c r="G152" s="332">
        <f>Variety!G575</f>
        <v>0</v>
      </c>
      <c r="H152" s="157">
        <f>Variety!H575</f>
        <v>0</v>
      </c>
      <c r="I152" s="292">
        <f>Variety!I575</f>
        <v>0</v>
      </c>
      <c r="J152" s="510">
        <f>Variety!J575</f>
        <v>0</v>
      </c>
      <c r="K152" s="544">
        <f>Variety!K575</f>
        <v>0</v>
      </c>
      <c r="L152" s="332">
        <f>Variety!L575</f>
        <v>0</v>
      </c>
      <c r="M152" s="529">
        <f>Variety!M575</f>
        <v>0</v>
      </c>
      <c r="N152" s="544">
        <f>Variety!N575</f>
        <v>0</v>
      </c>
      <c r="O152" s="353">
        <f>Variety!O575</f>
        <v>0</v>
      </c>
      <c r="P152" s="460">
        <f>Variety!P575</f>
        <v>0</v>
      </c>
      <c r="Q152" s="494">
        <f>Variety!Q575</f>
        <v>0</v>
      </c>
      <c r="R152" s="332">
        <f>Variety!R575</f>
        <v>0</v>
      </c>
    </row>
    <row r="153" spans="2:18" s="24" customFormat="1">
      <c r="B153" s="739"/>
      <c r="C153" s="740"/>
      <c r="D153" s="103" t="s">
        <v>93</v>
      </c>
      <c r="E153" s="460">
        <f>Variety!E576</f>
        <v>0</v>
      </c>
      <c r="F153" s="494">
        <f>Variety!F576</f>
        <v>0</v>
      </c>
      <c r="G153" s="332">
        <f>Variety!G576</f>
        <v>0</v>
      </c>
      <c r="H153" s="157">
        <f>Variety!H576</f>
        <v>0</v>
      </c>
      <c r="I153" s="292">
        <f>Variety!I576</f>
        <v>0</v>
      </c>
      <c r="J153" s="510">
        <f>Variety!J576</f>
        <v>0</v>
      </c>
      <c r="K153" s="544">
        <f>Variety!K576</f>
        <v>0</v>
      </c>
      <c r="L153" s="332">
        <f>Variety!L576</f>
        <v>0</v>
      </c>
      <c r="M153" s="529">
        <f>Variety!M576</f>
        <v>0</v>
      </c>
      <c r="N153" s="544">
        <f>Variety!N576</f>
        <v>0</v>
      </c>
      <c r="O153" s="353">
        <f>Variety!O576</f>
        <v>0</v>
      </c>
      <c r="P153" s="460">
        <f>Variety!P576</f>
        <v>0</v>
      </c>
      <c r="Q153" s="494">
        <f>Variety!Q576</f>
        <v>0</v>
      </c>
      <c r="R153" s="332">
        <f>Variety!R576</f>
        <v>0</v>
      </c>
    </row>
    <row r="154" spans="2:18" s="24" customFormat="1">
      <c r="B154" s="739"/>
      <c r="C154" s="740"/>
      <c r="D154" s="103" t="s">
        <v>101</v>
      </c>
      <c r="E154" s="460">
        <f>Variety!E577</f>
        <v>0</v>
      </c>
      <c r="F154" s="494">
        <f>Variety!F577</f>
        <v>0</v>
      </c>
      <c r="G154" s="332">
        <f>Variety!G577</f>
        <v>0</v>
      </c>
      <c r="H154" s="157">
        <f>Variety!H577</f>
        <v>0</v>
      </c>
      <c r="I154" s="292">
        <f>Variety!I577</f>
        <v>0</v>
      </c>
      <c r="J154" s="510">
        <f>Variety!J577</f>
        <v>0</v>
      </c>
      <c r="K154" s="544">
        <f>Variety!K577</f>
        <v>0</v>
      </c>
      <c r="L154" s="332">
        <f>Variety!L577</f>
        <v>0</v>
      </c>
      <c r="M154" s="529">
        <f>Variety!M577</f>
        <v>0</v>
      </c>
      <c r="N154" s="544">
        <f>Variety!N577</f>
        <v>0</v>
      </c>
      <c r="O154" s="353">
        <f>Variety!O577</f>
        <v>0</v>
      </c>
      <c r="P154" s="460">
        <f>Variety!P577</f>
        <v>0</v>
      </c>
      <c r="Q154" s="494">
        <f>Variety!Q577</f>
        <v>0</v>
      </c>
      <c r="R154" s="332">
        <f>Variety!R577</f>
        <v>0</v>
      </c>
    </row>
    <row r="155" spans="2:18" s="24" customFormat="1">
      <c r="B155" s="739"/>
      <c r="C155" s="740"/>
      <c r="D155" s="103" t="s">
        <v>94</v>
      </c>
      <c r="E155" s="460">
        <f>Variety!E578</f>
        <v>0</v>
      </c>
      <c r="F155" s="494">
        <f>Variety!F578</f>
        <v>0</v>
      </c>
      <c r="G155" s="332">
        <f>Variety!G578</f>
        <v>0</v>
      </c>
      <c r="H155" s="157">
        <f>Variety!H578</f>
        <v>0</v>
      </c>
      <c r="I155" s="292">
        <f>Variety!I578</f>
        <v>0</v>
      </c>
      <c r="J155" s="510">
        <f>Variety!J578</f>
        <v>0</v>
      </c>
      <c r="K155" s="544">
        <f>Variety!K578</f>
        <v>0</v>
      </c>
      <c r="L155" s="332">
        <f>Variety!L578</f>
        <v>0</v>
      </c>
      <c r="M155" s="529">
        <f>Variety!M578</f>
        <v>0</v>
      </c>
      <c r="N155" s="544">
        <f>Variety!N578</f>
        <v>0</v>
      </c>
      <c r="O155" s="353">
        <f>Variety!O578</f>
        <v>0</v>
      </c>
      <c r="P155" s="460">
        <f>Variety!P578</f>
        <v>0</v>
      </c>
      <c r="Q155" s="494">
        <f>Variety!Q578</f>
        <v>0</v>
      </c>
      <c r="R155" s="332">
        <f>Variety!R578</f>
        <v>0</v>
      </c>
    </row>
    <row r="156" spans="2:18" s="24" customFormat="1">
      <c r="B156" s="739"/>
      <c r="C156" s="740"/>
      <c r="D156" s="103" t="s">
        <v>107</v>
      </c>
      <c r="E156" s="460">
        <f>Variety!E579</f>
        <v>0</v>
      </c>
      <c r="F156" s="494">
        <f>Variety!F579</f>
        <v>0</v>
      </c>
      <c r="G156" s="332">
        <f>Variety!G579</f>
        <v>0</v>
      </c>
      <c r="H156" s="157">
        <f>Variety!H579</f>
        <v>0</v>
      </c>
      <c r="I156" s="292">
        <f>Variety!I579</f>
        <v>0</v>
      </c>
      <c r="J156" s="510">
        <f>Variety!J579</f>
        <v>0</v>
      </c>
      <c r="K156" s="544">
        <f>Variety!K579</f>
        <v>0</v>
      </c>
      <c r="L156" s="332">
        <f>Variety!L579</f>
        <v>0</v>
      </c>
      <c r="M156" s="529">
        <f>Variety!M579</f>
        <v>0</v>
      </c>
      <c r="N156" s="544">
        <f>Variety!N579</f>
        <v>0</v>
      </c>
      <c r="O156" s="353">
        <f>Variety!O579</f>
        <v>0</v>
      </c>
      <c r="P156" s="460">
        <f>Variety!P579</f>
        <v>0</v>
      </c>
      <c r="Q156" s="494">
        <f>Variety!Q579</f>
        <v>0</v>
      </c>
      <c r="R156" s="332">
        <f>Variety!R579</f>
        <v>0</v>
      </c>
    </row>
    <row r="157" spans="2:18" s="24" customFormat="1">
      <c r="B157" s="739"/>
      <c r="C157" s="740"/>
      <c r="D157" s="103" t="s">
        <v>325</v>
      </c>
      <c r="E157" s="460">
        <f>Variety!E580</f>
        <v>0</v>
      </c>
      <c r="F157" s="494">
        <f>Variety!F580</f>
        <v>0</v>
      </c>
      <c r="G157" s="332">
        <f>Variety!G580</f>
        <v>0</v>
      </c>
      <c r="H157" s="157">
        <f>Variety!H580</f>
        <v>0</v>
      </c>
      <c r="I157" s="292">
        <f>Variety!I580</f>
        <v>0</v>
      </c>
      <c r="J157" s="510">
        <f>Variety!J580</f>
        <v>0</v>
      </c>
      <c r="K157" s="544">
        <f>Variety!K580</f>
        <v>0</v>
      </c>
      <c r="L157" s="332">
        <f>Variety!L580</f>
        <v>0</v>
      </c>
      <c r="M157" s="529">
        <f>Variety!M580</f>
        <v>0</v>
      </c>
      <c r="N157" s="544">
        <f>Variety!N580</f>
        <v>0</v>
      </c>
      <c r="O157" s="353">
        <f>Variety!O580</f>
        <v>0</v>
      </c>
      <c r="P157" s="460">
        <f>Variety!P580</f>
        <v>0</v>
      </c>
      <c r="Q157" s="494">
        <f>Variety!Q580</f>
        <v>0</v>
      </c>
      <c r="R157" s="332">
        <f>Variety!R580</f>
        <v>0</v>
      </c>
    </row>
    <row r="158" spans="2:18" s="24" customFormat="1">
      <c r="B158" s="739"/>
      <c r="C158" s="740"/>
      <c r="D158" s="103" t="s">
        <v>326</v>
      </c>
      <c r="E158" s="460">
        <f>Variety!E581</f>
        <v>4644.652400123985</v>
      </c>
      <c r="F158" s="494">
        <f>Variety!F581</f>
        <v>-1127.473340114143</v>
      </c>
      <c r="G158" s="332">
        <f>Variety!G581</f>
        <v>-0.19533069632464889</v>
      </c>
      <c r="H158" s="157">
        <f>Variety!H581</f>
        <v>1.6206417460251643E-2</v>
      </c>
      <c r="I158" s="292">
        <f>Variety!I581</f>
        <v>-2.8425030214042531E-3</v>
      </c>
      <c r="J158" s="510">
        <f>Variety!J581</f>
        <v>6.8317887116747613</v>
      </c>
      <c r="K158" s="544">
        <f>Variety!K581</f>
        <v>-0.34330402805147564</v>
      </c>
      <c r="L158" s="332">
        <f>Variety!L581</f>
        <v>-4.7846632859629666E-2</v>
      </c>
      <c r="M158" s="529">
        <f>Variety!M581</f>
        <v>31731.283836820126</v>
      </c>
      <c r="N158" s="544">
        <f>Variety!N581</f>
        <v>-9684.2536547493946</v>
      </c>
      <c r="O158" s="353">
        <f>Variety!O581</f>
        <v>-0.23383141307101726</v>
      </c>
      <c r="P158" s="460">
        <f>Variety!P581</f>
        <v>5449.7975800037384</v>
      </c>
      <c r="Q158" s="494">
        <f>Variety!Q581</f>
        <v>-4214.0633742809296</v>
      </c>
      <c r="R158" s="332">
        <f>Variety!R581</f>
        <v>-0.43606415636728912</v>
      </c>
    </row>
    <row r="159" spans="2:18" s="24" customFormat="1">
      <c r="B159" s="739"/>
      <c r="C159" s="740"/>
      <c r="D159" s="103" t="s">
        <v>327</v>
      </c>
      <c r="E159" s="460">
        <f>Variety!E582</f>
        <v>0</v>
      </c>
      <c r="F159" s="494">
        <f>Variety!F582</f>
        <v>-28.969985961914063</v>
      </c>
      <c r="G159" s="332">
        <f>Variety!G582</f>
        <v>-1</v>
      </c>
      <c r="H159" s="157">
        <f>Variety!H582</f>
        <v>0</v>
      </c>
      <c r="I159" s="292">
        <f>Variety!I582</f>
        <v>-9.5605498524781315E-5</v>
      </c>
      <c r="J159" s="510">
        <f>Variety!J582</f>
        <v>0</v>
      </c>
      <c r="K159" s="544">
        <f>Variety!K582</f>
        <v>-11.706666666666665</v>
      </c>
      <c r="L159" s="332">
        <f>Variety!L582</f>
        <v>-1</v>
      </c>
      <c r="M159" s="529">
        <f>Variety!M582</f>
        <v>0</v>
      </c>
      <c r="N159" s="544">
        <f>Variety!N582</f>
        <v>-339.1419689941406</v>
      </c>
      <c r="O159" s="353">
        <f>Variety!O582</f>
        <v>-1</v>
      </c>
      <c r="P159" s="460">
        <f>Variety!P582</f>
        <v>0</v>
      </c>
      <c r="Q159" s="494">
        <f>Variety!Q582</f>
        <v>-77.2532958984375</v>
      </c>
      <c r="R159" s="332">
        <f>Variety!R582</f>
        <v>-1</v>
      </c>
    </row>
    <row r="160" spans="2:18" s="24" customFormat="1">
      <c r="B160" s="739"/>
      <c r="C160" s="740"/>
      <c r="D160" s="103" t="s">
        <v>85</v>
      </c>
      <c r="E160" s="460">
        <f>Variety!E583</f>
        <v>0</v>
      </c>
      <c r="F160" s="494">
        <f>Variety!F583</f>
        <v>0</v>
      </c>
      <c r="G160" s="332">
        <f>Variety!G583</f>
        <v>0</v>
      </c>
      <c r="H160" s="157">
        <f>Variety!H583</f>
        <v>0</v>
      </c>
      <c r="I160" s="292">
        <f>Variety!I583</f>
        <v>0</v>
      </c>
      <c r="J160" s="510">
        <f>Variety!J583</f>
        <v>0</v>
      </c>
      <c r="K160" s="544">
        <f>Variety!K583</f>
        <v>0</v>
      </c>
      <c r="L160" s="332">
        <f>Variety!L583</f>
        <v>0</v>
      </c>
      <c r="M160" s="529">
        <f>Variety!M583</f>
        <v>0</v>
      </c>
      <c r="N160" s="544">
        <f>Variety!N583</f>
        <v>0</v>
      </c>
      <c r="O160" s="353">
        <f>Variety!O583</f>
        <v>0</v>
      </c>
      <c r="P160" s="460">
        <f>Variety!P583</f>
        <v>0</v>
      </c>
      <c r="Q160" s="494">
        <f>Variety!Q583</f>
        <v>0</v>
      </c>
      <c r="R160" s="332">
        <f>Variety!R583</f>
        <v>0</v>
      </c>
    </row>
    <row r="161" spans="2:18" s="24" customFormat="1">
      <c r="B161" s="739"/>
      <c r="C161" s="740"/>
      <c r="D161" s="103" t="s">
        <v>84</v>
      </c>
      <c r="E161" s="460">
        <f>Variety!E584</f>
        <v>0</v>
      </c>
      <c r="F161" s="494">
        <f>Variety!F584</f>
        <v>0</v>
      </c>
      <c r="G161" s="332">
        <f>Variety!G584</f>
        <v>0</v>
      </c>
      <c r="H161" s="157">
        <f>Variety!H584</f>
        <v>0</v>
      </c>
      <c r="I161" s="292">
        <f>Variety!I584</f>
        <v>0</v>
      </c>
      <c r="J161" s="510">
        <f>Variety!J584</f>
        <v>0</v>
      </c>
      <c r="K161" s="544">
        <f>Variety!K584</f>
        <v>0</v>
      </c>
      <c r="L161" s="332">
        <f>Variety!L584</f>
        <v>0</v>
      </c>
      <c r="M161" s="529">
        <f>Variety!M584</f>
        <v>0</v>
      </c>
      <c r="N161" s="544">
        <f>Variety!N584</f>
        <v>0</v>
      </c>
      <c r="O161" s="353">
        <f>Variety!O584</f>
        <v>0</v>
      </c>
      <c r="P161" s="460">
        <f>Variety!P584</f>
        <v>0</v>
      </c>
      <c r="Q161" s="494">
        <f>Variety!Q584</f>
        <v>0</v>
      </c>
      <c r="R161" s="332">
        <f>Variety!R584</f>
        <v>0</v>
      </c>
    </row>
    <row r="162" spans="2:18" s="24" customFormat="1">
      <c r="B162" s="739"/>
      <c r="C162" s="740"/>
      <c r="D162" s="103" t="s">
        <v>89</v>
      </c>
      <c r="E162" s="460">
        <f>Variety!E585</f>
        <v>0</v>
      </c>
      <c r="F162" s="494">
        <f>Variety!F585</f>
        <v>0</v>
      </c>
      <c r="G162" s="332">
        <f>Variety!G585</f>
        <v>0</v>
      </c>
      <c r="H162" s="157">
        <f>Variety!H585</f>
        <v>0</v>
      </c>
      <c r="I162" s="292">
        <f>Variety!I585</f>
        <v>0</v>
      </c>
      <c r="J162" s="510">
        <f>Variety!J585</f>
        <v>0</v>
      </c>
      <c r="K162" s="544">
        <f>Variety!K585</f>
        <v>0</v>
      </c>
      <c r="L162" s="332">
        <f>Variety!L585</f>
        <v>0</v>
      </c>
      <c r="M162" s="529">
        <f>Variety!M585</f>
        <v>0</v>
      </c>
      <c r="N162" s="544">
        <f>Variety!N585</f>
        <v>0</v>
      </c>
      <c r="O162" s="353">
        <f>Variety!O585</f>
        <v>0</v>
      </c>
      <c r="P162" s="460">
        <f>Variety!P585</f>
        <v>0</v>
      </c>
      <c r="Q162" s="494">
        <f>Variety!Q585</f>
        <v>0</v>
      </c>
      <c r="R162" s="332">
        <f>Variety!R585</f>
        <v>0</v>
      </c>
    </row>
    <row r="163" spans="2:18" s="24" customFormat="1">
      <c r="B163" s="739"/>
      <c r="C163" s="740"/>
      <c r="D163" s="103" t="s">
        <v>105</v>
      </c>
      <c r="E163" s="460">
        <f>Variety!E586</f>
        <v>0</v>
      </c>
      <c r="F163" s="494">
        <f>Variety!F586</f>
        <v>0</v>
      </c>
      <c r="G163" s="332">
        <f>Variety!G586</f>
        <v>0</v>
      </c>
      <c r="H163" s="157">
        <f>Variety!H586</f>
        <v>0</v>
      </c>
      <c r="I163" s="292">
        <f>Variety!I586</f>
        <v>0</v>
      </c>
      <c r="J163" s="510">
        <f>Variety!J586</f>
        <v>0</v>
      </c>
      <c r="K163" s="544">
        <f>Variety!K586</f>
        <v>0</v>
      </c>
      <c r="L163" s="332">
        <f>Variety!L586</f>
        <v>0</v>
      </c>
      <c r="M163" s="529">
        <f>Variety!M586</f>
        <v>0</v>
      </c>
      <c r="N163" s="544">
        <f>Variety!N586</f>
        <v>0</v>
      </c>
      <c r="O163" s="353">
        <f>Variety!O586</f>
        <v>0</v>
      </c>
      <c r="P163" s="460">
        <f>Variety!P586</f>
        <v>0</v>
      </c>
      <c r="Q163" s="494">
        <f>Variety!Q586</f>
        <v>0</v>
      </c>
      <c r="R163" s="332">
        <f>Variety!R586</f>
        <v>0</v>
      </c>
    </row>
    <row r="164" spans="2:18" s="24" customFormat="1">
      <c r="B164" s="739"/>
      <c r="C164" s="740"/>
      <c r="D164" s="103" t="s">
        <v>100</v>
      </c>
      <c r="E164" s="460">
        <f>Variety!E587</f>
        <v>0</v>
      </c>
      <c r="F164" s="494">
        <f>Variety!F587</f>
        <v>0</v>
      </c>
      <c r="G164" s="332">
        <f>Variety!G587</f>
        <v>0</v>
      </c>
      <c r="H164" s="157">
        <f>Variety!H587</f>
        <v>0</v>
      </c>
      <c r="I164" s="292">
        <f>Variety!I587</f>
        <v>0</v>
      </c>
      <c r="J164" s="510">
        <f>Variety!J587</f>
        <v>0</v>
      </c>
      <c r="K164" s="544">
        <f>Variety!K587</f>
        <v>0</v>
      </c>
      <c r="L164" s="332">
        <f>Variety!L587</f>
        <v>0</v>
      </c>
      <c r="M164" s="529">
        <f>Variety!M587</f>
        <v>0</v>
      </c>
      <c r="N164" s="544">
        <f>Variety!N587</f>
        <v>0</v>
      </c>
      <c r="O164" s="353">
        <f>Variety!O587</f>
        <v>0</v>
      </c>
      <c r="P164" s="460">
        <f>Variety!P587</f>
        <v>0</v>
      </c>
      <c r="Q164" s="494">
        <f>Variety!Q587</f>
        <v>0</v>
      </c>
      <c r="R164" s="332">
        <f>Variety!R587</f>
        <v>0</v>
      </c>
    </row>
    <row r="165" spans="2:18" s="24" customFormat="1">
      <c r="B165" s="739"/>
      <c r="C165" s="740"/>
      <c r="D165" s="103" t="s">
        <v>86</v>
      </c>
      <c r="E165" s="460">
        <f>Variety!E588</f>
        <v>0</v>
      </c>
      <c r="F165" s="494">
        <f>Variety!F588</f>
        <v>0</v>
      </c>
      <c r="G165" s="332">
        <f>Variety!G588</f>
        <v>0</v>
      </c>
      <c r="H165" s="157">
        <f>Variety!H588</f>
        <v>0</v>
      </c>
      <c r="I165" s="292">
        <f>Variety!I588</f>
        <v>0</v>
      </c>
      <c r="J165" s="510">
        <f>Variety!J588</f>
        <v>0</v>
      </c>
      <c r="K165" s="544">
        <f>Variety!K588</f>
        <v>0</v>
      </c>
      <c r="L165" s="332">
        <f>Variety!L588</f>
        <v>0</v>
      </c>
      <c r="M165" s="529">
        <f>Variety!M588</f>
        <v>0</v>
      </c>
      <c r="N165" s="544">
        <f>Variety!N588</f>
        <v>0</v>
      </c>
      <c r="O165" s="353">
        <f>Variety!O588</f>
        <v>0</v>
      </c>
      <c r="P165" s="460">
        <f>Variety!P588</f>
        <v>0</v>
      </c>
      <c r="Q165" s="494">
        <f>Variety!Q588</f>
        <v>0</v>
      </c>
      <c r="R165" s="332">
        <f>Variety!R588</f>
        <v>0</v>
      </c>
    </row>
    <row r="166" spans="2:18" s="24" customFormat="1">
      <c r="B166" s="739"/>
      <c r="C166" s="740"/>
      <c r="D166" s="103" t="s">
        <v>328</v>
      </c>
      <c r="E166" s="460">
        <f>Variety!E589</f>
        <v>612.65255155330419</v>
      </c>
      <c r="F166" s="494">
        <f>Variety!F589</f>
        <v>266.62538364821717</v>
      </c>
      <c r="G166" s="332">
        <f>Variety!G589</f>
        <v>0.77053309213382559</v>
      </c>
      <c r="H166" s="157">
        <f>Variety!H589</f>
        <v>2.1377063670676723E-3</v>
      </c>
      <c r="I166" s="292">
        <f>Variety!I589</f>
        <v>9.9576242777215242E-4</v>
      </c>
      <c r="J166" s="510">
        <f>Variety!J589</f>
        <v>26.239350802635556</v>
      </c>
      <c r="K166" s="544">
        <f>Variety!K589</f>
        <v>3.3764737839169641</v>
      </c>
      <c r="L166" s="332">
        <f>Variety!L589</f>
        <v>0.14768367870555107</v>
      </c>
      <c r="M166" s="529">
        <f>Variety!M589</f>
        <v>16075.605220336914</v>
      </c>
      <c r="N166" s="544">
        <f>Variety!N589</f>
        <v>8164.4286353874213</v>
      </c>
      <c r="O166" s="353">
        <f>Variety!O589</f>
        <v>1.0320119324500636</v>
      </c>
      <c r="P166" s="460">
        <f>Variety!P589</f>
        <v>1849.2380599975586</v>
      </c>
      <c r="Q166" s="494">
        <f>Variety!Q589</f>
        <v>993.90375328063965</v>
      </c>
      <c r="R166" s="332">
        <f>Variety!R589</f>
        <v>1.1620061834016691</v>
      </c>
    </row>
    <row r="167" spans="2:18" s="24" customFormat="1">
      <c r="B167" s="739"/>
      <c r="C167" s="740"/>
      <c r="D167" s="103" t="s">
        <v>97</v>
      </c>
      <c r="E167" s="460">
        <f>Variety!E590</f>
        <v>0</v>
      </c>
      <c r="F167" s="494">
        <f>Variety!F590</f>
        <v>0</v>
      </c>
      <c r="G167" s="332">
        <f>Variety!G590</f>
        <v>0</v>
      </c>
      <c r="H167" s="157">
        <f>Variety!H590</f>
        <v>0</v>
      </c>
      <c r="I167" s="292">
        <f>Variety!I590</f>
        <v>0</v>
      </c>
      <c r="J167" s="510">
        <f>Variety!J590</f>
        <v>0</v>
      </c>
      <c r="K167" s="544">
        <f>Variety!K590</f>
        <v>0</v>
      </c>
      <c r="L167" s="332">
        <f>Variety!L590</f>
        <v>0</v>
      </c>
      <c r="M167" s="529">
        <f>Variety!M590</f>
        <v>0</v>
      </c>
      <c r="N167" s="544">
        <f>Variety!N590</f>
        <v>0</v>
      </c>
      <c r="O167" s="353">
        <f>Variety!O590</f>
        <v>0</v>
      </c>
      <c r="P167" s="460">
        <f>Variety!P590</f>
        <v>0</v>
      </c>
      <c r="Q167" s="494">
        <f>Variety!Q590</f>
        <v>0</v>
      </c>
      <c r="R167" s="332">
        <f>Variety!R590</f>
        <v>0</v>
      </c>
    </row>
    <row r="168" spans="2:18" s="24" customFormat="1">
      <c r="B168" s="739"/>
      <c r="C168" s="740"/>
      <c r="D168" s="103" t="s">
        <v>88</v>
      </c>
      <c r="E168" s="460">
        <f>Variety!E591</f>
        <v>0</v>
      </c>
      <c r="F168" s="494">
        <f>Variety!F591</f>
        <v>0</v>
      </c>
      <c r="G168" s="332">
        <f>Variety!G591</f>
        <v>0</v>
      </c>
      <c r="H168" s="157">
        <f>Variety!H591</f>
        <v>0</v>
      </c>
      <c r="I168" s="292">
        <f>Variety!I591</f>
        <v>0</v>
      </c>
      <c r="J168" s="510">
        <f>Variety!J591</f>
        <v>0</v>
      </c>
      <c r="K168" s="544">
        <f>Variety!K591</f>
        <v>0</v>
      </c>
      <c r="L168" s="332">
        <f>Variety!L591</f>
        <v>0</v>
      </c>
      <c r="M168" s="529">
        <f>Variety!M591</f>
        <v>0</v>
      </c>
      <c r="N168" s="544">
        <f>Variety!N591</f>
        <v>0</v>
      </c>
      <c r="O168" s="353">
        <f>Variety!O591</f>
        <v>0</v>
      </c>
      <c r="P168" s="460">
        <f>Variety!P591</f>
        <v>0</v>
      </c>
      <c r="Q168" s="494">
        <f>Variety!Q591</f>
        <v>0</v>
      </c>
      <c r="R168" s="332">
        <f>Variety!R591</f>
        <v>0</v>
      </c>
    </row>
    <row r="169" spans="2:18" s="24" customFormat="1">
      <c r="B169" s="739"/>
      <c r="C169" s="740"/>
      <c r="D169" s="103" t="s">
        <v>329</v>
      </c>
      <c r="E169" s="460">
        <f>Variety!E592</f>
        <v>0</v>
      </c>
      <c r="F169" s="494">
        <f>Variety!F592</f>
        <v>0</v>
      </c>
      <c r="G169" s="332">
        <f>Variety!G592</f>
        <v>0</v>
      </c>
      <c r="H169" s="157">
        <f>Variety!H592</f>
        <v>0</v>
      </c>
      <c r="I169" s="292">
        <f>Variety!I592</f>
        <v>0</v>
      </c>
      <c r="J169" s="510">
        <f>Variety!J592</f>
        <v>0</v>
      </c>
      <c r="K169" s="544">
        <f>Variety!K592</f>
        <v>0</v>
      </c>
      <c r="L169" s="332">
        <f>Variety!L592</f>
        <v>0</v>
      </c>
      <c r="M169" s="529">
        <f>Variety!M592</f>
        <v>0</v>
      </c>
      <c r="N169" s="544">
        <f>Variety!N592</f>
        <v>0</v>
      </c>
      <c r="O169" s="353">
        <f>Variety!O592</f>
        <v>0</v>
      </c>
      <c r="P169" s="460">
        <f>Variety!P592</f>
        <v>0</v>
      </c>
      <c r="Q169" s="494">
        <f>Variety!Q592</f>
        <v>0</v>
      </c>
      <c r="R169" s="332">
        <f>Variety!R592</f>
        <v>0</v>
      </c>
    </row>
    <row r="170" spans="2:18" s="24" customFormat="1">
      <c r="B170" s="739"/>
      <c r="C170" s="740"/>
      <c r="D170" s="103" t="s">
        <v>99</v>
      </c>
      <c r="E170" s="460">
        <f>Variety!E593</f>
        <v>0</v>
      </c>
      <c r="F170" s="494">
        <f>Variety!F593</f>
        <v>0</v>
      </c>
      <c r="G170" s="332">
        <f>Variety!G593</f>
        <v>0</v>
      </c>
      <c r="H170" s="157">
        <f>Variety!H593</f>
        <v>0</v>
      </c>
      <c r="I170" s="292">
        <f>Variety!I593</f>
        <v>0</v>
      </c>
      <c r="J170" s="510">
        <f>Variety!J593</f>
        <v>0</v>
      </c>
      <c r="K170" s="544">
        <f>Variety!K593</f>
        <v>0</v>
      </c>
      <c r="L170" s="332">
        <f>Variety!L593</f>
        <v>0</v>
      </c>
      <c r="M170" s="529">
        <f>Variety!M593</f>
        <v>0</v>
      </c>
      <c r="N170" s="544">
        <f>Variety!N593</f>
        <v>0</v>
      </c>
      <c r="O170" s="353">
        <f>Variety!O593</f>
        <v>0</v>
      </c>
      <c r="P170" s="460">
        <f>Variety!P593</f>
        <v>0</v>
      </c>
      <c r="Q170" s="494">
        <f>Variety!Q593</f>
        <v>0</v>
      </c>
      <c r="R170" s="332">
        <f>Variety!R593</f>
        <v>0</v>
      </c>
    </row>
    <row r="171" spans="2:18" s="24" customFormat="1">
      <c r="B171" s="739"/>
      <c r="C171" s="740"/>
      <c r="D171" s="103" t="s">
        <v>104</v>
      </c>
      <c r="E171" s="460">
        <f>Variety!E594</f>
        <v>0</v>
      </c>
      <c r="F171" s="494">
        <f>Variety!F594</f>
        <v>0</v>
      </c>
      <c r="G171" s="332">
        <f>Variety!G594</f>
        <v>0</v>
      </c>
      <c r="H171" s="157">
        <f>Variety!H594</f>
        <v>0</v>
      </c>
      <c r="I171" s="292">
        <f>Variety!I594</f>
        <v>0</v>
      </c>
      <c r="J171" s="510">
        <f>Variety!J594</f>
        <v>0</v>
      </c>
      <c r="K171" s="544">
        <f>Variety!K594</f>
        <v>0</v>
      </c>
      <c r="L171" s="332">
        <f>Variety!L594</f>
        <v>0</v>
      </c>
      <c r="M171" s="529">
        <f>Variety!M594</f>
        <v>0</v>
      </c>
      <c r="N171" s="544">
        <f>Variety!N594</f>
        <v>0</v>
      </c>
      <c r="O171" s="353">
        <f>Variety!O594</f>
        <v>0</v>
      </c>
      <c r="P171" s="460">
        <f>Variety!P594</f>
        <v>0</v>
      </c>
      <c r="Q171" s="494">
        <f>Variety!Q594</f>
        <v>0</v>
      </c>
      <c r="R171" s="332">
        <f>Variety!R594</f>
        <v>0</v>
      </c>
    </row>
    <row r="172" spans="2:18" s="24" customFormat="1">
      <c r="B172" s="739"/>
      <c r="C172" s="740"/>
      <c r="D172" s="103" t="s">
        <v>330</v>
      </c>
      <c r="E172" s="460">
        <f>Variety!E595</f>
        <v>0</v>
      </c>
      <c r="F172" s="494">
        <f>Variety!F595</f>
        <v>0</v>
      </c>
      <c r="G172" s="332">
        <f>Variety!G595</f>
        <v>0</v>
      </c>
      <c r="H172" s="157">
        <f>Variety!H595</f>
        <v>0</v>
      </c>
      <c r="I172" s="292">
        <f>Variety!I595</f>
        <v>0</v>
      </c>
      <c r="J172" s="510">
        <f>Variety!J595</f>
        <v>0</v>
      </c>
      <c r="K172" s="544">
        <f>Variety!K595</f>
        <v>0</v>
      </c>
      <c r="L172" s="332">
        <f>Variety!L595</f>
        <v>0</v>
      </c>
      <c r="M172" s="529">
        <f>Variety!M595</f>
        <v>0</v>
      </c>
      <c r="N172" s="544">
        <f>Variety!N595</f>
        <v>0</v>
      </c>
      <c r="O172" s="353">
        <f>Variety!O595</f>
        <v>0</v>
      </c>
      <c r="P172" s="460">
        <f>Variety!P595</f>
        <v>0</v>
      </c>
      <c r="Q172" s="494">
        <f>Variety!Q595</f>
        <v>0</v>
      </c>
      <c r="R172" s="332">
        <f>Variety!R595</f>
        <v>0</v>
      </c>
    </row>
    <row r="173" spans="2:18" s="24" customFormat="1">
      <c r="B173" s="739"/>
      <c r="C173" s="740"/>
      <c r="D173" s="103" t="s">
        <v>87</v>
      </c>
      <c r="E173" s="460">
        <f>Variety!E596</f>
        <v>0</v>
      </c>
      <c r="F173" s="494">
        <f>Variety!F596</f>
        <v>0</v>
      </c>
      <c r="G173" s="332">
        <f>Variety!G596</f>
        <v>0</v>
      </c>
      <c r="H173" s="157">
        <f>Variety!H596</f>
        <v>0</v>
      </c>
      <c r="I173" s="292">
        <f>Variety!I596</f>
        <v>0</v>
      </c>
      <c r="J173" s="510">
        <f>Variety!J596</f>
        <v>0</v>
      </c>
      <c r="K173" s="544">
        <f>Variety!K596</f>
        <v>0</v>
      </c>
      <c r="L173" s="332">
        <f>Variety!L596</f>
        <v>0</v>
      </c>
      <c r="M173" s="529">
        <f>Variety!M596</f>
        <v>0</v>
      </c>
      <c r="N173" s="544">
        <f>Variety!N596</f>
        <v>0</v>
      </c>
      <c r="O173" s="353">
        <f>Variety!O596</f>
        <v>0</v>
      </c>
      <c r="P173" s="460">
        <f>Variety!P596</f>
        <v>0</v>
      </c>
      <c r="Q173" s="494">
        <f>Variety!Q596</f>
        <v>0</v>
      </c>
      <c r="R173" s="332">
        <f>Variety!R596</f>
        <v>0</v>
      </c>
    </row>
    <row r="174" spans="2:18" s="24" customFormat="1">
      <c r="B174" s="739"/>
      <c r="C174" s="740"/>
      <c r="D174" s="103" t="s">
        <v>109</v>
      </c>
      <c r="E174" s="460">
        <f>Variety!E597</f>
        <v>0</v>
      </c>
      <c r="F174" s="494">
        <f>Variety!F597</f>
        <v>0</v>
      </c>
      <c r="G174" s="332">
        <f>Variety!G597</f>
        <v>0</v>
      </c>
      <c r="H174" s="157">
        <f>Variety!H597</f>
        <v>0</v>
      </c>
      <c r="I174" s="292">
        <f>Variety!I597</f>
        <v>0</v>
      </c>
      <c r="J174" s="510">
        <f>Variety!J597</f>
        <v>0</v>
      </c>
      <c r="K174" s="544">
        <f>Variety!K597</f>
        <v>0</v>
      </c>
      <c r="L174" s="332">
        <f>Variety!L597</f>
        <v>0</v>
      </c>
      <c r="M174" s="529">
        <f>Variety!M597</f>
        <v>0</v>
      </c>
      <c r="N174" s="544">
        <f>Variety!N597</f>
        <v>0</v>
      </c>
      <c r="O174" s="353">
        <f>Variety!O597</f>
        <v>0</v>
      </c>
      <c r="P174" s="460">
        <f>Variety!P597</f>
        <v>0</v>
      </c>
      <c r="Q174" s="494">
        <f>Variety!Q597</f>
        <v>0</v>
      </c>
      <c r="R174" s="332">
        <f>Variety!R597</f>
        <v>0</v>
      </c>
    </row>
    <row r="175" spans="2:18" s="24" customFormat="1">
      <c r="B175" s="739"/>
      <c r="C175" s="740"/>
      <c r="D175" s="103" t="s">
        <v>110</v>
      </c>
      <c r="E175" s="460">
        <f>Variety!E598</f>
        <v>0</v>
      </c>
      <c r="F175" s="494">
        <f>Variety!F598</f>
        <v>0</v>
      </c>
      <c r="G175" s="332">
        <f>Variety!G598</f>
        <v>0</v>
      </c>
      <c r="H175" s="157">
        <f>Variety!H598</f>
        <v>0</v>
      </c>
      <c r="I175" s="292">
        <f>Variety!I598</f>
        <v>0</v>
      </c>
      <c r="J175" s="510">
        <f>Variety!J598</f>
        <v>0</v>
      </c>
      <c r="K175" s="544">
        <f>Variety!K598</f>
        <v>0</v>
      </c>
      <c r="L175" s="332">
        <f>Variety!L598</f>
        <v>0</v>
      </c>
      <c r="M175" s="529">
        <f>Variety!M598</f>
        <v>0</v>
      </c>
      <c r="N175" s="544">
        <f>Variety!N598</f>
        <v>0</v>
      </c>
      <c r="O175" s="353">
        <f>Variety!O598</f>
        <v>0</v>
      </c>
      <c r="P175" s="460">
        <f>Variety!P598</f>
        <v>0</v>
      </c>
      <c r="Q175" s="494">
        <f>Variety!Q598</f>
        <v>0</v>
      </c>
      <c r="R175" s="332">
        <f>Variety!R598</f>
        <v>0</v>
      </c>
    </row>
    <row r="176" spans="2:18" s="24" customFormat="1">
      <c r="B176" s="739"/>
      <c r="C176" s="740"/>
      <c r="D176" s="103" t="s">
        <v>331</v>
      </c>
      <c r="E176" s="460">
        <f>Variety!E599</f>
        <v>0</v>
      </c>
      <c r="F176" s="494">
        <f>Variety!F599</f>
        <v>0</v>
      </c>
      <c r="G176" s="332">
        <f>Variety!G599</f>
        <v>0</v>
      </c>
      <c r="H176" s="157">
        <f>Variety!H599</f>
        <v>0</v>
      </c>
      <c r="I176" s="292">
        <f>Variety!I599</f>
        <v>0</v>
      </c>
      <c r="J176" s="510">
        <f>Variety!J599</f>
        <v>0</v>
      </c>
      <c r="K176" s="544">
        <f>Variety!K599</f>
        <v>0</v>
      </c>
      <c r="L176" s="332">
        <f>Variety!L599</f>
        <v>0</v>
      </c>
      <c r="M176" s="529">
        <f>Variety!M599</f>
        <v>0</v>
      </c>
      <c r="N176" s="544">
        <f>Variety!N599</f>
        <v>0</v>
      </c>
      <c r="O176" s="353">
        <f>Variety!O599</f>
        <v>0</v>
      </c>
      <c r="P176" s="460">
        <f>Variety!P599</f>
        <v>0</v>
      </c>
      <c r="Q176" s="494">
        <f>Variety!Q599</f>
        <v>0</v>
      </c>
      <c r="R176" s="332">
        <f>Variety!R599</f>
        <v>0</v>
      </c>
    </row>
    <row r="177" spans="2:18" s="24" customFormat="1">
      <c r="B177" s="739"/>
      <c r="C177" s="740"/>
      <c r="D177" s="103" t="s">
        <v>332</v>
      </c>
      <c r="E177" s="460">
        <f>Variety!E600</f>
        <v>0</v>
      </c>
      <c r="F177" s="494">
        <f>Variety!F600</f>
        <v>0</v>
      </c>
      <c r="G177" s="332">
        <f>Variety!G600</f>
        <v>0</v>
      </c>
      <c r="H177" s="157">
        <f>Variety!H600</f>
        <v>0</v>
      </c>
      <c r="I177" s="292">
        <f>Variety!I600</f>
        <v>0</v>
      </c>
      <c r="J177" s="510">
        <f>Variety!J600</f>
        <v>0</v>
      </c>
      <c r="K177" s="544">
        <f>Variety!K600</f>
        <v>0</v>
      </c>
      <c r="L177" s="332">
        <f>Variety!L600</f>
        <v>0</v>
      </c>
      <c r="M177" s="529">
        <f>Variety!M600</f>
        <v>0</v>
      </c>
      <c r="N177" s="544">
        <f>Variety!N600</f>
        <v>0</v>
      </c>
      <c r="O177" s="353">
        <f>Variety!O600</f>
        <v>0</v>
      </c>
      <c r="P177" s="460">
        <f>Variety!P600</f>
        <v>0</v>
      </c>
      <c r="Q177" s="494">
        <f>Variety!Q600</f>
        <v>0</v>
      </c>
      <c r="R177" s="332">
        <f>Variety!R600</f>
        <v>0</v>
      </c>
    </row>
    <row r="178" spans="2:18" s="24" customFormat="1">
      <c r="B178" s="739"/>
      <c r="C178" s="740"/>
      <c r="D178" s="103" t="s">
        <v>333</v>
      </c>
      <c r="E178" s="460">
        <f>Variety!E601</f>
        <v>4823.5559192709088</v>
      </c>
      <c r="F178" s="494">
        <f>Variety!F601</f>
        <v>4802.831514523883</v>
      </c>
      <c r="G178" s="332">
        <f>Variety!G601</f>
        <v>231.74762185694104</v>
      </c>
      <c r="H178" s="157">
        <f>Variety!H601</f>
        <v>1.6830659032414454E-2</v>
      </c>
      <c r="I178" s="292">
        <f>Variety!I601</f>
        <v>1.6762265245476707E-2</v>
      </c>
      <c r="J178" s="510">
        <f>Variety!J601</f>
        <v>11.674689487457503</v>
      </c>
      <c r="K178" s="544">
        <f>Variety!K601</f>
        <v>1.1176363699217209</v>
      </c>
      <c r="L178" s="332">
        <f>Variety!L601</f>
        <v>0.10586632059900052</v>
      </c>
      <c r="M178" s="529">
        <f>Variety!M601</f>
        <v>56313.517582875487</v>
      </c>
      <c r="N178" s="544">
        <f>Variety!N601</f>
        <v>56094.728941131827</v>
      </c>
      <c r="O178" s="353">
        <f>Variety!O601</f>
        <v>256.3877562111029</v>
      </c>
      <c r="P178" s="460">
        <f>Variety!P601</f>
        <v>5460.7407563924789</v>
      </c>
      <c r="Q178" s="494">
        <f>Variety!Q601</f>
        <v>5446.2350593805313</v>
      </c>
      <c r="R178" s="332">
        <f>Variety!R601</f>
        <v>375.45490264237111</v>
      </c>
    </row>
    <row r="179" spans="2:18" s="24" customFormat="1">
      <c r="B179" s="739"/>
      <c r="C179" s="740"/>
      <c r="D179" s="103" t="s">
        <v>334</v>
      </c>
      <c r="E179" s="460">
        <f>Variety!E602</f>
        <v>0</v>
      </c>
      <c r="F179" s="494">
        <f>Variety!F602</f>
        <v>0</v>
      </c>
      <c r="G179" s="332">
        <f>Variety!G602</f>
        <v>0</v>
      </c>
      <c r="H179" s="157">
        <f>Variety!H602</f>
        <v>0</v>
      </c>
      <c r="I179" s="292">
        <f>Variety!I602</f>
        <v>0</v>
      </c>
      <c r="J179" s="510">
        <f>Variety!J602</f>
        <v>0</v>
      </c>
      <c r="K179" s="544">
        <f>Variety!K602</f>
        <v>0</v>
      </c>
      <c r="L179" s="332">
        <f>Variety!L602</f>
        <v>0</v>
      </c>
      <c r="M179" s="529">
        <f>Variety!M602</f>
        <v>0</v>
      </c>
      <c r="N179" s="544">
        <f>Variety!N602</f>
        <v>0</v>
      </c>
      <c r="O179" s="353">
        <f>Variety!O602</f>
        <v>0</v>
      </c>
      <c r="P179" s="460">
        <f>Variety!P602</f>
        <v>0</v>
      </c>
      <c r="Q179" s="494">
        <f>Variety!Q602</f>
        <v>0</v>
      </c>
      <c r="R179" s="332">
        <f>Variety!R602</f>
        <v>0</v>
      </c>
    </row>
    <row r="180" spans="2:18" s="24" customFormat="1">
      <c r="B180" s="739"/>
      <c r="C180" s="740"/>
      <c r="D180" s="103" t="s">
        <v>335</v>
      </c>
      <c r="E180" s="460">
        <f>Variety!E603</f>
        <v>0</v>
      </c>
      <c r="F180" s="494">
        <f>Variety!F603</f>
        <v>0</v>
      </c>
      <c r="G180" s="332">
        <f>Variety!G603</f>
        <v>0</v>
      </c>
      <c r="H180" s="157">
        <f>Variety!H603</f>
        <v>0</v>
      </c>
      <c r="I180" s="292">
        <f>Variety!I603</f>
        <v>0</v>
      </c>
      <c r="J180" s="510">
        <f>Variety!J603</f>
        <v>0</v>
      </c>
      <c r="K180" s="544">
        <f>Variety!K603</f>
        <v>0</v>
      </c>
      <c r="L180" s="332">
        <f>Variety!L603</f>
        <v>0</v>
      </c>
      <c r="M180" s="529">
        <f>Variety!M603</f>
        <v>0</v>
      </c>
      <c r="N180" s="544">
        <f>Variety!N603</f>
        <v>0</v>
      </c>
      <c r="O180" s="353">
        <f>Variety!O603</f>
        <v>0</v>
      </c>
      <c r="P180" s="460">
        <f>Variety!P603</f>
        <v>0</v>
      </c>
      <c r="Q180" s="494">
        <f>Variety!Q603</f>
        <v>0</v>
      </c>
      <c r="R180" s="332">
        <f>Variety!R603</f>
        <v>0</v>
      </c>
    </row>
    <row r="181" spans="2:18" s="24" customFormat="1">
      <c r="B181" s="739"/>
      <c r="C181" s="740"/>
      <c r="D181" s="103" t="s">
        <v>336</v>
      </c>
      <c r="E181" s="460">
        <f>Variety!E604</f>
        <v>0</v>
      </c>
      <c r="F181" s="494">
        <f>Variety!F604</f>
        <v>0</v>
      </c>
      <c r="G181" s="332">
        <f>Variety!G604</f>
        <v>0</v>
      </c>
      <c r="H181" s="157">
        <f>Variety!H604</f>
        <v>0</v>
      </c>
      <c r="I181" s="292">
        <f>Variety!I604</f>
        <v>0</v>
      </c>
      <c r="J181" s="510">
        <f>Variety!J604</f>
        <v>0</v>
      </c>
      <c r="K181" s="544">
        <f>Variety!K604</f>
        <v>0</v>
      </c>
      <c r="L181" s="332">
        <f>Variety!L604</f>
        <v>0</v>
      </c>
      <c r="M181" s="529">
        <f>Variety!M604</f>
        <v>0</v>
      </c>
      <c r="N181" s="544">
        <f>Variety!N604</f>
        <v>0</v>
      </c>
      <c r="O181" s="353">
        <f>Variety!O604</f>
        <v>0</v>
      </c>
      <c r="P181" s="460">
        <f>Variety!P604</f>
        <v>0</v>
      </c>
      <c r="Q181" s="494">
        <f>Variety!Q604</f>
        <v>0</v>
      </c>
      <c r="R181" s="332">
        <f>Variety!R604</f>
        <v>0</v>
      </c>
    </row>
    <row r="182" spans="2:18" s="24" customFormat="1">
      <c r="B182" s="739"/>
      <c r="C182" s="740"/>
      <c r="D182" s="103" t="s">
        <v>337</v>
      </c>
      <c r="E182" s="460">
        <f>Variety!E605</f>
        <v>643917.43790715968</v>
      </c>
      <c r="F182" s="494">
        <f>Variety!F605</f>
        <v>-14733.056415896513</v>
      </c>
      <c r="G182" s="332">
        <f>Variety!G605</f>
        <v>-2.2368549849854383E-2</v>
      </c>
      <c r="H182" s="157">
        <f>Variety!H605</f>
        <v>2.2467978030779068</v>
      </c>
      <c r="I182" s="292">
        <f>Variety!I605</f>
        <v>7.3147841834054983E-2</v>
      </c>
      <c r="J182" s="510">
        <f>Variety!J605</f>
        <v>17.123003930848348</v>
      </c>
      <c r="K182" s="544">
        <f>Variety!K605</f>
        <v>0.24028941404510817</v>
      </c>
      <c r="L182" s="332">
        <f>Variety!L605</f>
        <v>1.423286603620229E-2</v>
      </c>
      <c r="M182" s="529">
        <f>Variety!M605</f>
        <v>11025800.820426092</v>
      </c>
      <c r="N182" s="544">
        <f>Variety!N605</f>
        <v>-94007.441581400111</v>
      </c>
      <c r="O182" s="353">
        <f>Variety!O605</f>
        <v>-8.4540523870893312E-3</v>
      </c>
      <c r="P182" s="460">
        <f>Variety!P605</f>
        <v>7371312.6121477</v>
      </c>
      <c r="Q182" s="494">
        <f>Variety!Q605</f>
        <v>55934.510998830199</v>
      </c>
      <c r="R182" s="332">
        <f>Variety!R605</f>
        <v>7.6461544742363712E-3</v>
      </c>
    </row>
    <row r="183" spans="2:18" s="24" customFormat="1" ht="15" thickBot="1">
      <c r="B183" s="741"/>
      <c r="C183" s="742"/>
      <c r="D183" s="104" t="s">
        <v>338</v>
      </c>
      <c r="E183" s="461">
        <f>Variety!E606</f>
        <v>0</v>
      </c>
      <c r="F183" s="495">
        <f>Variety!F606</f>
        <v>0</v>
      </c>
      <c r="G183" s="333">
        <f>Variety!G606</f>
        <v>0</v>
      </c>
      <c r="H183" s="157">
        <f>Variety!H606</f>
        <v>0</v>
      </c>
      <c r="I183" s="292">
        <f>Variety!I606</f>
        <v>0</v>
      </c>
      <c r="J183" s="511">
        <f>Variety!J606</f>
        <v>0</v>
      </c>
      <c r="K183" s="546">
        <f>Variety!K606</f>
        <v>0</v>
      </c>
      <c r="L183" s="333">
        <f>Variety!L606</f>
        <v>0</v>
      </c>
      <c r="M183" s="529">
        <f>Variety!M606</f>
        <v>0</v>
      </c>
      <c r="N183" s="544">
        <f>Variety!N606</f>
        <v>0</v>
      </c>
      <c r="O183" s="353">
        <f>Variety!O606</f>
        <v>0</v>
      </c>
      <c r="P183" s="461">
        <f>Variety!P606</f>
        <v>0</v>
      </c>
      <c r="Q183" s="495">
        <f>Variety!Q606</f>
        <v>0</v>
      </c>
      <c r="R183" s="333">
        <f>Variety!R606</f>
        <v>0</v>
      </c>
    </row>
    <row r="184" spans="2:18" s="24" customFormat="1">
      <c r="C184" s="1"/>
      <c r="D184" s="1"/>
      <c r="E184" s="446"/>
      <c r="F184" s="446"/>
      <c r="G184" s="336"/>
      <c r="H184" s="1"/>
      <c r="I184" s="1"/>
      <c r="J184" s="111"/>
      <c r="K184" s="111"/>
      <c r="L184" s="336"/>
      <c r="M184" s="111"/>
      <c r="N184" s="111"/>
      <c r="O184" s="336"/>
      <c r="P184" s="446"/>
      <c r="Q184" s="446"/>
      <c r="R184" s="336"/>
    </row>
    <row r="185" spans="2:18" s="24" customFormat="1" ht="10.199999999999999" customHeight="1">
      <c r="C185" s="1"/>
      <c r="D185" s="1"/>
      <c r="E185" s="446"/>
      <c r="F185" s="446"/>
      <c r="G185" s="336"/>
      <c r="H185" s="1"/>
      <c r="I185" s="1"/>
      <c r="J185" s="111"/>
      <c r="K185" s="111"/>
      <c r="L185" s="336"/>
      <c r="M185" s="111"/>
      <c r="N185" s="111"/>
      <c r="O185" s="336"/>
      <c r="P185" s="446"/>
      <c r="Q185" s="446"/>
      <c r="R185" s="336"/>
    </row>
    <row r="186" spans="2:18" s="24" customFormat="1" hidden="1">
      <c r="C186" s="1"/>
      <c r="D186" s="1"/>
      <c r="E186" s="446"/>
      <c r="F186" s="446"/>
      <c r="G186" s="336"/>
      <c r="H186" s="1"/>
      <c r="I186" s="1"/>
      <c r="J186" s="111"/>
      <c r="K186" s="111"/>
      <c r="L186" s="336"/>
      <c r="M186" s="111"/>
      <c r="N186" s="111"/>
      <c r="O186" s="336"/>
      <c r="P186" s="446"/>
      <c r="Q186" s="446"/>
      <c r="R186" s="336"/>
    </row>
    <row r="187" spans="2:18" s="24" customFormat="1" hidden="1">
      <c r="C187" s="1"/>
      <c r="D187" s="1"/>
      <c r="E187" s="446"/>
      <c r="F187" s="446"/>
      <c r="G187" s="336"/>
      <c r="H187" s="1"/>
      <c r="I187" s="1"/>
      <c r="J187" s="111"/>
      <c r="K187" s="111"/>
      <c r="L187" s="336"/>
      <c r="M187" s="111"/>
      <c r="N187" s="111"/>
      <c r="O187" s="336"/>
      <c r="P187" s="446"/>
      <c r="Q187" s="446"/>
      <c r="R187" s="336"/>
    </row>
    <row r="188" spans="2:18" s="24" customFormat="1">
      <c r="C188" s="91"/>
      <c r="D188" s="91"/>
      <c r="E188" s="462"/>
      <c r="F188" s="462"/>
      <c r="G188" s="335"/>
      <c r="H188" s="262"/>
      <c r="I188" s="262"/>
      <c r="J188" s="513"/>
      <c r="K188" s="513"/>
      <c r="L188" s="335"/>
      <c r="M188" s="112"/>
      <c r="N188" s="112"/>
      <c r="O188" s="335"/>
      <c r="P188" s="462"/>
      <c r="Q188" s="462"/>
      <c r="R188" s="335"/>
    </row>
    <row r="189" spans="2:18" s="24" customFormat="1" ht="23.4">
      <c r="C189" s="698" t="s">
        <v>111</v>
      </c>
      <c r="D189" s="698"/>
      <c r="E189" s="698"/>
      <c r="F189" s="698"/>
      <c r="G189" s="698"/>
      <c r="H189" s="698"/>
      <c r="I189" s="698"/>
      <c r="J189" s="701"/>
      <c r="K189" s="701"/>
      <c r="L189" s="698"/>
      <c r="M189" s="701"/>
      <c r="N189" s="701"/>
      <c r="O189" s="698"/>
      <c r="P189" s="698"/>
      <c r="Q189" s="698"/>
      <c r="R189" s="698"/>
    </row>
    <row r="190" spans="2:18" s="24" customFormat="1">
      <c r="C190" s="702" t="s">
        <v>252</v>
      </c>
      <c r="D190" s="702"/>
      <c r="E190" s="702"/>
      <c r="F190" s="702"/>
      <c r="G190" s="702"/>
      <c r="H190" s="702"/>
      <c r="I190" s="702"/>
      <c r="J190" s="705"/>
      <c r="K190" s="705"/>
      <c r="L190" s="702"/>
      <c r="M190" s="705"/>
      <c r="N190" s="705"/>
      <c r="O190" s="702"/>
      <c r="P190" s="702"/>
      <c r="Q190" s="702"/>
      <c r="R190" s="702"/>
    </row>
    <row r="191" spans="2:18" s="24" customFormat="1">
      <c r="C191" s="706" t="str">
        <f>'HOME PAGE'!H7</f>
        <v>YTD ENDING 2-22-2026</v>
      </c>
      <c r="D191" s="706"/>
      <c r="E191" s="706"/>
      <c r="F191" s="706"/>
      <c r="G191" s="706"/>
      <c r="H191" s="706"/>
      <c r="I191" s="706"/>
      <c r="J191" s="709"/>
      <c r="K191" s="709"/>
      <c r="L191" s="706"/>
      <c r="M191" s="709"/>
      <c r="N191" s="709"/>
      <c r="O191" s="706"/>
      <c r="P191" s="706"/>
      <c r="Q191" s="706"/>
      <c r="R191" s="706"/>
    </row>
    <row r="192" spans="2:18" s="24" customFormat="1" ht="15" thickBot="1">
      <c r="C192" s="1"/>
      <c r="D192" s="1"/>
      <c r="E192" s="446"/>
      <c r="F192" s="446"/>
      <c r="G192" s="336"/>
      <c r="H192" s="115"/>
      <c r="I192" s="115"/>
      <c r="J192" s="111"/>
      <c r="K192" s="111"/>
      <c r="L192" s="336"/>
      <c r="M192" s="111"/>
      <c r="N192" s="111"/>
      <c r="O192" s="336"/>
      <c r="P192" s="446"/>
      <c r="Q192" s="446"/>
      <c r="R192" s="338"/>
    </row>
    <row r="193" spans="2:18" s="24" customFormat="1">
      <c r="B193" s="1"/>
      <c r="C193" s="1"/>
      <c r="D193" s="26"/>
      <c r="E193" s="747" t="s">
        <v>48</v>
      </c>
      <c r="F193" s="713"/>
      <c r="G193" s="748"/>
      <c r="H193" s="713" t="s">
        <v>17</v>
      </c>
      <c r="I193" s="713"/>
      <c r="J193" s="714" t="s">
        <v>18</v>
      </c>
      <c r="K193" s="715"/>
      <c r="L193" s="757"/>
      <c r="M193" s="715" t="s">
        <v>19</v>
      </c>
      <c r="N193" s="715"/>
      <c r="O193" s="758"/>
      <c r="P193" s="747" t="s">
        <v>20</v>
      </c>
      <c r="Q193" s="713"/>
      <c r="R193" s="748"/>
    </row>
    <row r="194" spans="2:18" s="24" customFormat="1" ht="29.4" thickBot="1">
      <c r="B194" s="2"/>
      <c r="C194" s="2"/>
      <c r="D194" s="27"/>
      <c r="E194" s="447" t="s">
        <v>16</v>
      </c>
      <c r="F194" s="482" t="s">
        <v>22</v>
      </c>
      <c r="G194" s="319" t="s">
        <v>23</v>
      </c>
      <c r="H194" s="123" t="s">
        <v>16</v>
      </c>
      <c r="I194" s="311" t="s">
        <v>22</v>
      </c>
      <c r="J194" s="113" t="s">
        <v>16</v>
      </c>
      <c r="K194" s="532" t="s">
        <v>22</v>
      </c>
      <c r="L194" s="319" t="s">
        <v>23</v>
      </c>
      <c r="M194" s="269" t="s">
        <v>16</v>
      </c>
      <c r="N194" s="532" t="s">
        <v>22</v>
      </c>
      <c r="O194" s="340" t="s">
        <v>23</v>
      </c>
      <c r="P194" s="480" t="s">
        <v>16</v>
      </c>
      <c r="Q194" s="580" t="s">
        <v>22</v>
      </c>
      <c r="R194" s="319" t="s">
        <v>23</v>
      </c>
    </row>
    <row r="195" spans="2:18" s="24" customFormat="1">
      <c r="B195" s="720" t="s">
        <v>46</v>
      </c>
      <c r="C195" s="723" t="s">
        <v>355</v>
      </c>
      <c r="D195" s="142" t="s">
        <v>281</v>
      </c>
      <c r="E195" s="448">
        <f>'Segment Data'!E79</f>
        <v>0</v>
      </c>
      <c r="F195" s="481">
        <f>'Segment Data'!F79</f>
        <v>-3.7341212034225464</v>
      </c>
      <c r="G195" s="320">
        <f>'Segment Data'!G79</f>
        <v>-1</v>
      </c>
      <c r="H195" s="124">
        <f>'Segment Data'!H79</f>
        <v>0</v>
      </c>
      <c r="I195" s="282">
        <f>'Segment Data'!I79</f>
        <v>-9.5689664871000566E-5</v>
      </c>
      <c r="J195" s="498">
        <f>'Segment Data'!J79</f>
        <v>0</v>
      </c>
      <c r="K195" s="533">
        <f>'Segment Data'!K79</f>
        <v>-47.919999999999995</v>
      </c>
      <c r="L195" s="320">
        <f>'Segment Data'!L79</f>
        <v>-1</v>
      </c>
      <c r="M195" s="517">
        <f>'Segment Data'!M79</f>
        <v>0</v>
      </c>
      <c r="N195" s="533">
        <f>'Segment Data'!N79</f>
        <v>-178.9390880680084</v>
      </c>
      <c r="O195" s="341">
        <f>'Segment Data'!O79</f>
        <v>-1</v>
      </c>
      <c r="P195" s="448">
        <f>'Segment Data'!P79</f>
        <v>0</v>
      </c>
      <c r="Q195" s="481">
        <f>'Segment Data'!Q79</f>
        <v>-29.872969627380371</v>
      </c>
      <c r="R195" s="320">
        <f>'Segment Data'!R79</f>
        <v>-1</v>
      </c>
    </row>
    <row r="196" spans="2:18" s="24" customFormat="1">
      <c r="B196" s="721"/>
      <c r="C196" s="724"/>
      <c r="D196" s="143" t="s">
        <v>283</v>
      </c>
      <c r="E196" s="449">
        <f>'Segment Data'!E80</f>
        <v>1845404.4881297485</v>
      </c>
      <c r="F196" s="483">
        <f>'Segment Data'!F80</f>
        <v>87053.463465287117</v>
      </c>
      <c r="G196" s="321">
        <f>'Segment Data'!G80</f>
        <v>4.9508580621380284E-2</v>
      </c>
      <c r="H196" s="125">
        <f>'Segment Data'!H80</f>
        <v>47.79322623627629</v>
      </c>
      <c r="I196" s="283">
        <f>'Segment Data'!I80</f>
        <v>2.734158490562514</v>
      </c>
      <c r="J196" s="499">
        <f>'Segment Data'!J80</f>
        <v>16.843318546414185</v>
      </c>
      <c r="K196" s="534">
        <f>'Segment Data'!K80</f>
        <v>0.86213571433171765</v>
      </c>
      <c r="L196" s="321">
        <f>'Segment Data'!L80</f>
        <v>5.3946927670520554E-2</v>
      </c>
      <c r="M196" s="518">
        <f>'Segment Data'!M80</f>
        <v>31082735.640551768</v>
      </c>
      <c r="N196" s="534">
        <f>'Segment Data'!N80</f>
        <v>2982206.4324094616</v>
      </c>
      <c r="O196" s="342">
        <f>'Segment Data'!O80</f>
        <v>0.10612634410975251</v>
      </c>
      <c r="P196" s="449">
        <f>'Segment Data'!P80</f>
        <v>6592405.0621318817</v>
      </c>
      <c r="Q196" s="483">
        <f>'Segment Data'!Q80</f>
        <v>249086.15115415584</v>
      </c>
      <c r="R196" s="321">
        <f>'Segment Data'!R80</f>
        <v>3.9267480423077608E-2</v>
      </c>
    </row>
    <row r="197" spans="2:18" s="24" customFormat="1" ht="15" thickBot="1">
      <c r="B197" s="721"/>
      <c r="C197" s="725"/>
      <c r="D197" s="144" t="s">
        <v>286</v>
      </c>
      <c r="E197" s="450">
        <f>'Segment Data'!E81</f>
        <v>81417.847516586247</v>
      </c>
      <c r="F197" s="484">
        <f>'Segment Data'!F81</f>
        <v>10292.71310406542</v>
      </c>
      <c r="G197" s="322">
        <f>'Segment Data'!G81</f>
        <v>0.14471274028627351</v>
      </c>
      <c r="H197" s="126">
        <f>'Segment Data'!H81</f>
        <v>2.108600922486358</v>
      </c>
      <c r="I197" s="284">
        <f>'Segment Data'!I81</f>
        <v>0.28596584850939788</v>
      </c>
      <c r="J197" s="500">
        <f>'Segment Data'!J81</f>
        <v>22.006600938448543</v>
      </c>
      <c r="K197" s="535">
        <f>'Segment Data'!K81</f>
        <v>0.12321050643815923</v>
      </c>
      <c r="L197" s="322">
        <f>'Segment Data'!L81</f>
        <v>5.6303207138291749E-3</v>
      </c>
      <c r="M197" s="519">
        <f>'Segment Data'!M81</f>
        <v>1791730.0795649672</v>
      </c>
      <c r="N197" s="535">
        <f>'Segment Data'!N81</f>
        <v>235270.99368655658</v>
      </c>
      <c r="O197" s="343">
        <f>'Segment Data'!O81</f>
        <v>0.15115784013929151</v>
      </c>
      <c r="P197" s="450">
        <f>'Segment Data'!P81</f>
        <v>820900.10308933258</v>
      </c>
      <c r="Q197" s="484">
        <f>'Segment Data'!Q81</f>
        <v>94413.565283669159</v>
      </c>
      <c r="R197" s="322">
        <f>'Segment Data'!R81</f>
        <v>0.12995913946161103</v>
      </c>
    </row>
    <row r="198" spans="2:18" s="24" customFormat="1">
      <c r="B198" s="721"/>
      <c r="C198" s="726" t="s">
        <v>354</v>
      </c>
      <c r="D198" s="278" t="s">
        <v>280</v>
      </c>
      <c r="E198" s="451">
        <f>'Segment Data'!E82</f>
        <v>640.30543009745963</v>
      </c>
      <c r="F198" s="485">
        <f>'Segment Data'!F82</f>
        <v>-1498.3449267829496</v>
      </c>
      <c r="G198" s="323">
        <f>'Segment Data'!G82</f>
        <v>-0.70060303310567529</v>
      </c>
      <c r="H198" s="268">
        <f>'Segment Data'!H82</f>
        <v>1.6582956461744808E-2</v>
      </c>
      <c r="I198" s="294">
        <f>'Segment Data'!I82</f>
        <v>-3.8221567756312469E-2</v>
      </c>
      <c r="J198" s="501">
        <f>'Segment Data'!J82</f>
        <v>43.993990815363233</v>
      </c>
      <c r="K198" s="536">
        <f>'Segment Data'!K82</f>
        <v>8.3517715488726409</v>
      </c>
      <c r="L198" s="323">
        <f>'Segment Data'!L82</f>
        <v>0.23432243335994082</v>
      </c>
      <c r="M198" s="520">
        <f>'Segment Data'!M82</f>
        <v>28169.591210734845</v>
      </c>
      <c r="N198" s="536">
        <f>'Segment Data'!N82</f>
        <v>-48056.653743555056</v>
      </c>
      <c r="O198" s="344">
        <f>'Segment Data'!O82</f>
        <v>-0.63044760728241145</v>
      </c>
      <c r="P198" s="451">
        <f>'Segment Data'!P82</f>
        <v>5714.3589395284653</v>
      </c>
      <c r="Q198" s="485">
        <f>'Segment Data'!Q82</f>
        <v>-12921.879881561741</v>
      </c>
      <c r="R198" s="323">
        <f>'Segment Data'!R82</f>
        <v>-0.69337380818163508</v>
      </c>
    </row>
    <row r="199" spans="2:18" s="24" customFormat="1">
      <c r="B199" s="721"/>
      <c r="C199" s="727"/>
      <c r="D199" s="143" t="s">
        <v>282</v>
      </c>
      <c r="E199" s="449">
        <f>'Segment Data'!E83</f>
        <v>14552.786533750725</v>
      </c>
      <c r="F199" s="483">
        <f>'Segment Data'!F83</f>
        <v>6374.9447360419863</v>
      </c>
      <c r="G199" s="321">
        <f>'Segment Data'!G83</f>
        <v>0.77953876997573046</v>
      </c>
      <c r="H199" s="125">
        <f>'Segment Data'!H83</f>
        <v>0.37689548478375751</v>
      </c>
      <c r="I199" s="283">
        <f>'Segment Data'!I83</f>
        <v>0.16733213684701412</v>
      </c>
      <c r="J199" s="499">
        <f>'Segment Data'!J83</f>
        <v>3.3457955647228492</v>
      </c>
      <c r="K199" s="534">
        <f>'Segment Data'!K83</f>
        <v>-0.17468014556902345</v>
      </c>
      <c r="L199" s="321">
        <f>'Segment Data'!L83</f>
        <v>-4.9618335686384046E-2</v>
      </c>
      <c r="M199" s="518">
        <f>'Segment Data'!M83</f>
        <v>48690.648638981584</v>
      </c>
      <c r="N199" s="534">
        <f>'Segment Data'!N83</f>
        <v>19900.75522753835</v>
      </c>
      <c r="O199" s="342">
        <f>'Segment Data'!O83</f>
        <v>0.69124101792013992</v>
      </c>
      <c r="P199" s="449">
        <f>'Segment Data'!P83</f>
        <v>21967.83851313591</v>
      </c>
      <c r="Q199" s="483">
        <f>'Segment Data'!Q83</f>
        <v>9594.0675708055496</v>
      </c>
      <c r="R199" s="321">
        <f>'Segment Data'!R83</f>
        <v>0.77535519410533815</v>
      </c>
    </row>
    <row r="200" spans="2:18" s="24" customFormat="1">
      <c r="B200" s="721"/>
      <c r="C200" s="727"/>
      <c r="D200" s="143" t="s">
        <v>284</v>
      </c>
      <c r="E200" s="449">
        <f>'Segment Data'!E84</f>
        <v>0</v>
      </c>
      <c r="F200" s="483">
        <f>'Segment Data'!F84</f>
        <v>0</v>
      </c>
      <c r="G200" s="321">
        <f>'Segment Data'!G84</f>
        <v>0</v>
      </c>
      <c r="H200" s="125">
        <f>'Segment Data'!H84</f>
        <v>0</v>
      </c>
      <c r="I200" s="283">
        <f>'Segment Data'!I84</f>
        <v>0</v>
      </c>
      <c r="J200" s="499">
        <f>'Segment Data'!J84</f>
        <v>0</v>
      </c>
      <c r="K200" s="534">
        <f>'Segment Data'!K84</f>
        <v>0</v>
      </c>
      <c r="L200" s="321">
        <f>'Segment Data'!L84</f>
        <v>0</v>
      </c>
      <c r="M200" s="518">
        <f>'Segment Data'!M84</f>
        <v>0</v>
      </c>
      <c r="N200" s="534">
        <f>'Segment Data'!N84</f>
        <v>0</v>
      </c>
      <c r="O200" s="342">
        <f>'Segment Data'!O84</f>
        <v>0</v>
      </c>
      <c r="P200" s="449">
        <f>'Segment Data'!P84</f>
        <v>0</v>
      </c>
      <c r="Q200" s="483">
        <f>'Segment Data'!Q84</f>
        <v>0</v>
      </c>
      <c r="R200" s="321">
        <f>'Segment Data'!R84</f>
        <v>0</v>
      </c>
    </row>
    <row r="201" spans="2:18" s="24" customFormat="1" ht="15" thickBot="1">
      <c r="B201" s="722"/>
      <c r="C201" s="728"/>
      <c r="D201" s="313" t="s">
        <v>285</v>
      </c>
      <c r="E201" s="452">
        <f>'Segment Data'!E85</f>
        <v>0</v>
      </c>
      <c r="F201" s="486">
        <f>'Segment Data'!F85</f>
        <v>0</v>
      </c>
      <c r="G201" s="324">
        <f>'Segment Data'!G85</f>
        <v>0</v>
      </c>
      <c r="H201" s="296">
        <f>'Segment Data'!H85</f>
        <v>0</v>
      </c>
      <c r="I201" s="295">
        <f>'Segment Data'!I85</f>
        <v>0</v>
      </c>
      <c r="J201" s="502">
        <f>'Segment Data'!J85</f>
        <v>0</v>
      </c>
      <c r="K201" s="537">
        <f>'Segment Data'!K85</f>
        <v>0</v>
      </c>
      <c r="L201" s="324">
        <f>'Segment Data'!L85</f>
        <v>0</v>
      </c>
      <c r="M201" s="521">
        <f>'Segment Data'!M85</f>
        <v>0</v>
      </c>
      <c r="N201" s="537">
        <f>'Segment Data'!N85</f>
        <v>0</v>
      </c>
      <c r="O201" s="345">
        <f>'Segment Data'!O85</f>
        <v>0</v>
      </c>
      <c r="P201" s="452">
        <f>'Segment Data'!P85</f>
        <v>0</v>
      </c>
      <c r="Q201" s="486">
        <f>'Segment Data'!Q85</f>
        <v>0</v>
      </c>
      <c r="R201" s="324">
        <f>'Segment Data'!R85</f>
        <v>0</v>
      </c>
    </row>
    <row r="202" spans="2:18" s="24" customFormat="1">
      <c r="B202" s="729" t="s">
        <v>47</v>
      </c>
      <c r="C202" s="730"/>
      <c r="D202" s="102" t="str">
        <f>_xlfn.XLOOKUP('TOTAL U.S. CONVENIENCE'!E202,'Form Data'!E:E,'Form Data'!D:D,"NOT FOUND",0)</f>
        <v>CHUNK</v>
      </c>
      <c r="E202" s="453">
        <f>'Form Data'!E167</f>
        <v>223655.61204146282</v>
      </c>
      <c r="F202" s="487">
        <f>'Form Data'!F167</f>
        <v>-13681.385660692293</v>
      </c>
      <c r="G202" s="325">
        <f>'Form Data'!G167</f>
        <v>-5.7645397865282173E-2</v>
      </c>
      <c r="H202" s="127">
        <f>'Form Data'!H167</f>
        <v>5.7923470621574236</v>
      </c>
      <c r="I202" s="285">
        <f>'Form Data'!I167</f>
        <v>-0.28959204329875199</v>
      </c>
      <c r="J202" s="503">
        <f>'Form Data'!J167</f>
        <v>11.175869916241208</v>
      </c>
      <c r="K202" s="538">
        <f>'Form Data'!K167</f>
        <v>0.56969651234481589</v>
      </c>
      <c r="L202" s="325">
        <f>'Form Data'!L167</f>
        <v>5.3713671335556927E-2</v>
      </c>
      <c r="M202" s="522">
        <f>'Form Data'!M167</f>
        <v>2499546.0262126992</v>
      </c>
      <c r="N202" s="538">
        <f>'Form Data'!N167</f>
        <v>-17691.326576517429</v>
      </c>
      <c r="O202" s="346">
        <f>'Form Data'!O167</f>
        <v>-7.028072484668405E-3</v>
      </c>
      <c r="P202" s="453">
        <f>'Form Data'!P167</f>
        <v>757843.76003098488</v>
      </c>
      <c r="Q202" s="487">
        <f>'Form Data'!Q167</f>
        <v>-2929.0665599792264</v>
      </c>
      <c r="R202" s="325">
        <f>'Form Data'!R167</f>
        <v>-3.850119848660241E-3</v>
      </c>
    </row>
    <row r="203" spans="2:18" s="24" customFormat="1">
      <c r="B203" s="731"/>
      <c r="C203" s="732"/>
      <c r="D203" s="103" t="str">
        <f>_xlfn.XLOOKUP('TOTAL U.S. CONVENIENCE'!E203,'Form Data'!E:E,'Form Data'!D:D,"NOT FOUND",0)</f>
        <v>CURD</v>
      </c>
      <c r="E203" s="454">
        <f>'Form Data'!E168</f>
        <v>134011.83275894076</v>
      </c>
      <c r="F203" s="488">
        <f>'Form Data'!F168</f>
        <v>-19504.843696892116</v>
      </c>
      <c r="G203" s="326">
        <f>'Form Data'!G168</f>
        <v>-0.12705358236767006</v>
      </c>
      <c r="H203" s="128">
        <f>'Form Data'!H168</f>
        <v>3.4707067651478258</v>
      </c>
      <c r="I203" s="286">
        <f>'Form Data'!I168</f>
        <v>-0.46327355362282407</v>
      </c>
      <c r="J203" s="504">
        <f>'Form Data'!J168</f>
        <v>9.8259014467255827</v>
      </c>
      <c r="K203" s="497">
        <f>'Form Data'!K168</f>
        <v>0.27490346265722643</v>
      </c>
      <c r="L203" s="326">
        <f>'Form Data'!L168</f>
        <v>2.8782695077078025E-2</v>
      </c>
      <c r="M203" s="523">
        <f>'Form Data'!M168</f>
        <v>1316787.0613844227</v>
      </c>
      <c r="N203" s="497">
        <f>'Form Data'!N168</f>
        <v>-149450.40596611123</v>
      </c>
      <c r="O203" s="347">
        <f>'Form Data'!O168</f>
        <v>-0.10192783181033122</v>
      </c>
      <c r="P203" s="454">
        <f>'Form Data'!P168</f>
        <v>245327.11914694309</v>
      </c>
      <c r="Q203" s="488">
        <f>'Form Data'!Q168</f>
        <v>-40045.410874698602</v>
      </c>
      <c r="R203" s="326">
        <f>'Form Data'!R168</f>
        <v>-0.14032678923812916</v>
      </c>
    </row>
    <row r="204" spans="2:18" s="24" customFormat="1">
      <c r="B204" s="731"/>
      <c r="C204" s="732"/>
      <c r="D204" s="103" t="str">
        <f>_xlfn.XLOOKUP('TOTAL U.S. CONVENIENCE'!E204,'Form Data'!E:E,'Form Data'!D:D,"NOT FOUND",0)</f>
        <v>BAR</v>
      </c>
      <c r="E204" s="454">
        <f>'Form Data'!E169</f>
        <v>90910.621052994975</v>
      </c>
      <c r="F204" s="488">
        <f>'Form Data'!F169</f>
        <v>-1573.092161884997</v>
      </c>
      <c r="G204" s="326">
        <f>'Form Data'!G169</f>
        <v>-1.7009396651603059E-2</v>
      </c>
      <c r="H204" s="128">
        <f>'Form Data'!H169</f>
        <v>2.3544496110278699</v>
      </c>
      <c r="I204" s="286">
        <f>'Form Data'!I169</f>
        <v>-1.5515111982801866E-2</v>
      </c>
      <c r="J204" s="504">
        <f>'Form Data'!J169</f>
        <v>17.860363747304429</v>
      </c>
      <c r="K204" s="497">
        <f>'Form Data'!K169</f>
        <v>0.99214763330869005</v>
      </c>
      <c r="L204" s="326">
        <f>'Form Data'!L169</f>
        <v>5.8817578966485644E-2</v>
      </c>
      <c r="M204" s="523">
        <f>'Form Data'!M169</f>
        <v>1623696.7604998422</v>
      </c>
      <c r="N204" s="497">
        <f>'Form Data'!N169</f>
        <v>63661.49896644312</v>
      </c>
      <c r="O204" s="347">
        <f>'Form Data'!O169</f>
        <v>4.0807730784154575E-2</v>
      </c>
      <c r="P204" s="454">
        <f>'Form Data'!P169</f>
        <v>1034954.2502858639</v>
      </c>
      <c r="Q204" s="488">
        <f>'Form Data'!Q169</f>
        <v>-22418.980098770466</v>
      </c>
      <c r="R204" s="326">
        <f>'Form Data'!R169</f>
        <v>-2.1202522869446249E-2</v>
      </c>
    </row>
    <row r="205" spans="2:18" s="24" customFormat="1">
      <c r="B205" s="731"/>
      <c r="C205" s="732"/>
      <c r="D205" s="103" t="str">
        <f>_xlfn.XLOOKUP('TOTAL U.S. CONVENIENCE'!E205,'Form Data'!E:E,'Form Data'!D:D,"NOT FOUND",0)</f>
        <v>ROUND</v>
      </c>
      <c r="E205" s="454">
        <f>'Form Data'!E170</f>
        <v>83909.655150949271</v>
      </c>
      <c r="F205" s="488">
        <f>'Form Data'!F170</f>
        <v>9958.2148016459978</v>
      </c>
      <c r="G205" s="326">
        <f>'Form Data'!G170</f>
        <v>0.13465883496804423</v>
      </c>
      <c r="H205" s="128">
        <f>'Form Data'!H170</f>
        <v>2.173135026945531</v>
      </c>
      <c r="I205" s="286">
        <f>'Form Data'!I170</f>
        <v>0.27807373721913287</v>
      </c>
      <c r="J205" s="504">
        <f>'Form Data'!J170</f>
        <v>20.755017114380632</v>
      </c>
      <c r="K205" s="497">
        <f>'Form Data'!K170</f>
        <v>0.85837610637208783</v>
      </c>
      <c r="L205" s="326">
        <f>'Form Data'!L170</f>
        <v>4.3141759758674098E-2</v>
      </c>
      <c r="M205" s="523">
        <f>'Form Data'!M170</f>
        <v>1741546.3287197291</v>
      </c>
      <c r="N205" s="497">
        <f>'Form Data'!N170</f>
        <v>270161.06806448381</v>
      </c>
      <c r="O205" s="347">
        <f>'Form Data'!O170</f>
        <v>0.1836100138342926</v>
      </c>
      <c r="P205" s="454">
        <f>'Form Data'!P170</f>
        <v>1176882.8655520678</v>
      </c>
      <c r="Q205" s="488">
        <f>'Form Data'!Q170</f>
        <v>160021.39993542817</v>
      </c>
      <c r="R205" s="326">
        <f>'Form Data'!R170</f>
        <v>0.1573679457293515</v>
      </c>
    </row>
    <row r="206" spans="2:18" s="24" customFormat="1">
      <c r="B206" s="731"/>
      <c r="C206" s="732"/>
      <c r="D206" s="103" t="str">
        <f>_xlfn.XLOOKUP('TOTAL U.S. CONVENIENCE'!E206,'Form Data'!E:E,'Form Data'!D:D,"NOT FOUND",0)</f>
        <v>SPREAD/COLD PACK</v>
      </c>
      <c r="E206" s="454">
        <f>'Form Data'!E171</f>
        <v>16488.285786241315</v>
      </c>
      <c r="F206" s="488">
        <f>'Form Data'!F171</f>
        <v>4506.9455412474854</v>
      </c>
      <c r="G206" s="326">
        <f>'Form Data'!G171</f>
        <v>0.37616372201186965</v>
      </c>
      <c r="H206" s="128">
        <f>'Form Data'!H171</f>
        <v>0.42702203115851772</v>
      </c>
      <c r="I206" s="286">
        <f>'Form Data'!I171</f>
        <v>0.11999117428700962</v>
      </c>
      <c r="J206" s="504">
        <f>'Form Data'!J171</f>
        <v>8.2047181771815794</v>
      </c>
      <c r="K206" s="497">
        <f>'Form Data'!K171</f>
        <v>-2.0551470211862082</v>
      </c>
      <c r="L206" s="326">
        <f>'Form Data'!L171</f>
        <v>-0.20030935898779212</v>
      </c>
      <c r="M206" s="523">
        <f>'Form Data'!M171</f>
        <v>135281.73810093879</v>
      </c>
      <c r="N206" s="497">
        <f>'Form Data'!N171</f>
        <v>12354.802291523214</v>
      </c>
      <c r="O206" s="347">
        <f>'Form Data'!O171</f>
        <v>0.10050524899341792</v>
      </c>
      <c r="P206" s="454">
        <f>'Form Data'!P171</f>
        <v>31239.46025454998</v>
      </c>
      <c r="Q206" s="488">
        <f>'Form Data'!Q171</f>
        <v>1343.2588293552399</v>
      </c>
      <c r="R206" s="326">
        <f>'Form Data'!R171</f>
        <v>4.4930752581270113E-2</v>
      </c>
    </row>
    <row r="207" spans="2:18" s="24" customFormat="1">
      <c r="B207" s="731"/>
      <c r="C207" s="732"/>
      <c r="D207" s="103" t="str">
        <f>_xlfn.XLOOKUP('TOTAL U.S. CONVENIENCE'!E207,'Form Data'!E:E,'Form Data'!D:D,"NOT FOUND",0)</f>
        <v>LOAF</v>
      </c>
      <c r="E207" s="454">
        <f>'Form Data'!E172</f>
        <v>3756.4289107322693</v>
      </c>
      <c r="F207" s="488">
        <f>'Form Data'!F172</f>
        <v>-6.635977566242218</v>
      </c>
      <c r="G207" s="326">
        <f>'Form Data'!G172</f>
        <v>-1.7634502096621322E-3</v>
      </c>
      <c r="H207" s="128">
        <f>'Form Data'!H172</f>
        <v>9.7285910989121635E-2</v>
      </c>
      <c r="I207" s="286">
        <f>'Form Data'!I172</f>
        <v>8.5454241997262592E-4</v>
      </c>
      <c r="J207" s="504">
        <f>'Form Data'!J172</f>
        <v>10.190388539830771</v>
      </c>
      <c r="K207" s="497">
        <f>'Form Data'!K172</f>
        <v>1.9089468756687822E-2</v>
      </c>
      <c r="L207" s="326">
        <f>'Form Data'!L172</f>
        <v>1.8767975086855827E-3</v>
      </c>
      <c r="M207" s="523">
        <f>'Form Data'!M172</f>
        <v>38279.470122615101</v>
      </c>
      <c r="N207" s="497">
        <f>'Form Data'!N172</f>
        <v>4.2117198729538359</v>
      </c>
      <c r="O207" s="347">
        <f>'Form Data'!O172</f>
        <v>1.1003766006324589E-4</v>
      </c>
      <c r="P207" s="454">
        <f>'Form Data'!P172</f>
        <v>5159.5380938053131</v>
      </c>
      <c r="Q207" s="488">
        <f>'Form Data'!Q172</f>
        <v>591.41706049442291</v>
      </c>
      <c r="R207" s="326">
        <f>'Form Data'!R172</f>
        <v>0.12946615384789284</v>
      </c>
    </row>
    <row r="208" spans="2:18" s="24" customFormat="1">
      <c r="B208" s="731"/>
      <c r="C208" s="732"/>
      <c r="D208" s="103" t="str">
        <f>_xlfn.XLOOKUP('TOTAL U.S. CONVENIENCE'!E208,'Form Data'!E:E,'Form Data'!D:D,"NOT FOUND",0)</f>
        <v>BALL</v>
      </c>
      <c r="E208" s="454">
        <f>'Form Data'!E173</f>
        <v>3172.2042577092984</v>
      </c>
      <c r="F208" s="488">
        <f>'Form Data'!F173</f>
        <v>1097.3404253844487</v>
      </c>
      <c r="G208" s="326">
        <f>'Form Data'!G173</f>
        <v>0.52887346547214009</v>
      </c>
      <c r="H208" s="128">
        <f>'Form Data'!H173</f>
        <v>8.2155363082502639E-2</v>
      </c>
      <c r="I208" s="286">
        <f>'Form Data'!I173</f>
        <v>2.8985416540288578E-2</v>
      </c>
      <c r="J208" s="504">
        <f>'Form Data'!J173</f>
        <v>7.9469198165013335</v>
      </c>
      <c r="K208" s="497">
        <f>'Form Data'!K173</f>
        <v>-2.4984622768360705</v>
      </c>
      <c r="L208" s="326">
        <f>'Form Data'!L173</f>
        <v>-0.23919299978788874</v>
      </c>
      <c r="M208" s="523">
        <f>'Form Data'!M173</f>
        <v>25209.252877579926</v>
      </c>
      <c r="N208" s="497">
        <f>'Form Data'!N173</f>
        <v>3536.5073573005175</v>
      </c>
      <c r="O208" s="347">
        <f>'Form Data'!O173</f>
        <v>0.16317763496975368</v>
      </c>
      <c r="P208" s="454">
        <f>'Form Data'!P173</f>
        <v>4375.4911417961121</v>
      </c>
      <c r="Q208" s="488">
        <f>'Form Data'!Q173</f>
        <v>-72.518782615661621</v>
      </c>
      <c r="R208" s="326">
        <f>'Form Data'!R173</f>
        <v>-1.6303646765188334E-2</v>
      </c>
    </row>
    <row r="209" spans="2:18" s="24" customFormat="1">
      <c r="B209" s="731"/>
      <c r="C209" s="732"/>
      <c r="D209" s="103" t="str">
        <f>_xlfn.XLOOKUP('TOTAL U.S. CONVENIENCE'!E209,'Form Data'!E:E,'Form Data'!D:D,"NOT FOUND",0)</f>
        <v>PARTIAL ROUND</v>
      </c>
      <c r="E209" s="454">
        <f>'Form Data'!E174</f>
        <v>1777.3597259521484</v>
      </c>
      <c r="F209" s="488">
        <f>'Form Data'!F174</f>
        <v>-2165.5550441741943</v>
      </c>
      <c r="G209" s="326">
        <f>'Form Data'!G174</f>
        <v>-0.54922694768388403</v>
      </c>
      <c r="H209" s="128">
        <f>'Form Data'!H174</f>
        <v>4.6030968295610118E-2</v>
      </c>
      <c r="I209" s="286">
        <f>'Form Data'!I174</f>
        <v>-5.5009188789407214E-2</v>
      </c>
      <c r="J209" s="504">
        <f>'Form Data'!J174</f>
        <v>7.0808219450499958</v>
      </c>
      <c r="K209" s="497">
        <f>'Form Data'!K174</f>
        <v>0.95672941788028876</v>
      </c>
      <c r="L209" s="326">
        <f>'Form Data'!L174</f>
        <v>0.15622386723187673</v>
      </c>
      <c r="M209" s="523">
        <f>'Form Data'!M174</f>
        <v>12585.167751770019</v>
      </c>
      <c r="N209" s="497">
        <f>'Form Data'!N174</f>
        <v>-11561.60712722778</v>
      </c>
      <c r="O209" s="347">
        <f>'Form Data'!O174</f>
        <v>-0.47880543820714327</v>
      </c>
      <c r="P209" s="454">
        <f>'Form Data'!P174</f>
        <v>3554.7194519042969</v>
      </c>
      <c r="Q209" s="488">
        <f>'Form Data'!Q174</f>
        <v>-3616.3507843017578</v>
      </c>
      <c r="R209" s="326">
        <f>'Form Data'!R174</f>
        <v>-0.50429721996629528</v>
      </c>
    </row>
    <row r="210" spans="2:18" s="24" customFormat="1">
      <c r="B210" s="731"/>
      <c r="C210" s="732"/>
      <c r="D210" s="103" t="str">
        <f>_xlfn.XLOOKUP('TOTAL U.S. CONVENIENCE'!E210,'Form Data'!E:E,'Form Data'!D:D,"NOT FOUND",0)</f>
        <v>SHAVED</v>
      </c>
      <c r="E210" s="454">
        <f>'Form Data'!E175</f>
        <v>1434.8327684402466</v>
      </c>
      <c r="F210" s="488">
        <f>'Form Data'!F175</f>
        <v>650.45884840190411</v>
      </c>
      <c r="G210" s="326">
        <f>'Form Data'!G175</f>
        <v>0.82927138675149703</v>
      </c>
      <c r="H210" s="128">
        <f>'Form Data'!H175</f>
        <v>3.7160030526849942E-2</v>
      </c>
      <c r="I210" s="286">
        <f>'Form Data'!I175</f>
        <v>1.7059858772053065E-2</v>
      </c>
      <c r="J210" s="504">
        <f>'Form Data'!J175</f>
        <v>9.8879999999999999</v>
      </c>
      <c r="K210" s="497">
        <f>'Form Data'!K175</f>
        <v>3.3195455952387931E-2</v>
      </c>
      <c r="L210" s="326">
        <f>'Form Data'!L175</f>
        <v>3.3684540169229716E-3</v>
      </c>
      <c r="M210" s="523">
        <f>'Form Data'!M175</f>
        <v>14187.626414337157</v>
      </c>
      <c r="N210" s="497">
        <f>'Form Data'!N175</f>
        <v>6457.7747429108613</v>
      </c>
      <c r="O210" s="347">
        <f>'Form Data'!O175</f>
        <v>0.83543320330224213</v>
      </c>
      <c r="P210" s="454">
        <f>'Form Data'!P175</f>
        <v>4591.4648590087891</v>
      </c>
      <c r="Q210" s="488">
        <f>'Form Data'!Q175</f>
        <v>2081.4683148860931</v>
      </c>
      <c r="R210" s="326">
        <f>'Form Data'!R175</f>
        <v>0.82927138675149703</v>
      </c>
    </row>
    <row r="211" spans="2:18" s="24" customFormat="1">
      <c r="B211" s="731"/>
      <c r="C211" s="732"/>
      <c r="D211" s="103" t="str">
        <f>_xlfn.XLOOKUP('TOTAL U.S. CONVENIENCE'!E211,'Form Data'!E:E,'Form Data'!D:D,"NOT FOUND",0)</f>
        <v>STRING</v>
      </c>
      <c r="E211" s="454">
        <f>'Form Data'!E176</f>
        <v>683.13388913869858</v>
      </c>
      <c r="F211" s="488">
        <f>'Form Data'!F176</f>
        <v>12.82984471321106</v>
      </c>
      <c r="G211" s="326">
        <f>'Form Data'!G176</f>
        <v>1.9140336120465187E-2</v>
      </c>
      <c r="H211" s="128">
        <f>'Form Data'!H176</f>
        <v>1.7692149728302589E-2</v>
      </c>
      <c r="I211" s="286">
        <f>'Form Data'!I176</f>
        <v>5.1510434638998501E-4</v>
      </c>
      <c r="J211" s="504">
        <f>'Form Data'!J176</f>
        <v>11.912452878238298</v>
      </c>
      <c r="K211" s="497">
        <f>'Form Data'!K176</f>
        <v>-2.2220551270168087E-2</v>
      </c>
      <c r="L211" s="326">
        <f>'Form Data'!L176</f>
        <v>-1.8618482861230037E-3</v>
      </c>
      <c r="M211" s="523">
        <f>'Form Data'!M176</f>
        <v>8137.8002638924117</v>
      </c>
      <c r="N211" s="497">
        <f>'Form Data'!N176</f>
        <v>137.94039519548369</v>
      </c>
      <c r="O211" s="347">
        <f>'Form Data'!O176</f>
        <v>1.7242851432340448E-2</v>
      </c>
      <c r="P211" s="454">
        <f>'Form Data'!P176</f>
        <v>1366.2677782773972</v>
      </c>
      <c r="Q211" s="488">
        <f>'Form Data'!Q176</f>
        <v>25.659689426422119</v>
      </c>
      <c r="R211" s="326">
        <f>'Form Data'!R176</f>
        <v>1.9140336120465187E-2</v>
      </c>
    </row>
    <row r="212" spans="2:18" s="24" customFormat="1">
      <c r="B212" s="731"/>
      <c r="C212" s="732"/>
      <c r="D212" s="103" t="str">
        <f>_xlfn.XLOOKUP('TOTAL U.S. CONVENIENCE'!E212,'Form Data'!E:E,'Form Data'!D:D,"NOT FOUND",0)</f>
        <v>LOG/ROLL</v>
      </c>
      <c r="E212" s="454">
        <f>'Form Data'!E177</f>
        <v>399.69036334007978</v>
      </c>
      <c r="F212" s="488">
        <f>'Form Data'!F177</f>
        <v>-262.11217076331377</v>
      </c>
      <c r="G212" s="326">
        <f>'Form Data'!G177</f>
        <v>-0.39605797387648556</v>
      </c>
      <c r="H212" s="128">
        <f>'Form Data'!H177</f>
        <v>1.0351384795282253E-2</v>
      </c>
      <c r="I212" s="286">
        <f>'Form Data'!I177</f>
        <v>-6.6078029892730674E-3</v>
      </c>
      <c r="J212" s="504">
        <f>'Form Data'!J177</f>
        <v>22.204715710670165</v>
      </c>
      <c r="K212" s="497">
        <f>'Form Data'!K177</f>
        <v>6.3481878448557385</v>
      </c>
      <c r="L212" s="326">
        <f>'Form Data'!L177</f>
        <v>0.40035169733103998</v>
      </c>
      <c r="M212" s="523">
        <f>'Form Data'!M177</f>
        <v>8875.0108902609354</v>
      </c>
      <c r="N212" s="497">
        <f>'Form Data'!N177</f>
        <v>-1618.8794334161266</v>
      </c>
      <c r="O212" s="347">
        <f>'Form Data'!O177</f>
        <v>-0.15426875862838929</v>
      </c>
      <c r="P212" s="454">
        <f>'Form Data'!P177</f>
        <v>1573.5104676485062</v>
      </c>
      <c r="Q212" s="488">
        <f>'Form Data'!Q177</f>
        <v>-419.22761905193329</v>
      </c>
      <c r="R212" s="326">
        <f>'Form Data'!R177</f>
        <v>-0.21037768176854951</v>
      </c>
    </row>
    <row r="213" spans="2:18" s="24" customFormat="1">
      <c r="B213" s="731"/>
      <c r="C213" s="732"/>
      <c r="D213" s="103" t="str">
        <f>_xlfn.XLOOKUP('TOTAL U.S. CONVENIENCE'!E213,'Form Data'!E:E,'Form Data'!D:D,"NOT FOUND",0)</f>
        <v>STICK</v>
      </c>
      <c r="E213" s="454">
        <f>'Form Data'!E178</f>
        <v>174.31318664550781</v>
      </c>
      <c r="F213" s="488">
        <f>'Form Data'!F178</f>
        <v>-365.1300602927804</v>
      </c>
      <c r="G213" s="326">
        <f>'Form Data'!G178</f>
        <v>-0.67686464213825059</v>
      </c>
      <c r="H213" s="128">
        <f>'Form Data'!H178</f>
        <v>4.5144517740705022E-3</v>
      </c>
      <c r="I213" s="286">
        <f>'Form Data'!I178</f>
        <v>-9.3091872307741082E-3</v>
      </c>
      <c r="J213" s="504">
        <f>'Form Data'!J178</f>
        <v>11.489522657062381</v>
      </c>
      <c r="K213" s="497">
        <f>'Form Data'!K178</f>
        <v>-0.24150679275029496</v>
      </c>
      <c r="L213" s="326">
        <f>'Form Data'!L178</f>
        <v>-2.0587007626526026E-2</v>
      </c>
      <c r="M213" s="523">
        <f>'Form Data'!M178</f>
        <v>2002.7753073883055</v>
      </c>
      <c r="N213" s="497">
        <f>'Form Data'!N178</f>
        <v>-4325.4493089473253</v>
      </c>
      <c r="O213" s="347">
        <f>'Form Data'!O178</f>
        <v>-0.68351703221495075</v>
      </c>
      <c r="P213" s="454">
        <f>'Form Data'!P178</f>
        <v>574.07250213623047</v>
      </c>
      <c r="Q213" s="488">
        <f>'Form Data'!Q178</f>
        <v>-2519.9696251153946</v>
      </c>
      <c r="R213" s="326">
        <f>'Form Data'!R178</f>
        <v>-0.81445873115949863</v>
      </c>
    </row>
    <row r="214" spans="2:18" s="24" customFormat="1">
      <c r="B214" s="731"/>
      <c r="C214" s="732"/>
      <c r="D214" s="103" t="str">
        <f>_xlfn.XLOOKUP('TOTAL U.S. CONVENIENCE'!E214,'Form Data'!E:E,'Form Data'!D:D,"NOT FOUND",0)</f>
        <v>NOT FOUND</v>
      </c>
      <c r="E214" s="454">
        <f>'Form Data'!E179</f>
        <v>0</v>
      </c>
      <c r="F214" s="488">
        <f>'Form Data'!F179</f>
        <v>0</v>
      </c>
      <c r="G214" s="326">
        <f>'Form Data'!G179</f>
        <v>0</v>
      </c>
      <c r="H214" s="128">
        <f>'Form Data'!H179</f>
        <v>0</v>
      </c>
      <c r="I214" s="286">
        <f>'Form Data'!I179</f>
        <v>0</v>
      </c>
      <c r="J214" s="504">
        <f>'Form Data'!J179</f>
        <v>0</v>
      </c>
      <c r="K214" s="497">
        <f>'Form Data'!K179</f>
        <v>0</v>
      </c>
      <c r="L214" s="326">
        <f>'Form Data'!L179</f>
        <v>0</v>
      </c>
      <c r="M214" s="523">
        <f>'Form Data'!M179</f>
        <v>0</v>
      </c>
      <c r="N214" s="497">
        <f>'Form Data'!N179</f>
        <v>0</v>
      </c>
      <c r="O214" s="347">
        <f>'Form Data'!O179</f>
        <v>0</v>
      </c>
      <c r="P214" s="454">
        <f>'Form Data'!P179</f>
        <v>0</v>
      </c>
      <c r="Q214" s="488">
        <f>'Form Data'!Q179</f>
        <v>0</v>
      </c>
      <c r="R214" s="326">
        <f>'Form Data'!R179</f>
        <v>0</v>
      </c>
    </row>
    <row r="215" spans="2:18" s="24" customFormat="1">
      <c r="B215" s="731"/>
      <c r="C215" s="732"/>
      <c r="D215" s="103" t="str">
        <f>_xlfn.XLOOKUP('TOTAL U.S. CONVENIENCE'!E215,'Form Data'!E:E,'Form Data'!D:D,"NOT FOUND",0)</f>
        <v>SHREDDED</v>
      </c>
      <c r="E215" s="454">
        <f>'Form Data'!E182</f>
        <v>62708679.151203118</v>
      </c>
      <c r="F215" s="488">
        <f>'Form Data'!F182</f>
        <v>196109.54807371646</v>
      </c>
      <c r="G215" s="326">
        <f>'Form Data'!G182</f>
        <v>3.1371218511532621E-3</v>
      </c>
      <c r="H215" s="128">
        <f>'Form Data'!H182</f>
        <v>30.179853086947148</v>
      </c>
      <c r="I215" s="286">
        <f>'Form Data'!I182</f>
        <v>-0.12355569169127634</v>
      </c>
      <c r="J215" s="504">
        <f>'Form Data'!J182</f>
        <v>3.6917991280411586</v>
      </c>
      <c r="K215" s="497">
        <f>'Form Data'!K182</f>
        <v>-0.29461608648254289</v>
      </c>
      <c r="L215" s="326">
        <f>'Form Data'!L182</f>
        <v>-7.390501757297345E-2</v>
      </c>
      <c r="M215" s="523">
        <f>'Form Data'!M182</f>
        <v>231507847.01102448</v>
      </c>
      <c r="N215" s="497">
        <f>'Form Data'!N182</f>
        <v>-17693211.553862453</v>
      </c>
      <c r="O215" s="347">
        <f>'Form Data'!O182</f>
        <v>-7.0999744767358194E-2</v>
      </c>
      <c r="P215" s="454">
        <f>'Form Data'!P182</f>
        <v>55223064.655063227</v>
      </c>
      <c r="Q215" s="488">
        <f>'Form Data'!Q182</f>
        <v>-738314.53525747359</v>
      </c>
      <c r="R215" s="326">
        <f>'Form Data'!R182</f>
        <v>-1.3193286976479224E-2</v>
      </c>
    </row>
    <row r="216" spans="2:18" s="24" customFormat="1" ht="15" thickBot="1">
      <c r="B216" s="733"/>
      <c r="C216" s="734"/>
      <c r="D216" s="104" t="str">
        <f>_xlfn.XLOOKUP('TOTAL U.S. CONVENIENCE'!E216,'Form Data'!E:E,'Form Data'!D:D,"NOT FOUND",0)</f>
        <v>CHUNK</v>
      </c>
      <c r="E216" s="455">
        <f>'Form Data'!E183</f>
        <v>26977079.738833476</v>
      </c>
      <c r="F216" s="489">
        <f>'Form Data'!F183</f>
        <v>961293.58647553623</v>
      </c>
      <c r="G216" s="327">
        <f>'Form Data'!G183</f>
        <v>3.6950395457813583E-2</v>
      </c>
      <c r="H216" s="129">
        <f>'Form Data'!H183</f>
        <v>12.983279416071593</v>
      </c>
      <c r="I216" s="287">
        <f>'Form Data'!I183</f>
        <v>0.37194368827136515</v>
      </c>
      <c r="J216" s="505">
        <f>'Form Data'!J183</f>
        <v>4.6335787408296039</v>
      </c>
      <c r="K216" s="539">
        <f>'Form Data'!K183</f>
        <v>-0.20410933491354477</v>
      </c>
      <c r="L216" s="327">
        <f>'Form Data'!L183</f>
        <v>-4.2191503817076967E-2</v>
      </c>
      <c r="M216" s="524">
        <f>'Form Data'!M183</f>
        <v>125000423.16752391</v>
      </c>
      <c r="N216" s="539">
        <f>'Form Data'!N183</f>
        <v>-855835.28282211721</v>
      </c>
      <c r="O216" s="348">
        <f>'Form Data'!O183</f>
        <v>-6.8001011102659572E-3</v>
      </c>
      <c r="P216" s="455">
        <f>'Form Data'!P183</f>
        <v>25888635.633008316</v>
      </c>
      <c r="Q216" s="489">
        <f>'Form Data'!Q183</f>
        <v>960132.11857310683</v>
      </c>
      <c r="R216" s="327">
        <f>'Form Data'!R183</f>
        <v>3.8515433468243633E-2</v>
      </c>
    </row>
    <row r="217" spans="2:18" s="24" customFormat="1">
      <c r="B217" s="743" t="s">
        <v>65</v>
      </c>
      <c r="C217" s="736"/>
      <c r="D217" s="279" t="s">
        <v>12</v>
      </c>
      <c r="E217" s="451">
        <f>'NB &amp; PL'!D25</f>
        <v>0</v>
      </c>
      <c r="F217" s="485">
        <f>'NB &amp; PL'!E25</f>
        <v>0</v>
      </c>
      <c r="G217" s="323">
        <f>'NB &amp; PL'!F25</f>
        <v>0</v>
      </c>
      <c r="H217" s="268">
        <f>'NB &amp; PL'!G25</f>
        <v>0</v>
      </c>
      <c r="I217" s="294">
        <f>'NB &amp; PL'!H25</f>
        <v>0</v>
      </c>
      <c r="J217" s="501">
        <f>'NB &amp; PL'!I25</f>
        <v>0</v>
      </c>
      <c r="K217" s="536">
        <f>'NB &amp; PL'!J25</f>
        <v>0</v>
      </c>
      <c r="L217" s="323">
        <f>'NB &amp; PL'!K25</f>
        <v>0</v>
      </c>
      <c r="M217" s="520">
        <f>'NB &amp; PL'!L25</f>
        <v>0</v>
      </c>
      <c r="N217" s="536">
        <f>'NB &amp; PL'!M25</f>
        <v>0</v>
      </c>
      <c r="O217" s="344">
        <f>'NB &amp; PL'!N25</f>
        <v>0</v>
      </c>
      <c r="P217" s="451">
        <f>'NB &amp; PL'!O25</f>
        <v>0</v>
      </c>
      <c r="Q217" s="485">
        <f>'NB &amp; PL'!P25</f>
        <v>0</v>
      </c>
      <c r="R217" s="323">
        <f>'NB &amp; PL'!Q25</f>
        <v>0</v>
      </c>
    </row>
    <row r="218" spans="2:18" s="24" customFormat="1" ht="15" thickBot="1">
      <c r="B218" s="744"/>
      <c r="C218" s="738"/>
      <c r="D218" s="280" t="s">
        <v>11</v>
      </c>
      <c r="E218" s="452">
        <f>'NB &amp; PL'!D26</f>
        <v>0</v>
      </c>
      <c r="F218" s="486">
        <f>'NB &amp; PL'!E26</f>
        <v>0</v>
      </c>
      <c r="G218" s="324">
        <f>'NB &amp; PL'!F26</f>
        <v>0</v>
      </c>
      <c r="H218" s="296">
        <f>'NB &amp; PL'!G26</f>
        <v>0</v>
      </c>
      <c r="I218" s="295">
        <f>'NB &amp; PL'!H26</f>
        <v>0</v>
      </c>
      <c r="J218" s="502">
        <f>'NB &amp; PL'!I26</f>
        <v>0</v>
      </c>
      <c r="K218" s="537">
        <f>'NB &amp; PL'!J26</f>
        <v>0</v>
      </c>
      <c r="L218" s="324">
        <f>'NB &amp; PL'!K26</f>
        <v>0</v>
      </c>
      <c r="M218" s="521">
        <f>'NB &amp; PL'!L26</f>
        <v>0</v>
      </c>
      <c r="N218" s="537">
        <f>'NB &amp; PL'!M26</f>
        <v>0</v>
      </c>
      <c r="O218" s="345">
        <f>'NB &amp; PL'!N26</f>
        <v>0</v>
      </c>
      <c r="P218" s="452">
        <f>'NB &amp; PL'!O26</f>
        <v>0</v>
      </c>
      <c r="Q218" s="486">
        <f>'NB &amp; PL'!P26</f>
        <v>0</v>
      </c>
      <c r="R218" s="324">
        <f>'NB &amp; PL'!Q26</f>
        <v>0</v>
      </c>
    </row>
    <row r="219" spans="2:18" s="24" customFormat="1">
      <c r="B219" s="745" t="s">
        <v>339</v>
      </c>
      <c r="C219" s="763"/>
      <c r="D219" s="102" t="s">
        <v>83</v>
      </c>
      <c r="E219" s="456">
        <f>'Store location'!D80</f>
        <v>96712.248603058324</v>
      </c>
      <c r="F219" s="490">
        <f>'Store location'!E80</f>
        <v>-11554.876714395839</v>
      </c>
      <c r="G219" s="328">
        <f>'Store location'!F80</f>
        <v>-0.10672562590458871</v>
      </c>
      <c r="H219" s="165">
        <f>'Store location'!G80</f>
        <v>2.5047031190378144</v>
      </c>
      <c r="I219" s="288">
        <f>'Store location'!H80</f>
        <v>-0.26972341234477915</v>
      </c>
      <c r="J219" s="506">
        <f>'Store location'!I80</f>
        <v>10.297186787705128</v>
      </c>
      <c r="K219" s="540">
        <f>'Store location'!J80</f>
        <v>0.14855556096251199</v>
      </c>
      <c r="L219" s="328">
        <f>'Store location'!K80</f>
        <v>1.4637989857297588E-2</v>
      </c>
      <c r="M219" s="525">
        <f>'Store location'!L80</f>
        <v>995864.0885246658</v>
      </c>
      <c r="N219" s="540">
        <f>'Store location'!M80</f>
        <v>-102899.04030170559</v>
      </c>
      <c r="O219" s="349">
        <f>'Store location'!N80</f>
        <v>-9.364988467679633E-2</v>
      </c>
      <c r="P219" s="456">
        <f>'Store location'!O80</f>
        <v>194282.02450168133</v>
      </c>
      <c r="Q219" s="490">
        <f>'Store location'!P80</f>
        <v>-20654.195320030849</v>
      </c>
      <c r="R219" s="328">
        <f>'Store location'!Q80</f>
        <v>-9.6094531378486767E-2</v>
      </c>
    </row>
    <row r="220" spans="2:18" s="24" customFormat="1">
      <c r="B220" s="739"/>
      <c r="C220" s="764"/>
      <c r="D220" s="103" t="s">
        <v>307</v>
      </c>
      <c r="E220" s="457">
        <f>'Store location'!D81</f>
        <v>22120.054906437144</v>
      </c>
      <c r="F220" s="491">
        <f>'Store location'!E81</f>
        <v>-6289.5188723476895</v>
      </c>
      <c r="G220" s="329">
        <f>'Store location'!F81</f>
        <v>-0.22138730138374896</v>
      </c>
      <c r="H220" s="166">
        <f>'Store location'!G81</f>
        <v>0.57287645895650063</v>
      </c>
      <c r="I220" s="289">
        <f>'Store location'!H81</f>
        <v>-0.15514024053579623</v>
      </c>
      <c r="J220" s="507">
        <f>'Store location'!I81</f>
        <v>11.886507323400323</v>
      </c>
      <c r="K220" s="541">
        <f>'Store location'!J81</f>
        <v>0.87262517771454284</v>
      </c>
      <c r="L220" s="329">
        <f>'Store location'!K81</f>
        <v>7.9229572840159412E-2</v>
      </c>
      <c r="M220" s="526">
        <f>'Store location'!L81</f>
        <v>262930.19463938236</v>
      </c>
      <c r="N220" s="541">
        <f>'Store location'!M81</f>
        <v>-49969.502769318817</v>
      </c>
      <c r="O220" s="350">
        <f>'Store location'!N81</f>
        <v>-0.15969814986445957</v>
      </c>
      <c r="P220" s="457">
        <f>'Store location'!O81</f>
        <v>51341.901932239532</v>
      </c>
      <c r="Q220" s="491">
        <f>'Store location'!P81</f>
        <v>-7959.5162227153778</v>
      </c>
      <c r="R220" s="329">
        <f>'Store location'!Q81</f>
        <v>-0.13422134698224453</v>
      </c>
    </row>
    <row r="221" spans="2:18" s="24" customFormat="1" ht="15" thickBot="1">
      <c r="B221" s="741"/>
      <c r="C221" s="765"/>
      <c r="D221" s="104" t="s">
        <v>311</v>
      </c>
      <c r="E221" s="458">
        <f>'Store location'!D82</f>
        <v>16314.089398263313</v>
      </c>
      <c r="F221" s="492">
        <f>'Store location'!E82</f>
        <v>-1114.6037194775854</v>
      </c>
      <c r="G221" s="330">
        <f>'Store location'!F82</f>
        <v>-6.3952225904018903E-2</v>
      </c>
      <c r="H221" s="167">
        <f>'Store location'!G82</f>
        <v>0.42251060429588327</v>
      </c>
      <c r="I221" s="290">
        <f>'Store location'!H82</f>
        <v>-2.4112767770227361E-2</v>
      </c>
      <c r="J221" s="508">
        <f>'Store location'!I82</f>
        <v>14.364519309046292</v>
      </c>
      <c r="K221" s="542">
        <f>'Store location'!J82</f>
        <v>-1.1943011579990799</v>
      </c>
      <c r="L221" s="330">
        <f>'Store location'!K82</f>
        <v>-7.6760391992997806E-2</v>
      </c>
      <c r="M221" s="527">
        <f>'Store location'!L82</f>
        <v>234344.05217086076</v>
      </c>
      <c r="N221" s="542">
        <f>'Store location'!M82</f>
        <v>-36825.855023299169</v>
      </c>
      <c r="O221" s="351">
        <f>'Store location'!N82</f>
        <v>-0.13580361996779955</v>
      </c>
      <c r="P221" s="458">
        <f>'Store location'!O82</f>
        <v>49669.802847146988</v>
      </c>
      <c r="Q221" s="492">
        <f>'Store location'!P82</f>
        <v>-7939.2794738643206</v>
      </c>
      <c r="R221" s="330">
        <f>'Store location'!Q82</f>
        <v>-0.13781298284921109</v>
      </c>
    </row>
    <row r="222" spans="2:18">
      <c r="B222" s="739" t="s">
        <v>64</v>
      </c>
      <c r="C222" s="740"/>
      <c r="D222" s="281" t="s">
        <v>312</v>
      </c>
      <c r="E222" s="459">
        <f>Variety!E607</f>
        <v>0</v>
      </c>
      <c r="F222" s="493">
        <f>Variety!F607</f>
        <v>0</v>
      </c>
      <c r="G222" s="331">
        <f>Variety!G607</f>
        <v>0</v>
      </c>
      <c r="H222" s="171">
        <f>Variety!H607</f>
        <v>0</v>
      </c>
      <c r="I222" s="312">
        <f>Variety!I607</f>
        <v>0</v>
      </c>
      <c r="J222" s="509">
        <f>Variety!J607</f>
        <v>0</v>
      </c>
      <c r="K222" s="543">
        <f>Variety!K607</f>
        <v>0</v>
      </c>
      <c r="L222" s="331">
        <f>Variety!L607</f>
        <v>0</v>
      </c>
      <c r="M222" s="528">
        <f>Variety!M607</f>
        <v>0</v>
      </c>
      <c r="N222" s="543">
        <f>Variety!N607</f>
        <v>0</v>
      </c>
      <c r="O222" s="352">
        <f>Variety!O607</f>
        <v>0</v>
      </c>
      <c r="P222" s="459">
        <f>Variety!P607</f>
        <v>0</v>
      </c>
      <c r="Q222" s="493">
        <f>Variety!Q607</f>
        <v>0</v>
      </c>
      <c r="R222" s="331">
        <f>Variety!R607</f>
        <v>0</v>
      </c>
    </row>
    <row r="223" spans="2:18">
      <c r="B223" s="739"/>
      <c r="C223" s="740"/>
      <c r="D223" s="103" t="s">
        <v>313</v>
      </c>
      <c r="E223" s="460">
        <f>Variety!E608</f>
        <v>0</v>
      </c>
      <c r="F223" s="494">
        <f>Variety!F608</f>
        <v>0</v>
      </c>
      <c r="G223" s="332">
        <f>Variety!G608</f>
        <v>0</v>
      </c>
      <c r="H223" s="157">
        <f>Variety!H608</f>
        <v>0</v>
      </c>
      <c r="I223" s="292">
        <f>Variety!I608</f>
        <v>0</v>
      </c>
      <c r="J223" s="510">
        <f>Variety!J608</f>
        <v>0</v>
      </c>
      <c r="K223" s="544">
        <f>Variety!K608</f>
        <v>0</v>
      </c>
      <c r="L223" s="332">
        <f>Variety!L608</f>
        <v>0</v>
      </c>
      <c r="M223" s="529">
        <f>Variety!M608</f>
        <v>0</v>
      </c>
      <c r="N223" s="544">
        <f>Variety!N608</f>
        <v>0</v>
      </c>
      <c r="O223" s="353">
        <f>Variety!O608</f>
        <v>0</v>
      </c>
      <c r="P223" s="460">
        <f>Variety!P608</f>
        <v>0</v>
      </c>
      <c r="Q223" s="494">
        <f>Variety!Q608</f>
        <v>0</v>
      </c>
      <c r="R223" s="332">
        <f>Variety!R608</f>
        <v>0</v>
      </c>
    </row>
    <row r="224" spans="2:18">
      <c r="B224" s="739"/>
      <c r="C224" s="740"/>
      <c r="D224" s="103" t="s">
        <v>314</v>
      </c>
      <c r="E224" s="460">
        <f>Variety!E609</f>
        <v>0</v>
      </c>
      <c r="F224" s="494">
        <f>Variety!F609</f>
        <v>0</v>
      </c>
      <c r="G224" s="332">
        <f>Variety!G609</f>
        <v>0</v>
      </c>
      <c r="H224" s="157">
        <f>Variety!H609</f>
        <v>0</v>
      </c>
      <c r="I224" s="292">
        <f>Variety!I609</f>
        <v>0</v>
      </c>
      <c r="J224" s="510">
        <f>Variety!J609</f>
        <v>0</v>
      </c>
      <c r="K224" s="544">
        <f>Variety!K609</f>
        <v>0</v>
      </c>
      <c r="L224" s="332">
        <f>Variety!L609</f>
        <v>0</v>
      </c>
      <c r="M224" s="529">
        <f>Variety!M609</f>
        <v>0</v>
      </c>
      <c r="N224" s="544">
        <f>Variety!N609</f>
        <v>0</v>
      </c>
      <c r="O224" s="353">
        <f>Variety!O609</f>
        <v>0</v>
      </c>
      <c r="P224" s="460">
        <f>Variety!P609</f>
        <v>0</v>
      </c>
      <c r="Q224" s="494">
        <f>Variety!Q609</f>
        <v>0</v>
      </c>
      <c r="R224" s="332">
        <f>Variety!R609</f>
        <v>0</v>
      </c>
    </row>
    <row r="225" spans="2:18">
      <c r="B225" s="739"/>
      <c r="C225" s="740"/>
      <c r="D225" s="103" t="s">
        <v>315</v>
      </c>
      <c r="E225" s="460">
        <f>Variety!E610</f>
        <v>5642.6615170836449</v>
      </c>
      <c r="F225" s="494">
        <f>Variety!F610</f>
        <v>1751.0020582303405</v>
      </c>
      <c r="G225" s="332">
        <f>Variety!G610</f>
        <v>0.44993712238795974</v>
      </c>
      <c r="H225" s="157">
        <f>Variety!H610</f>
        <v>0.14613652464561885</v>
      </c>
      <c r="I225" s="292">
        <f>Variety!I610</f>
        <v>4.640982346933864E-2</v>
      </c>
      <c r="J225" s="510">
        <f>Variety!J610</f>
        <v>10.727864888372816</v>
      </c>
      <c r="K225" s="544">
        <f>Variety!K610</f>
        <v>-0.77148025340461146</v>
      </c>
      <c r="L225" s="332">
        <f>Variety!L610</f>
        <v>-6.7089059758872985E-2</v>
      </c>
      <c r="M225" s="529">
        <f>Variety!M610</f>
        <v>60533.710366094114</v>
      </c>
      <c r="N225" s="544">
        <f>Variety!N610</f>
        <v>15782.1750744772</v>
      </c>
      <c r="O225" s="353">
        <f>Variety!O610</f>
        <v>0.35266220413746557</v>
      </c>
      <c r="P225" s="460">
        <f>Variety!P610</f>
        <v>56300.852690339088</v>
      </c>
      <c r="Q225" s="494">
        <f>Variety!Q610</f>
        <v>11504.017378807068</v>
      </c>
      <c r="R225" s="332">
        <f>Variety!R610</f>
        <v>0.2568042429516354</v>
      </c>
    </row>
    <row r="226" spans="2:18">
      <c r="B226" s="739"/>
      <c r="C226" s="740"/>
      <c r="D226" s="103" t="s">
        <v>316</v>
      </c>
      <c r="E226" s="460">
        <f>Variety!E611</f>
        <v>0</v>
      </c>
      <c r="F226" s="494">
        <f>Variety!F611</f>
        <v>0</v>
      </c>
      <c r="G226" s="332">
        <f>Variety!G611</f>
        <v>0</v>
      </c>
      <c r="H226" s="157">
        <f>Variety!H611</f>
        <v>0</v>
      </c>
      <c r="I226" s="292">
        <f>Variety!I611</f>
        <v>0</v>
      </c>
      <c r="J226" s="510">
        <f>Variety!J611</f>
        <v>0</v>
      </c>
      <c r="K226" s="544">
        <f>Variety!K611</f>
        <v>0</v>
      </c>
      <c r="L226" s="332">
        <f>Variety!L611</f>
        <v>0</v>
      </c>
      <c r="M226" s="529">
        <f>Variety!M611</f>
        <v>0</v>
      </c>
      <c r="N226" s="544">
        <f>Variety!N611</f>
        <v>0</v>
      </c>
      <c r="O226" s="353">
        <f>Variety!O611</f>
        <v>0</v>
      </c>
      <c r="P226" s="460">
        <f>Variety!P611</f>
        <v>0</v>
      </c>
      <c r="Q226" s="494">
        <f>Variety!Q611</f>
        <v>0</v>
      </c>
      <c r="R226" s="332">
        <f>Variety!R611</f>
        <v>0</v>
      </c>
    </row>
    <row r="227" spans="2:18">
      <c r="B227" s="739"/>
      <c r="C227" s="740"/>
      <c r="D227" s="103" t="s">
        <v>96</v>
      </c>
      <c r="E227" s="460">
        <f>Variety!E612</f>
        <v>0</v>
      </c>
      <c r="F227" s="494">
        <f>Variety!F612</f>
        <v>0</v>
      </c>
      <c r="G227" s="332">
        <f>Variety!G612</f>
        <v>0</v>
      </c>
      <c r="H227" s="157">
        <f>Variety!H612</f>
        <v>0</v>
      </c>
      <c r="I227" s="292">
        <f>Variety!I612</f>
        <v>0</v>
      </c>
      <c r="J227" s="510">
        <f>Variety!J612</f>
        <v>0</v>
      </c>
      <c r="K227" s="544">
        <f>Variety!K612</f>
        <v>0</v>
      </c>
      <c r="L227" s="332">
        <f>Variety!L612</f>
        <v>0</v>
      </c>
      <c r="M227" s="529">
        <f>Variety!M612</f>
        <v>0</v>
      </c>
      <c r="N227" s="544">
        <f>Variety!N612</f>
        <v>0</v>
      </c>
      <c r="O227" s="353">
        <f>Variety!O612</f>
        <v>0</v>
      </c>
      <c r="P227" s="460">
        <f>Variety!P612</f>
        <v>0</v>
      </c>
      <c r="Q227" s="494">
        <f>Variety!Q612</f>
        <v>0</v>
      </c>
      <c r="R227" s="332">
        <f>Variety!R612</f>
        <v>0</v>
      </c>
    </row>
    <row r="228" spans="2:18">
      <c r="B228" s="739"/>
      <c r="C228" s="740"/>
      <c r="D228" s="103" t="s">
        <v>317</v>
      </c>
      <c r="E228" s="460">
        <f>Variety!E613</f>
        <v>0</v>
      </c>
      <c r="F228" s="494">
        <f>Variety!F613</f>
        <v>0</v>
      </c>
      <c r="G228" s="332">
        <f>Variety!G613</f>
        <v>0</v>
      </c>
      <c r="H228" s="157">
        <f>Variety!H613</f>
        <v>0</v>
      </c>
      <c r="I228" s="292">
        <f>Variety!I613</f>
        <v>0</v>
      </c>
      <c r="J228" s="510">
        <f>Variety!J613</f>
        <v>0</v>
      </c>
      <c r="K228" s="544">
        <f>Variety!K613</f>
        <v>0</v>
      </c>
      <c r="L228" s="332">
        <f>Variety!L613</f>
        <v>0</v>
      </c>
      <c r="M228" s="529">
        <f>Variety!M613</f>
        <v>0</v>
      </c>
      <c r="N228" s="544">
        <f>Variety!N613</f>
        <v>0</v>
      </c>
      <c r="O228" s="353">
        <f>Variety!O613</f>
        <v>0</v>
      </c>
      <c r="P228" s="460">
        <f>Variety!P613</f>
        <v>0</v>
      </c>
      <c r="Q228" s="494">
        <f>Variety!Q613</f>
        <v>0</v>
      </c>
      <c r="R228" s="332">
        <f>Variety!R613</f>
        <v>0</v>
      </c>
    </row>
    <row r="229" spans="2:18">
      <c r="B229" s="739"/>
      <c r="C229" s="740"/>
      <c r="D229" s="103" t="s">
        <v>95</v>
      </c>
      <c r="E229" s="460">
        <f>Variety!E614</f>
        <v>0</v>
      </c>
      <c r="F229" s="494">
        <f>Variety!F614</f>
        <v>0</v>
      </c>
      <c r="G229" s="332">
        <f>Variety!G614</f>
        <v>0</v>
      </c>
      <c r="H229" s="157">
        <f>Variety!H614</f>
        <v>0</v>
      </c>
      <c r="I229" s="292">
        <f>Variety!I614</f>
        <v>0</v>
      </c>
      <c r="J229" s="510">
        <f>Variety!J614</f>
        <v>0</v>
      </c>
      <c r="K229" s="544">
        <f>Variety!K614</f>
        <v>0</v>
      </c>
      <c r="L229" s="332">
        <f>Variety!L614</f>
        <v>0</v>
      </c>
      <c r="M229" s="529">
        <f>Variety!M614</f>
        <v>0</v>
      </c>
      <c r="N229" s="544">
        <f>Variety!N614</f>
        <v>0</v>
      </c>
      <c r="O229" s="353">
        <f>Variety!O614</f>
        <v>0</v>
      </c>
      <c r="P229" s="460">
        <f>Variety!P614</f>
        <v>0</v>
      </c>
      <c r="Q229" s="494">
        <f>Variety!Q614</f>
        <v>0</v>
      </c>
      <c r="R229" s="332">
        <f>Variety!R614</f>
        <v>0</v>
      </c>
    </row>
    <row r="230" spans="2:18">
      <c r="B230" s="739"/>
      <c r="C230" s="740"/>
      <c r="D230" s="103" t="s">
        <v>92</v>
      </c>
      <c r="E230" s="460">
        <f>Variety!E615</f>
        <v>0</v>
      </c>
      <c r="F230" s="494">
        <f>Variety!F615</f>
        <v>0</v>
      </c>
      <c r="G230" s="332">
        <f>Variety!G615</f>
        <v>0</v>
      </c>
      <c r="H230" s="157">
        <f>Variety!H615</f>
        <v>0</v>
      </c>
      <c r="I230" s="292">
        <f>Variety!I615</f>
        <v>0</v>
      </c>
      <c r="J230" s="510">
        <f>Variety!J615</f>
        <v>0</v>
      </c>
      <c r="K230" s="544">
        <f>Variety!K615</f>
        <v>0</v>
      </c>
      <c r="L230" s="332">
        <f>Variety!L615</f>
        <v>0</v>
      </c>
      <c r="M230" s="529">
        <f>Variety!M615</f>
        <v>0</v>
      </c>
      <c r="N230" s="544">
        <f>Variety!N615</f>
        <v>0</v>
      </c>
      <c r="O230" s="353">
        <f>Variety!O615</f>
        <v>0</v>
      </c>
      <c r="P230" s="460">
        <f>Variety!P615</f>
        <v>0</v>
      </c>
      <c r="Q230" s="494">
        <f>Variety!Q615</f>
        <v>0</v>
      </c>
      <c r="R230" s="332">
        <f>Variety!R615</f>
        <v>0</v>
      </c>
    </row>
    <row r="231" spans="2:18">
      <c r="B231" s="739"/>
      <c r="C231" s="740"/>
      <c r="D231" s="103" t="s">
        <v>318</v>
      </c>
      <c r="E231" s="460">
        <f>Variety!E616</f>
        <v>0</v>
      </c>
      <c r="F231" s="494">
        <f>Variety!F616</f>
        <v>0</v>
      </c>
      <c r="G231" s="332">
        <f>Variety!G616</f>
        <v>0</v>
      </c>
      <c r="H231" s="157">
        <f>Variety!H616</f>
        <v>0</v>
      </c>
      <c r="I231" s="292">
        <f>Variety!I616</f>
        <v>0</v>
      </c>
      <c r="J231" s="510">
        <f>Variety!J616</f>
        <v>0</v>
      </c>
      <c r="K231" s="544">
        <f>Variety!K616</f>
        <v>0</v>
      </c>
      <c r="L231" s="332">
        <f>Variety!L616</f>
        <v>0</v>
      </c>
      <c r="M231" s="529">
        <f>Variety!M616</f>
        <v>0</v>
      </c>
      <c r="N231" s="544">
        <f>Variety!N616</f>
        <v>0</v>
      </c>
      <c r="O231" s="353">
        <f>Variety!O616</f>
        <v>0</v>
      </c>
      <c r="P231" s="460">
        <f>Variety!P616</f>
        <v>0</v>
      </c>
      <c r="Q231" s="494">
        <f>Variety!Q616</f>
        <v>0</v>
      </c>
      <c r="R231" s="332">
        <f>Variety!R616</f>
        <v>0</v>
      </c>
    </row>
    <row r="232" spans="2:18">
      <c r="B232" s="739"/>
      <c r="C232" s="740"/>
      <c r="D232" s="103" t="s">
        <v>82</v>
      </c>
      <c r="E232" s="460">
        <f>Variety!E617</f>
        <v>0</v>
      </c>
      <c r="F232" s="494">
        <f>Variety!F617</f>
        <v>0</v>
      </c>
      <c r="G232" s="332">
        <f>Variety!G617</f>
        <v>0</v>
      </c>
      <c r="H232" s="157">
        <f>Variety!H617</f>
        <v>0</v>
      </c>
      <c r="I232" s="292">
        <f>Variety!I617</f>
        <v>0</v>
      </c>
      <c r="J232" s="510">
        <f>Variety!J617</f>
        <v>0</v>
      </c>
      <c r="K232" s="544">
        <f>Variety!K617</f>
        <v>0</v>
      </c>
      <c r="L232" s="332">
        <f>Variety!L617</f>
        <v>0</v>
      </c>
      <c r="M232" s="529">
        <f>Variety!M617</f>
        <v>0</v>
      </c>
      <c r="N232" s="544">
        <f>Variety!N617</f>
        <v>0</v>
      </c>
      <c r="O232" s="353">
        <f>Variety!O617</f>
        <v>0</v>
      </c>
      <c r="P232" s="460">
        <f>Variety!P617</f>
        <v>0</v>
      </c>
      <c r="Q232" s="494">
        <f>Variety!Q617</f>
        <v>0</v>
      </c>
      <c r="R232" s="332">
        <f>Variety!R617</f>
        <v>0</v>
      </c>
    </row>
    <row r="233" spans="2:18">
      <c r="B233" s="739"/>
      <c r="C233" s="740"/>
      <c r="D233" s="103" t="s">
        <v>319</v>
      </c>
      <c r="E233" s="460">
        <f>Variety!E618</f>
        <v>411949.75812405138</v>
      </c>
      <c r="F233" s="494">
        <f>Variety!F618</f>
        <v>-34054.952163556998</v>
      </c>
      <c r="G233" s="332">
        <f>Variety!G618</f>
        <v>-7.6355588580211381E-2</v>
      </c>
      <c r="H233" s="157">
        <f>Variety!H618</f>
        <v>10.668884851339874</v>
      </c>
      <c r="I233" s="292">
        <f>Variety!I618</f>
        <v>-0.76032136167537523</v>
      </c>
      <c r="J233" s="510">
        <f>Variety!J618</f>
        <v>13.863843180066283</v>
      </c>
      <c r="K233" s="544">
        <f>Variety!K618</f>
        <v>0.48618076723605519</v>
      </c>
      <c r="L233" s="332">
        <f>Variety!L618</f>
        <v>3.6342729561613822E-2</v>
      </c>
      <c r="M233" s="529">
        <f>Variety!M618</f>
        <v>5711206.8446980845</v>
      </c>
      <c r="N233" s="544">
        <f>Variety!N618</f>
        <v>-255293.60406168923</v>
      </c>
      <c r="O233" s="353">
        <f>Variety!O618</f>
        <v>-4.2787829524886037E-2</v>
      </c>
      <c r="P233" s="460">
        <f>Variety!P618</f>
        <v>3448881.5057816505</v>
      </c>
      <c r="Q233" s="494">
        <f>Variety!Q618</f>
        <v>-144862.80592376832</v>
      </c>
      <c r="R233" s="332">
        <f>Variety!R618</f>
        <v>-4.0309714147421738E-2</v>
      </c>
    </row>
    <row r="234" spans="2:18">
      <c r="B234" s="739"/>
      <c r="C234" s="740"/>
      <c r="D234" s="103" t="s">
        <v>91</v>
      </c>
      <c r="E234" s="460">
        <f>Variety!E619</f>
        <v>0</v>
      </c>
      <c r="F234" s="494">
        <f>Variety!F619</f>
        <v>0</v>
      </c>
      <c r="G234" s="332">
        <f>Variety!G619</f>
        <v>0</v>
      </c>
      <c r="H234" s="157">
        <f>Variety!H619</f>
        <v>0</v>
      </c>
      <c r="I234" s="292">
        <f>Variety!I619</f>
        <v>0</v>
      </c>
      <c r="J234" s="510">
        <f>Variety!J619</f>
        <v>0</v>
      </c>
      <c r="K234" s="544">
        <f>Variety!K619</f>
        <v>0</v>
      </c>
      <c r="L234" s="332">
        <f>Variety!L619</f>
        <v>0</v>
      </c>
      <c r="M234" s="529">
        <f>Variety!M619</f>
        <v>0</v>
      </c>
      <c r="N234" s="544">
        <f>Variety!N619</f>
        <v>0</v>
      </c>
      <c r="O234" s="353">
        <f>Variety!O619</f>
        <v>0</v>
      </c>
      <c r="P234" s="460">
        <f>Variety!P619</f>
        <v>0</v>
      </c>
      <c r="Q234" s="494">
        <f>Variety!Q619</f>
        <v>0</v>
      </c>
      <c r="R234" s="332">
        <f>Variety!R619</f>
        <v>0</v>
      </c>
    </row>
    <row r="235" spans="2:18">
      <c r="B235" s="739"/>
      <c r="C235" s="740"/>
      <c r="D235" s="103" t="s">
        <v>320</v>
      </c>
      <c r="E235" s="460">
        <f>Variety!E620</f>
        <v>0</v>
      </c>
      <c r="F235" s="494">
        <f>Variety!F620</f>
        <v>0</v>
      </c>
      <c r="G235" s="332">
        <f>Variety!G620</f>
        <v>0</v>
      </c>
      <c r="H235" s="157">
        <f>Variety!H620</f>
        <v>0</v>
      </c>
      <c r="I235" s="292">
        <f>Variety!I620</f>
        <v>0</v>
      </c>
      <c r="J235" s="510">
        <f>Variety!J620</f>
        <v>0</v>
      </c>
      <c r="K235" s="544">
        <f>Variety!K620</f>
        <v>0</v>
      </c>
      <c r="L235" s="332">
        <f>Variety!L620</f>
        <v>0</v>
      </c>
      <c r="M235" s="529">
        <f>Variety!M620</f>
        <v>0</v>
      </c>
      <c r="N235" s="544">
        <f>Variety!N620</f>
        <v>0</v>
      </c>
      <c r="O235" s="353">
        <f>Variety!O620</f>
        <v>0</v>
      </c>
      <c r="P235" s="460">
        <f>Variety!P620</f>
        <v>0</v>
      </c>
      <c r="Q235" s="494">
        <f>Variety!Q620</f>
        <v>0</v>
      </c>
      <c r="R235" s="332">
        <f>Variety!R620</f>
        <v>0</v>
      </c>
    </row>
    <row r="236" spans="2:18">
      <c r="B236" s="739"/>
      <c r="C236" s="740"/>
      <c r="D236" s="103" t="s">
        <v>98</v>
      </c>
      <c r="E236" s="460">
        <f>Variety!E621</f>
        <v>0</v>
      </c>
      <c r="F236" s="494">
        <f>Variety!F621</f>
        <v>0</v>
      </c>
      <c r="G236" s="332">
        <f>Variety!G621</f>
        <v>0</v>
      </c>
      <c r="H236" s="157">
        <f>Variety!H621</f>
        <v>0</v>
      </c>
      <c r="I236" s="292">
        <f>Variety!I621</f>
        <v>0</v>
      </c>
      <c r="J236" s="510">
        <f>Variety!J621</f>
        <v>0</v>
      </c>
      <c r="K236" s="544">
        <f>Variety!K621</f>
        <v>0</v>
      </c>
      <c r="L236" s="332">
        <f>Variety!L621</f>
        <v>0</v>
      </c>
      <c r="M236" s="529">
        <f>Variety!M621</f>
        <v>0</v>
      </c>
      <c r="N236" s="544">
        <f>Variety!N621</f>
        <v>0</v>
      </c>
      <c r="O236" s="353">
        <f>Variety!O621</f>
        <v>0</v>
      </c>
      <c r="P236" s="460">
        <f>Variety!P621</f>
        <v>0</v>
      </c>
      <c r="Q236" s="494">
        <f>Variety!Q621</f>
        <v>0</v>
      </c>
      <c r="R236" s="332">
        <f>Variety!R621</f>
        <v>0</v>
      </c>
    </row>
    <row r="237" spans="2:18">
      <c r="B237" s="739"/>
      <c r="C237" s="740"/>
      <c r="D237" s="103" t="s">
        <v>321</v>
      </c>
      <c r="E237" s="460">
        <f>Variety!E622</f>
        <v>0</v>
      </c>
      <c r="F237" s="494">
        <f>Variety!F622</f>
        <v>0</v>
      </c>
      <c r="G237" s="332">
        <f>Variety!G622</f>
        <v>0</v>
      </c>
      <c r="H237" s="157">
        <f>Variety!H622</f>
        <v>0</v>
      </c>
      <c r="I237" s="292">
        <f>Variety!I622</f>
        <v>0</v>
      </c>
      <c r="J237" s="510">
        <f>Variety!J622</f>
        <v>0</v>
      </c>
      <c r="K237" s="544">
        <f>Variety!K622</f>
        <v>0</v>
      </c>
      <c r="L237" s="332">
        <f>Variety!L622</f>
        <v>0</v>
      </c>
      <c r="M237" s="529">
        <f>Variety!M622</f>
        <v>0</v>
      </c>
      <c r="N237" s="544">
        <f>Variety!N622</f>
        <v>0</v>
      </c>
      <c r="O237" s="353">
        <f>Variety!O622</f>
        <v>0</v>
      </c>
      <c r="P237" s="460">
        <f>Variety!P622</f>
        <v>0</v>
      </c>
      <c r="Q237" s="494">
        <f>Variety!Q622</f>
        <v>0</v>
      </c>
      <c r="R237" s="332">
        <f>Variety!R622</f>
        <v>0</v>
      </c>
    </row>
    <row r="238" spans="2:18">
      <c r="B238" s="739"/>
      <c r="C238" s="740"/>
      <c r="D238" s="103" t="s">
        <v>112</v>
      </c>
      <c r="E238" s="460">
        <f>Variety!E623</f>
        <v>0</v>
      </c>
      <c r="F238" s="494">
        <f>Variety!F623</f>
        <v>0</v>
      </c>
      <c r="G238" s="332">
        <f>Variety!G623</f>
        <v>0</v>
      </c>
      <c r="H238" s="157">
        <f>Variety!H623</f>
        <v>0</v>
      </c>
      <c r="I238" s="292">
        <f>Variety!I623</f>
        <v>0</v>
      </c>
      <c r="J238" s="510">
        <f>Variety!J623</f>
        <v>0</v>
      </c>
      <c r="K238" s="544">
        <f>Variety!K623</f>
        <v>0</v>
      </c>
      <c r="L238" s="332">
        <f>Variety!L623</f>
        <v>0</v>
      </c>
      <c r="M238" s="529">
        <f>Variety!M623</f>
        <v>0</v>
      </c>
      <c r="N238" s="544">
        <f>Variety!N623</f>
        <v>0</v>
      </c>
      <c r="O238" s="353">
        <f>Variety!O623</f>
        <v>0</v>
      </c>
      <c r="P238" s="460">
        <f>Variety!P623</f>
        <v>0</v>
      </c>
      <c r="Q238" s="494">
        <f>Variety!Q623</f>
        <v>0</v>
      </c>
      <c r="R238" s="332">
        <f>Variety!R623</f>
        <v>0</v>
      </c>
    </row>
    <row r="239" spans="2:18">
      <c r="B239" s="739"/>
      <c r="C239" s="740"/>
      <c r="D239" s="103" t="s">
        <v>322</v>
      </c>
      <c r="E239" s="460">
        <f>Variety!E624</f>
        <v>0</v>
      </c>
      <c r="F239" s="494">
        <f>Variety!F624</f>
        <v>0</v>
      </c>
      <c r="G239" s="332">
        <f>Variety!G624</f>
        <v>0</v>
      </c>
      <c r="H239" s="157">
        <f>Variety!H624</f>
        <v>0</v>
      </c>
      <c r="I239" s="292">
        <f>Variety!I624</f>
        <v>0</v>
      </c>
      <c r="J239" s="510">
        <f>Variety!J624</f>
        <v>0</v>
      </c>
      <c r="K239" s="544">
        <f>Variety!K624</f>
        <v>0</v>
      </c>
      <c r="L239" s="332">
        <f>Variety!L624</f>
        <v>0</v>
      </c>
      <c r="M239" s="529">
        <f>Variety!M624</f>
        <v>0</v>
      </c>
      <c r="N239" s="544">
        <f>Variety!N624</f>
        <v>0</v>
      </c>
      <c r="O239" s="353">
        <f>Variety!O624</f>
        <v>0</v>
      </c>
      <c r="P239" s="460">
        <f>Variety!P624</f>
        <v>0</v>
      </c>
      <c r="Q239" s="494">
        <f>Variety!Q624</f>
        <v>0</v>
      </c>
      <c r="R239" s="332">
        <f>Variety!R624</f>
        <v>0</v>
      </c>
    </row>
    <row r="240" spans="2:18">
      <c r="B240" s="739"/>
      <c r="C240" s="740"/>
      <c r="D240" s="103" t="s">
        <v>323</v>
      </c>
      <c r="E240" s="460">
        <f>Variety!E625</f>
        <v>0</v>
      </c>
      <c r="F240" s="494">
        <f>Variety!F625</f>
        <v>0</v>
      </c>
      <c r="G240" s="332">
        <f>Variety!G625</f>
        <v>0</v>
      </c>
      <c r="H240" s="157">
        <f>Variety!H625</f>
        <v>0</v>
      </c>
      <c r="I240" s="292">
        <f>Variety!I625</f>
        <v>0</v>
      </c>
      <c r="J240" s="510">
        <f>Variety!J625</f>
        <v>0</v>
      </c>
      <c r="K240" s="544">
        <f>Variety!K625</f>
        <v>0</v>
      </c>
      <c r="L240" s="332">
        <f>Variety!L625</f>
        <v>0</v>
      </c>
      <c r="M240" s="529">
        <f>Variety!M625</f>
        <v>0</v>
      </c>
      <c r="N240" s="544">
        <f>Variety!N625</f>
        <v>0</v>
      </c>
      <c r="O240" s="353">
        <f>Variety!O625</f>
        <v>0</v>
      </c>
      <c r="P240" s="460">
        <f>Variety!P625</f>
        <v>0</v>
      </c>
      <c r="Q240" s="494">
        <f>Variety!Q625</f>
        <v>0</v>
      </c>
      <c r="R240" s="332">
        <f>Variety!R625</f>
        <v>0</v>
      </c>
    </row>
    <row r="241" spans="2:18">
      <c r="B241" s="739"/>
      <c r="C241" s="740"/>
      <c r="D241" s="103" t="s">
        <v>102</v>
      </c>
      <c r="E241" s="460">
        <f>Variety!E626</f>
        <v>0</v>
      </c>
      <c r="F241" s="494">
        <f>Variety!F626</f>
        <v>0</v>
      </c>
      <c r="G241" s="332">
        <f>Variety!G626</f>
        <v>0</v>
      </c>
      <c r="H241" s="157">
        <f>Variety!H626</f>
        <v>0</v>
      </c>
      <c r="I241" s="292">
        <f>Variety!I626</f>
        <v>0</v>
      </c>
      <c r="J241" s="510">
        <f>Variety!J626</f>
        <v>0</v>
      </c>
      <c r="K241" s="544">
        <f>Variety!K626</f>
        <v>0</v>
      </c>
      <c r="L241" s="332">
        <f>Variety!L626</f>
        <v>0</v>
      </c>
      <c r="M241" s="529">
        <f>Variety!M626</f>
        <v>0</v>
      </c>
      <c r="N241" s="544">
        <f>Variety!N626</f>
        <v>0</v>
      </c>
      <c r="O241" s="353">
        <f>Variety!O626</f>
        <v>0</v>
      </c>
      <c r="P241" s="460">
        <f>Variety!P626</f>
        <v>0</v>
      </c>
      <c r="Q241" s="494">
        <f>Variety!Q626</f>
        <v>0</v>
      </c>
      <c r="R241" s="332">
        <f>Variety!R626</f>
        <v>0</v>
      </c>
    </row>
    <row r="242" spans="2:18">
      <c r="B242" s="739"/>
      <c r="C242" s="740"/>
      <c r="D242" s="103" t="s">
        <v>90</v>
      </c>
      <c r="E242" s="460">
        <f>Variety!E627</f>
        <v>0</v>
      </c>
      <c r="F242" s="494">
        <f>Variety!F627</f>
        <v>0</v>
      </c>
      <c r="G242" s="332">
        <f>Variety!G627</f>
        <v>0</v>
      </c>
      <c r="H242" s="157">
        <f>Variety!H627</f>
        <v>0</v>
      </c>
      <c r="I242" s="292">
        <f>Variety!I627</f>
        <v>0</v>
      </c>
      <c r="J242" s="510">
        <f>Variety!J627</f>
        <v>0</v>
      </c>
      <c r="K242" s="544">
        <f>Variety!K627</f>
        <v>0</v>
      </c>
      <c r="L242" s="332">
        <f>Variety!L627</f>
        <v>0</v>
      </c>
      <c r="M242" s="529">
        <f>Variety!M627</f>
        <v>0</v>
      </c>
      <c r="N242" s="544">
        <f>Variety!N627</f>
        <v>0</v>
      </c>
      <c r="O242" s="353">
        <f>Variety!O627</f>
        <v>0</v>
      </c>
      <c r="P242" s="460">
        <f>Variety!P627</f>
        <v>0</v>
      </c>
      <c r="Q242" s="494">
        <f>Variety!Q627</f>
        <v>0</v>
      </c>
      <c r="R242" s="332">
        <f>Variety!R627</f>
        <v>0</v>
      </c>
    </row>
    <row r="243" spans="2:18">
      <c r="B243" s="739"/>
      <c r="C243" s="740"/>
      <c r="D243" s="103" t="s">
        <v>106</v>
      </c>
      <c r="E243" s="460">
        <f>Variety!E628</f>
        <v>0</v>
      </c>
      <c r="F243" s="494">
        <f>Variety!F628</f>
        <v>0</v>
      </c>
      <c r="G243" s="332">
        <f>Variety!G628</f>
        <v>0</v>
      </c>
      <c r="H243" s="157">
        <f>Variety!H628</f>
        <v>0</v>
      </c>
      <c r="I243" s="292">
        <f>Variety!I628</f>
        <v>0</v>
      </c>
      <c r="J243" s="510">
        <f>Variety!J628</f>
        <v>0</v>
      </c>
      <c r="K243" s="544">
        <f>Variety!K628</f>
        <v>0</v>
      </c>
      <c r="L243" s="332">
        <f>Variety!L628</f>
        <v>0</v>
      </c>
      <c r="M243" s="529">
        <f>Variety!M628</f>
        <v>0</v>
      </c>
      <c r="N243" s="544">
        <f>Variety!N628</f>
        <v>0</v>
      </c>
      <c r="O243" s="353">
        <f>Variety!O628</f>
        <v>0</v>
      </c>
      <c r="P243" s="460">
        <f>Variety!P628</f>
        <v>0</v>
      </c>
      <c r="Q243" s="494">
        <f>Variety!Q628</f>
        <v>0</v>
      </c>
      <c r="R243" s="332">
        <f>Variety!R628</f>
        <v>0</v>
      </c>
    </row>
    <row r="244" spans="2:18" ht="15" customHeight="1">
      <c r="B244" s="739"/>
      <c r="C244" s="740"/>
      <c r="D244" s="103" t="s">
        <v>324</v>
      </c>
      <c r="E244" s="460">
        <f>Variety!E629</f>
        <v>0</v>
      </c>
      <c r="F244" s="494">
        <f>Variety!F629</f>
        <v>0</v>
      </c>
      <c r="G244" s="332">
        <f>Variety!G629</f>
        <v>0</v>
      </c>
      <c r="H244" s="157">
        <f>Variety!H629</f>
        <v>0</v>
      </c>
      <c r="I244" s="292">
        <f>Variety!I629</f>
        <v>0</v>
      </c>
      <c r="J244" s="510">
        <f>Variety!J629</f>
        <v>0</v>
      </c>
      <c r="K244" s="544">
        <f>Variety!K629</f>
        <v>0</v>
      </c>
      <c r="L244" s="332">
        <f>Variety!L629</f>
        <v>0</v>
      </c>
      <c r="M244" s="529">
        <f>Variety!M629</f>
        <v>0</v>
      </c>
      <c r="N244" s="544">
        <f>Variety!N629</f>
        <v>0</v>
      </c>
      <c r="O244" s="353">
        <f>Variety!O629</f>
        <v>0</v>
      </c>
      <c r="P244" s="460">
        <f>Variety!P629</f>
        <v>0</v>
      </c>
      <c r="Q244" s="494">
        <f>Variety!Q629</f>
        <v>0</v>
      </c>
      <c r="R244" s="332">
        <f>Variety!R629</f>
        <v>0</v>
      </c>
    </row>
    <row r="245" spans="2:18">
      <c r="B245" s="739"/>
      <c r="C245" s="740"/>
      <c r="D245" s="103" t="s">
        <v>103</v>
      </c>
      <c r="E245" s="460">
        <f>Variety!E630</f>
        <v>0</v>
      </c>
      <c r="F245" s="494">
        <f>Variety!F630</f>
        <v>0</v>
      </c>
      <c r="G245" s="332">
        <f>Variety!G630</f>
        <v>0</v>
      </c>
      <c r="H245" s="157">
        <f>Variety!H630</f>
        <v>0</v>
      </c>
      <c r="I245" s="292">
        <f>Variety!I630</f>
        <v>0</v>
      </c>
      <c r="J245" s="510">
        <f>Variety!J630</f>
        <v>0</v>
      </c>
      <c r="K245" s="544">
        <f>Variety!K630</f>
        <v>0</v>
      </c>
      <c r="L245" s="332">
        <f>Variety!L630</f>
        <v>0</v>
      </c>
      <c r="M245" s="529">
        <f>Variety!M630</f>
        <v>0</v>
      </c>
      <c r="N245" s="544">
        <f>Variety!N630</f>
        <v>0</v>
      </c>
      <c r="O245" s="353">
        <f>Variety!O630</f>
        <v>0</v>
      </c>
      <c r="P245" s="460">
        <f>Variety!P630</f>
        <v>0</v>
      </c>
      <c r="Q245" s="494">
        <f>Variety!Q630</f>
        <v>0</v>
      </c>
      <c r="R245" s="332">
        <f>Variety!R630</f>
        <v>0</v>
      </c>
    </row>
    <row r="246" spans="2:18">
      <c r="B246" s="739"/>
      <c r="C246" s="740"/>
      <c r="D246" s="103" t="s">
        <v>93</v>
      </c>
      <c r="E246" s="460">
        <f>Variety!E631</f>
        <v>0</v>
      </c>
      <c r="F246" s="494">
        <f>Variety!F631</f>
        <v>0</v>
      </c>
      <c r="G246" s="332">
        <f>Variety!G631</f>
        <v>0</v>
      </c>
      <c r="H246" s="157">
        <f>Variety!H631</f>
        <v>0</v>
      </c>
      <c r="I246" s="292">
        <f>Variety!I631</f>
        <v>0</v>
      </c>
      <c r="J246" s="510">
        <f>Variety!J631</f>
        <v>0</v>
      </c>
      <c r="K246" s="544">
        <f>Variety!K631</f>
        <v>0</v>
      </c>
      <c r="L246" s="332">
        <f>Variety!L631</f>
        <v>0</v>
      </c>
      <c r="M246" s="529">
        <f>Variety!M631</f>
        <v>0</v>
      </c>
      <c r="N246" s="544">
        <f>Variety!N631</f>
        <v>0</v>
      </c>
      <c r="O246" s="353">
        <f>Variety!O631</f>
        <v>0</v>
      </c>
      <c r="P246" s="460">
        <f>Variety!P631</f>
        <v>0</v>
      </c>
      <c r="Q246" s="494">
        <f>Variety!Q631</f>
        <v>0</v>
      </c>
      <c r="R246" s="332">
        <f>Variety!R631</f>
        <v>0</v>
      </c>
    </row>
    <row r="247" spans="2:18">
      <c r="B247" s="739"/>
      <c r="C247" s="740"/>
      <c r="D247" s="103" t="s">
        <v>101</v>
      </c>
      <c r="E247" s="460">
        <f>Variety!E632</f>
        <v>0</v>
      </c>
      <c r="F247" s="494">
        <f>Variety!F632</f>
        <v>0</v>
      </c>
      <c r="G247" s="332">
        <f>Variety!G632</f>
        <v>0</v>
      </c>
      <c r="H247" s="157">
        <f>Variety!H632</f>
        <v>0</v>
      </c>
      <c r="I247" s="292">
        <f>Variety!I632</f>
        <v>0</v>
      </c>
      <c r="J247" s="510">
        <f>Variety!J632</f>
        <v>0</v>
      </c>
      <c r="K247" s="544">
        <f>Variety!K632</f>
        <v>0</v>
      </c>
      <c r="L247" s="332">
        <f>Variety!L632</f>
        <v>0</v>
      </c>
      <c r="M247" s="529">
        <f>Variety!M632</f>
        <v>0</v>
      </c>
      <c r="N247" s="544">
        <f>Variety!N632</f>
        <v>0</v>
      </c>
      <c r="O247" s="353">
        <f>Variety!O632</f>
        <v>0</v>
      </c>
      <c r="P247" s="460">
        <f>Variety!P632</f>
        <v>0</v>
      </c>
      <c r="Q247" s="494">
        <f>Variety!Q632</f>
        <v>0</v>
      </c>
      <c r="R247" s="332">
        <f>Variety!R632</f>
        <v>0</v>
      </c>
    </row>
    <row r="248" spans="2:18">
      <c r="B248" s="739"/>
      <c r="C248" s="740"/>
      <c r="D248" s="103" t="s">
        <v>94</v>
      </c>
      <c r="E248" s="460">
        <f>Variety!E633</f>
        <v>0</v>
      </c>
      <c r="F248" s="494">
        <f>Variety!F633</f>
        <v>0</v>
      </c>
      <c r="G248" s="332">
        <f>Variety!G633</f>
        <v>0</v>
      </c>
      <c r="H248" s="157">
        <f>Variety!H633</f>
        <v>0</v>
      </c>
      <c r="I248" s="292">
        <f>Variety!I633</f>
        <v>0</v>
      </c>
      <c r="J248" s="510">
        <f>Variety!J633</f>
        <v>0</v>
      </c>
      <c r="K248" s="544">
        <f>Variety!K633</f>
        <v>0</v>
      </c>
      <c r="L248" s="332">
        <f>Variety!L633</f>
        <v>0</v>
      </c>
      <c r="M248" s="529">
        <f>Variety!M633</f>
        <v>0</v>
      </c>
      <c r="N248" s="544">
        <f>Variety!N633</f>
        <v>0</v>
      </c>
      <c r="O248" s="353">
        <f>Variety!O633</f>
        <v>0</v>
      </c>
      <c r="P248" s="460">
        <f>Variety!P633</f>
        <v>0</v>
      </c>
      <c r="Q248" s="494">
        <f>Variety!Q633</f>
        <v>0</v>
      </c>
      <c r="R248" s="332">
        <f>Variety!R633</f>
        <v>0</v>
      </c>
    </row>
    <row r="249" spans="2:18">
      <c r="B249" s="739"/>
      <c r="C249" s="740"/>
      <c r="D249" s="103" t="s">
        <v>107</v>
      </c>
      <c r="E249" s="460">
        <f>Variety!E634</f>
        <v>0</v>
      </c>
      <c r="F249" s="494">
        <f>Variety!F634</f>
        <v>0</v>
      </c>
      <c r="G249" s="332">
        <f>Variety!G634</f>
        <v>0</v>
      </c>
      <c r="H249" s="157">
        <f>Variety!H634</f>
        <v>0</v>
      </c>
      <c r="I249" s="292">
        <f>Variety!I634</f>
        <v>0</v>
      </c>
      <c r="J249" s="510">
        <f>Variety!J634</f>
        <v>0</v>
      </c>
      <c r="K249" s="544">
        <f>Variety!K634</f>
        <v>0</v>
      </c>
      <c r="L249" s="332">
        <f>Variety!L634</f>
        <v>0</v>
      </c>
      <c r="M249" s="529">
        <f>Variety!M634</f>
        <v>0</v>
      </c>
      <c r="N249" s="544">
        <f>Variety!N634</f>
        <v>0</v>
      </c>
      <c r="O249" s="353">
        <f>Variety!O634</f>
        <v>0</v>
      </c>
      <c r="P249" s="460">
        <f>Variety!P634</f>
        <v>0</v>
      </c>
      <c r="Q249" s="494">
        <f>Variety!Q634</f>
        <v>0</v>
      </c>
      <c r="R249" s="332">
        <f>Variety!R634</f>
        <v>0</v>
      </c>
    </row>
    <row r="250" spans="2:18">
      <c r="B250" s="739"/>
      <c r="C250" s="740"/>
      <c r="D250" s="103" t="s">
        <v>325</v>
      </c>
      <c r="E250" s="460">
        <f>Variety!E635</f>
        <v>0</v>
      </c>
      <c r="F250" s="494">
        <f>Variety!F635</f>
        <v>0</v>
      </c>
      <c r="G250" s="332">
        <f>Variety!G635</f>
        <v>0</v>
      </c>
      <c r="H250" s="157">
        <f>Variety!H635</f>
        <v>0</v>
      </c>
      <c r="I250" s="292">
        <f>Variety!I635</f>
        <v>0</v>
      </c>
      <c r="J250" s="510">
        <f>Variety!J635</f>
        <v>0</v>
      </c>
      <c r="K250" s="544">
        <f>Variety!K635</f>
        <v>0</v>
      </c>
      <c r="L250" s="332">
        <f>Variety!L635</f>
        <v>0</v>
      </c>
      <c r="M250" s="529">
        <f>Variety!M635</f>
        <v>0</v>
      </c>
      <c r="N250" s="544">
        <f>Variety!N635</f>
        <v>0</v>
      </c>
      <c r="O250" s="353">
        <f>Variety!O635</f>
        <v>0</v>
      </c>
      <c r="P250" s="460">
        <f>Variety!P635</f>
        <v>0</v>
      </c>
      <c r="Q250" s="494">
        <f>Variety!Q635</f>
        <v>0</v>
      </c>
      <c r="R250" s="332">
        <f>Variety!R635</f>
        <v>0</v>
      </c>
    </row>
    <row r="251" spans="2:18">
      <c r="B251" s="739"/>
      <c r="C251" s="740"/>
      <c r="D251" s="103" t="s">
        <v>326</v>
      </c>
      <c r="E251" s="460">
        <f>Variety!E636</f>
        <v>545.00827789306641</v>
      </c>
      <c r="F251" s="494">
        <f>Variety!F636</f>
        <v>-364.66220569381949</v>
      </c>
      <c r="G251" s="332">
        <f>Variety!G636</f>
        <v>-0.40087285701074338</v>
      </c>
      <c r="H251" s="157">
        <f>Variety!H636</f>
        <v>1.4114902230667642E-2</v>
      </c>
      <c r="I251" s="292">
        <f>Variety!I636</f>
        <v>-9.1960882207636607E-3</v>
      </c>
      <c r="J251" s="510">
        <f>Variety!J636</f>
        <v>6.6868935523146282</v>
      </c>
      <c r="K251" s="544">
        <f>Variety!K636</f>
        <v>-2.0474833243094297</v>
      </c>
      <c r="L251" s="332">
        <f>Variety!L636</f>
        <v>-0.23441664508307852</v>
      </c>
      <c r="M251" s="529">
        <f>Variety!M636</f>
        <v>3644.4123394012449</v>
      </c>
      <c r="N251" s="544">
        <f>Variety!N636</f>
        <v>-4300.9924977874753</v>
      </c>
      <c r="O251" s="353">
        <f>Variety!O636</f>
        <v>-0.5413182318484947</v>
      </c>
      <c r="P251" s="460">
        <f>Variety!P636</f>
        <v>545.00827789306641</v>
      </c>
      <c r="Q251" s="494">
        <f>Variety!Q636</f>
        <v>-2456.8965225219727</v>
      </c>
      <c r="R251" s="332">
        <f>Variety!R636</f>
        <v>-0.81844584884313643</v>
      </c>
    </row>
    <row r="252" spans="2:18">
      <c r="B252" s="739"/>
      <c r="C252" s="740"/>
      <c r="D252" s="103" t="s">
        <v>327</v>
      </c>
      <c r="E252" s="460">
        <f>Variety!E637</f>
        <v>0</v>
      </c>
      <c r="F252" s="494">
        <f>Variety!F637</f>
        <v>0</v>
      </c>
      <c r="G252" s="332">
        <f>Variety!G637</f>
        <v>0</v>
      </c>
      <c r="H252" s="157">
        <f>Variety!H637</f>
        <v>0</v>
      </c>
      <c r="I252" s="292">
        <f>Variety!I637</f>
        <v>0</v>
      </c>
      <c r="J252" s="510">
        <f>Variety!J637</f>
        <v>0</v>
      </c>
      <c r="K252" s="544">
        <f>Variety!K637</f>
        <v>0</v>
      </c>
      <c r="L252" s="332">
        <f>Variety!L637</f>
        <v>0</v>
      </c>
      <c r="M252" s="529">
        <f>Variety!M637</f>
        <v>0</v>
      </c>
      <c r="N252" s="544">
        <f>Variety!N637</f>
        <v>0</v>
      </c>
      <c r="O252" s="353">
        <f>Variety!O637</f>
        <v>0</v>
      </c>
      <c r="P252" s="460">
        <f>Variety!P637</f>
        <v>0</v>
      </c>
      <c r="Q252" s="494">
        <f>Variety!Q637</f>
        <v>0</v>
      </c>
      <c r="R252" s="332">
        <f>Variety!R637</f>
        <v>0</v>
      </c>
    </row>
    <row r="253" spans="2:18">
      <c r="B253" s="739"/>
      <c r="C253" s="740"/>
      <c r="D253" s="103" t="s">
        <v>85</v>
      </c>
      <c r="E253" s="460">
        <f>Variety!E638</f>
        <v>0</v>
      </c>
      <c r="F253" s="494">
        <f>Variety!F638</f>
        <v>0</v>
      </c>
      <c r="G253" s="332">
        <f>Variety!G638</f>
        <v>0</v>
      </c>
      <c r="H253" s="157">
        <f>Variety!H638</f>
        <v>0</v>
      </c>
      <c r="I253" s="292">
        <f>Variety!I638</f>
        <v>0</v>
      </c>
      <c r="J253" s="510">
        <f>Variety!J638</f>
        <v>0</v>
      </c>
      <c r="K253" s="544">
        <f>Variety!K638</f>
        <v>0</v>
      </c>
      <c r="L253" s="332">
        <f>Variety!L638</f>
        <v>0</v>
      </c>
      <c r="M253" s="529">
        <f>Variety!M638</f>
        <v>0</v>
      </c>
      <c r="N253" s="544">
        <f>Variety!N638</f>
        <v>0</v>
      </c>
      <c r="O253" s="353">
        <f>Variety!O638</f>
        <v>0</v>
      </c>
      <c r="P253" s="460">
        <f>Variety!P638</f>
        <v>0</v>
      </c>
      <c r="Q253" s="494">
        <f>Variety!Q638</f>
        <v>0</v>
      </c>
      <c r="R253" s="332">
        <f>Variety!R638</f>
        <v>0</v>
      </c>
    </row>
    <row r="254" spans="2:18">
      <c r="B254" s="739"/>
      <c r="C254" s="740"/>
      <c r="D254" s="103" t="s">
        <v>84</v>
      </c>
      <c r="E254" s="460">
        <f>Variety!E639</f>
        <v>0</v>
      </c>
      <c r="F254" s="494">
        <f>Variety!F639</f>
        <v>0</v>
      </c>
      <c r="G254" s="332">
        <f>Variety!G639</f>
        <v>0</v>
      </c>
      <c r="H254" s="157">
        <f>Variety!H639</f>
        <v>0</v>
      </c>
      <c r="I254" s="292">
        <f>Variety!I639</f>
        <v>0</v>
      </c>
      <c r="J254" s="510">
        <f>Variety!J639</f>
        <v>0</v>
      </c>
      <c r="K254" s="544">
        <f>Variety!K639</f>
        <v>0</v>
      </c>
      <c r="L254" s="332">
        <f>Variety!L639</f>
        <v>0</v>
      </c>
      <c r="M254" s="529">
        <f>Variety!M639</f>
        <v>0</v>
      </c>
      <c r="N254" s="544">
        <f>Variety!N639</f>
        <v>0</v>
      </c>
      <c r="O254" s="353">
        <f>Variety!O639</f>
        <v>0</v>
      </c>
      <c r="P254" s="460">
        <f>Variety!P639</f>
        <v>0</v>
      </c>
      <c r="Q254" s="494">
        <f>Variety!Q639</f>
        <v>0</v>
      </c>
      <c r="R254" s="332">
        <f>Variety!R639</f>
        <v>0</v>
      </c>
    </row>
    <row r="255" spans="2:18">
      <c r="B255" s="739"/>
      <c r="C255" s="740"/>
      <c r="D255" s="103" t="s">
        <v>89</v>
      </c>
      <c r="E255" s="460">
        <f>Variety!E640</f>
        <v>0</v>
      </c>
      <c r="F255" s="494">
        <f>Variety!F640</f>
        <v>0</v>
      </c>
      <c r="G255" s="332">
        <f>Variety!G640</f>
        <v>0</v>
      </c>
      <c r="H255" s="157">
        <f>Variety!H640</f>
        <v>0</v>
      </c>
      <c r="I255" s="292">
        <f>Variety!I640</f>
        <v>0</v>
      </c>
      <c r="J255" s="510">
        <f>Variety!J640</f>
        <v>0</v>
      </c>
      <c r="K255" s="544">
        <f>Variety!K640</f>
        <v>0</v>
      </c>
      <c r="L255" s="332">
        <f>Variety!L640</f>
        <v>0</v>
      </c>
      <c r="M255" s="529">
        <f>Variety!M640</f>
        <v>0</v>
      </c>
      <c r="N255" s="544">
        <f>Variety!N640</f>
        <v>0</v>
      </c>
      <c r="O255" s="353">
        <f>Variety!O640</f>
        <v>0</v>
      </c>
      <c r="P255" s="460">
        <f>Variety!P640</f>
        <v>0</v>
      </c>
      <c r="Q255" s="494">
        <f>Variety!Q640</f>
        <v>0</v>
      </c>
      <c r="R255" s="332">
        <f>Variety!R640</f>
        <v>0</v>
      </c>
    </row>
    <row r="256" spans="2:18">
      <c r="B256" s="739"/>
      <c r="C256" s="740"/>
      <c r="D256" s="103" t="s">
        <v>105</v>
      </c>
      <c r="E256" s="460">
        <f>Variety!E641</f>
        <v>0</v>
      </c>
      <c r="F256" s="494">
        <f>Variety!F641</f>
        <v>0</v>
      </c>
      <c r="G256" s="332">
        <f>Variety!G641</f>
        <v>0</v>
      </c>
      <c r="H256" s="157">
        <f>Variety!H641</f>
        <v>0</v>
      </c>
      <c r="I256" s="292">
        <f>Variety!I641</f>
        <v>0</v>
      </c>
      <c r="J256" s="510">
        <f>Variety!J641</f>
        <v>0</v>
      </c>
      <c r="K256" s="544">
        <f>Variety!K641</f>
        <v>0</v>
      </c>
      <c r="L256" s="332">
        <f>Variety!L641</f>
        <v>0</v>
      </c>
      <c r="M256" s="529">
        <f>Variety!M641</f>
        <v>0</v>
      </c>
      <c r="N256" s="544">
        <f>Variety!N641</f>
        <v>0</v>
      </c>
      <c r="O256" s="353">
        <f>Variety!O641</f>
        <v>0</v>
      </c>
      <c r="P256" s="460">
        <f>Variety!P641</f>
        <v>0</v>
      </c>
      <c r="Q256" s="494">
        <f>Variety!Q641</f>
        <v>0</v>
      </c>
      <c r="R256" s="332">
        <f>Variety!R641</f>
        <v>0</v>
      </c>
    </row>
    <row r="257" spans="2:18">
      <c r="B257" s="739"/>
      <c r="C257" s="740"/>
      <c r="D257" s="103" t="s">
        <v>100</v>
      </c>
      <c r="E257" s="460">
        <f>Variety!E642</f>
        <v>0</v>
      </c>
      <c r="F257" s="494">
        <f>Variety!F642</f>
        <v>0</v>
      </c>
      <c r="G257" s="332">
        <f>Variety!G642</f>
        <v>0</v>
      </c>
      <c r="H257" s="157">
        <f>Variety!H642</f>
        <v>0</v>
      </c>
      <c r="I257" s="292">
        <f>Variety!I642</f>
        <v>0</v>
      </c>
      <c r="J257" s="510">
        <f>Variety!J642</f>
        <v>0</v>
      </c>
      <c r="K257" s="544">
        <f>Variety!K642</f>
        <v>0</v>
      </c>
      <c r="L257" s="332">
        <f>Variety!L642</f>
        <v>0</v>
      </c>
      <c r="M257" s="529">
        <f>Variety!M642</f>
        <v>0</v>
      </c>
      <c r="N257" s="544">
        <f>Variety!N642</f>
        <v>0</v>
      </c>
      <c r="O257" s="353">
        <f>Variety!O642</f>
        <v>0</v>
      </c>
      <c r="P257" s="460">
        <f>Variety!P642</f>
        <v>0</v>
      </c>
      <c r="Q257" s="494">
        <f>Variety!Q642</f>
        <v>0</v>
      </c>
      <c r="R257" s="332">
        <f>Variety!R642</f>
        <v>0</v>
      </c>
    </row>
    <row r="258" spans="2:18">
      <c r="B258" s="739"/>
      <c r="C258" s="740"/>
      <c r="D258" s="103" t="s">
        <v>86</v>
      </c>
      <c r="E258" s="460">
        <f>Variety!E643</f>
        <v>0</v>
      </c>
      <c r="F258" s="494">
        <f>Variety!F643</f>
        <v>0</v>
      </c>
      <c r="G258" s="332">
        <f>Variety!G643</f>
        <v>0</v>
      </c>
      <c r="H258" s="157">
        <f>Variety!H643</f>
        <v>0</v>
      </c>
      <c r="I258" s="292">
        <f>Variety!I643</f>
        <v>0</v>
      </c>
      <c r="J258" s="510">
        <f>Variety!J643</f>
        <v>0</v>
      </c>
      <c r="K258" s="544">
        <f>Variety!K643</f>
        <v>0</v>
      </c>
      <c r="L258" s="332">
        <f>Variety!L643</f>
        <v>0</v>
      </c>
      <c r="M258" s="529">
        <f>Variety!M643</f>
        <v>0</v>
      </c>
      <c r="N258" s="544">
        <f>Variety!N643</f>
        <v>0</v>
      </c>
      <c r="O258" s="353">
        <f>Variety!O643</f>
        <v>0</v>
      </c>
      <c r="P258" s="460">
        <f>Variety!P643</f>
        <v>0</v>
      </c>
      <c r="Q258" s="494">
        <f>Variety!Q643</f>
        <v>0</v>
      </c>
      <c r="R258" s="332">
        <f>Variety!R643</f>
        <v>0</v>
      </c>
    </row>
    <row r="259" spans="2:18">
      <c r="B259" s="739"/>
      <c r="C259" s="740"/>
      <c r="D259" s="103" t="s">
        <v>328</v>
      </c>
      <c r="E259" s="460">
        <f>Variety!E644</f>
        <v>25.835949707284271</v>
      </c>
      <c r="F259" s="494">
        <f>Variety!F644</f>
        <v>-9.8506973659311825</v>
      </c>
      <c r="G259" s="332">
        <f>Variety!G644</f>
        <v>-0.276033143313276</v>
      </c>
      <c r="H259" s="157">
        <f>Variety!H644</f>
        <v>6.6911259690318749E-4</v>
      </c>
      <c r="I259" s="292">
        <f>Variety!I644</f>
        <v>-2.4538458001644521E-4</v>
      </c>
      <c r="J259" s="510">
        <f>Variety!J644</f>
        <v>27.135527497973076</v>
      </c>
      <c r="K259" s="544">
        <f>Variety!K644</f>
        <v>3.0184124024441701</v>
      </c>
      <c r="L259" s="332">
        <f>Variety!L644</f>
        <v>0.12515644555694624</v>
      </c>
      <c r="M259" s="529">
        <f>Variety!M644</f>
        <v>701.07212371826176</v>
      </c>
      <c r="N259" s="544">
        <f>Variety!N644</f>
        <v>-159.58685111999512</v>
      </c>
      <c r="O259" s="353">
        <f>Variety!O644</f>
        <v>-0.18542402482933054</v>
      </c>
      <c r="P259" s="460">
        <f>Variety!P644</f>
        <v>77.983551025390625</v>
      </c>
      <c r="Q259" s="494">
        <f>Variety!Q644</f>
        <v>-29.733467102050781</v>
      </c>
      <c r="R259" s="332">
        <f>Variety!R644</f>
        <v>-0.276033143313276</v>
      </c>
    </row>
    <row r="260" spans="2:18">
      <c r="B260" s="739"/>
      <c r="C260" s="740"/>
      <c r="D260" s="103" t="s">
        <v>97</v>
      </c>
      <c r="E260" s="460">
        <f>Variety!E645</f>
        <v>0</v>
      </c>
      <c r="F260" s="494">
        <f>Variety!F645</f>
        <v>0</v>
      </c>
      <c r="G260" s="332">
        <f>Variety!G645</f>
        <v>0</v>
      </c>
      <c r="H260" s="157">
        <f>Variety!H645</f>
        <v>0</v>
      </c>
      <c r="I260" s="292">
        <f>Variety!I645</f>
        <v>0</v>
      </c>
      <c r="J260" s="510">
        <f>Variety!J645</f>
        <v>0</v>
      </c>
      <c r="K260" s="544">
        <f>Variety!K645</f>
        <v>0</v>
      </c>
      <c r="L260" s="332">
        <f>Variety!L645</f>
        <v>0</v>
      </c>
      <c r="M260" s="529">
        <f>Variety!M645</f>
        <v>0</v>
      </c>
      <c r="N260" s="544">
        <f>Variety!N645</f>
        <v>0</v>
      </c>
      <c r="O260" s="353">
        <f>Variety!O645</f>
        <v>0</v>
      </c>
      <c r="P260" s="460">
        <f>Variety!P645</f>
        <v>0</v>
      </c>
      <c r="Q260" s="494">
        <f>Variety!Q645</f>
        <v>0</v>
      </c>
      <c r="R260" s="332">
        <f>Variety!R645</f>
        <v>0</v>
      </c>
    </row>
    <row r="261" spans="2:18">
      <c r="B261" s="739"/>
      <c r="C261" s="740"/>
      <c r="D261" s="103" t="s">
        <v>88</v>
      </c>
      <c r="E261" s="460">
        <f>Variety!E646</f>
        <v>0</v>
      </c>
      <c r="F261" s="494">
        <f>Variety!F646</f>
        <v>0</v>
      </c>
      <c r="G261" s="332">
        <f>Variety!G646</f>
        <v>0</v>
      </c>
      <c r="H261" s="157">
        <f>Variety!H646</f>
        <v>0</v>
      </c>
      <c r="I261" s="292">
        <f>Variety!I646</f>
        <v>0</v>
      </c>
      <c r="J261" s="510">
        <f>Variety!J646</f>
        <v>0</v>
      </c>
      <c r="K261" s="544">
        <f>Variety!K646</f>
        <v>0</v>
      </c>
      <c r="L261" s="332">
        <f>Variety!L646</f>
        <v>0</v>
      </c>
      <c r="M261" s="529">
        <f>Variety!M646</f>
        <v>0</v>
      </c>
      <c r="N261" s="544">
        <f>Variety!N646</f>
        <v>0</v>
      </c>
      <c r="O261" s="353">
        <f>Variety!O646</f>
        <v>0</v>
      </c>
      <c r="P261" s="460">
        <f>Variety!P646</f>
        <v>0</v>
      </c>
      <c r="Q261" s="494">
        <f>Variety!Q646</f>
        <v>0</v>
      </c>
      <c r="R261" s="332">
        <f>Variety!R646</f>
        <v>0</v>
      </c>
    </row>
    <row r="262" spans="2:18">
      <c r="B262" s="739"/>
      <c r="C262" s="740"/>
      <c r="D262" s="103" t="s">
        <v>329</v>
      </c>
      <c r="E262" s="460">
        <f>Variety!E647</f>
        <v>0</v>
      </c>
      <c r="F262" s="494">
        <f>Variety!F647</f>
        <v>0</v>
      </c>
      <c r="G262" s="332">
        <f>Variety!G647</f>
        <v>0</v>
      </c>
      <c r="H262" s="157">
        <f>Variety!H647</f>
        <v>0</v>
      </c>
      <c r="I262" s="292">
        <f>Variety!I647</f>
        <v>0</v>
      </c>
      <c r="J262" s="510">
        <f>Variety!J647</f>
        <v>0</v>
      </c>
      <c r="K262" s="544">
        <f>Variety!K647</f>
        <v>0</v>
      </c>
      <c r="L262" s="332">
        <f>Variety!L647</f>
        <v>0</v>
      </c>
      <c r="M262" s="529">
        <f>Variety!M647</f>
        <v>0</v>
      </c>
      <c r="N262" s="544">
        <f>Variety!N647</f>
        <v>0</v>
      </c>
      <c r="O262" s="353">
        <f>Variety!O647</f>
        <v>0</v>
      </c>
      <c r="P262" s="460">
        <f>Variety!P647</f>
        <v>0</v>
      </c>
      <c r="Q262" s="494">
        <f>Variety!Q647</f>
        <v>0</v>
      </c>
      <c r="R262" s="332">
        <f>Variety!R647</f>
        <v>0</v>
      </c>
    </row>
    <row r="263" spans="2:18">
      <c r="B263" s="739"/>
      <c r="C263" s="740"/>
      <c r="D263" s="103" t="s">
        <v>99</v>
      </c>
      <c r="E263" s="460">
        <f>Variety!E648</f>
        <v>0</v>
      </c>
      <c r="F263" s="494">
        <f>Variety!F648</f>
        <v>0</v>
      </c>
      <c r="G263" s="332">
        <f>Variety!G648</f>
        <v>0</v>
      </c>
      <c r="H263" s="157">
        <f>Variety!H648</f>
        <v>0</v>
      </c>
      <c r="I263" s="292">
        <f>Variety!I648</f>
        <v>0</v>
      </c>
      <c r="J263" s="510">
        <f>Variety!J648</f>
        <v>0</v>
      </c>
      <c r="K263" s="544">
        <f>Variety!K648</f>
        <v>0</v>
      </c>
      <c r="L263" s="332">
        <f>Variety!L648</f>
        <v>0</v>
      </c>
      <c r="M263" s="529">
        <f>Variety!M648</f>
        <v>0</v>
      </c>
      <c r="N263" s="544">
        <f>Variety!N648</f>
        <v>0</v>
      </c>
      <c r="O263" s="353">
        <f>Variety!O648</f>
        <v>0</v>
      </c>
      <c r="P263" s="460">
        <f>Variety!P648</f>
        <v>0</v>
      </c>
      <c r="Q263" s="494">
        <f>Variety!Q648</f>
        <v>0</v>
      </c>
      <c r="R263" s="332">
        <f>Variety!R648</f>
        <v>0</v>
      </c>
    </row>
    <row r="264" spans="2:18">
      <c r="B264" s="739"/>
      <c r="C264" s="740"/>
      <c r="D264" s="103" t="s">
        <v>104</v>
      </c>
      <c r="E264" s="460">
        <f>Variety!E649</f>
        <v>0</v>
      </c>
      <c r="F264" s="494">
        <f>Variety!F649</f>
        <v>0</v>
      </c>
      <c r="G264" s="332">
        <f>Variety!G649</f>
        <v>0</v>
      </c>
      <c r="H264" s="157">
        <f>Variety!H649</f>
        <v>0</v>
      </c>
      <c r="I264" s="292">
        <f>Variety!I649</f>
        <v>0</v>
      </c>
      <c r="J264" s="510">
        <f>Variety!J649</f>
        <v>0</v>
      </c>
      <c r="K264" s="544">
        <f>Variety!K649</f>
        <v>0</v>
      </c>
      <c r="L264" s="332">
        <f>Variety!L649</f>
        <v>0</v>
      </c>
      <c r="M264" s="529">
        <f>Variety!M649</f>
        <v>0</v>
      </c>
      <c r="N264" s="544">
        <f>Variety!N649</f>
        <v>0</v>
      </c>
      <c r="O264" s="353">
        <f>Variety!O649</f>
        <v>0</v>
      </c>
      <c r="P264" s="460">
        <f>Variety!P649</f>
        <v>0</v>
      </c>
      <c r="Q264" s="494">
        <f>Variety!Q649</f>
        <v>0</v>
      </c>
      <c r="R264" s="332">
        <f>Variety!R649</f>
        <v>0</v>
      </c>
    </row>
    <row r="265" spans="2:18">
      <c r="B265" s="739"/>
      <c r="C265" s="740"/>
      <c r="D265" s="103" t="s">
        <v>330</v>
      </c>
      <c r="E265" s="460">
        <f>Variety!E650</f>
        <v>0</v>
      </c>
      <c r="F265" s="494">
        <f>Variety!F650</f>
        <v>0</v>
      </c>
      <c r="G265" s="332">
        <f>Variety!G650</f>
        <v>0</v>
      </c>
      <c r="H265" s="157">
        <f>Variety!H650</f>
        <v>0</v>
      </c>
      <c r="I265" s="292">
        <f>Variety!I650</f>
        <v>0</v>
      </c>
      <c r="J265" s="510">
        <f>Variety!J650</f>
        <v>0</v>
      </c>
      <c r="K265" s="544">
        <f>Variety!K650</f>
        <v>0</v>
      </c>
      <c r="L265" s="332">
        <f>Variety!L650</f>
        <v>0</v>
      </c>
      <c r="M265" s="529">
        <f>Variety!M650</f>
        <v>0</v>
      </c>
      <c r="N265" s="544">
        <f>Variety!N650</f>
        <v>0</v>
      </c>
      <c r="O265" s="353">
        <f>Variety!O650</f>
        <v>0</v>
      </c>
      <c r="P265" s="460">
        <f>Variety!P650</f>
        <v>0</v>
      </c>
      <c r="Q265" s="494">
        <f>Variety!Q650</f>
        <v>0</v>
      </c>
      <c r="R265" s="332">
        <f>Variety!R650</f>
        <v>0</v>
      </c>
    </row>
    <row r="266" spans="2:18">
      <c r="B266" s="739"/>
      <c r="C266" s="740"/>
      <c r="D266" s="103" t="s">
        <v>87</v>
      </c>
      <c r="E266" s="460">
        <f>Variety!E651</f>
        <v>0</v>
      </c>
      <c r="F266" s="494">
        <f>Variety!F651</f>
        <v>0</v>
      </c>
      <c r="G266" s="332">
        <f>Variety!G651</f>
        <v>0</v>
      </c>
      <c r="H266" s="157">
        <f>Variety!H651</f>
        <v>0</v>
      </c>
      <c r="I266" s="292">
        <f>Variety!I651</f>
        <v>0</v>
      </c>
      <c r="J266" s="510">
        <f>Variety!J651</f>
        <v>0</v>
      </c>
      <c r="K266" s="544">
        <f>Variety!K651</f>
        <v>0</v>
      </c>
      <c r="L266" s="332">
        <f>Variety!L651</f>
        <v>0</v>
      </c>
      <c r="M266" s="529">
        <f>Variety!M651</f>
        <v>0</v>
      </c>
      <c r="N266" s="544">
        <f>Variety!N651</f>
        <v>0</v>
      </c>
      <c r="O266" s="353">
        <f>Variety!O651</f>
        <v>0</v>
      </c>
      <c r="P266" s="460">
        <f>Variety!P651</f>
        <v>0</v>
      </c>
      <c r="Q266" s="494">
        <f>Variety!Q651</f>
        <v>0</v>
      </c>
      <c r="R266" s="332">
        <f>Variety!R651</f>
        <v>0</v>
      </c>
    </row>
    <row r="267" spans="2:18">
      <c r="B267" s="739"/>
      <c r="C267" s="740"/>
      <c r="D267" s="103" t="s">
        <v>109</v>
      </c>
      <c r="E267" s="460">
        <f>Variety!E652</f>
        <v>0</v>
      </c>
      <c r="F267" s="494">
        <f>Variety!F652</f>
        <v>0</v>
      </c>
      <c r="G267" s="332">
        <f>Variety!G652</f>
        <v>0</v>
      </c>
      <c r="H267" s="157">
        <f>Variety!H652</f>
        <v>0</v>
      </c>
      <c r="I267" s="292">
        <f>Variety!I652</f>
        <v>0</v>
      </c>
      <c r="J267" s="510">
        <f>Variety!J652</f>
        <v>0</v>
      </c>
      <c r="K267" s="544">
        <f>Variety!K652</f>
        <v>0</v>
      </c>
      <c r="L267" s="332">
        <f>Variety!L652</f>
        <v>0</v>
      </c>
      <c r="M267" s="529">
        <f>Variety!M652</f>
        <v>0</v>
      </c>
      <c r="N267" s="544">
        <f>Variety!N652</f>
        <v>0</v>
      </c>
      <c r="O267" s="353">
        <f>Variety!O652</f>
        <v>0</v>
      </c>
      <c r="P267" s="460">
        <f>Variety!P652</f>
        <v>0</v>
      </c>
      <c r="Q267" s="494">
        <f>Variety!Q652</f>
        <v>0</v>
      </c>
      <c r="R267" s="332">
        <f>Variety!R652</f>
        <v>0</v>
      </c>
    </row>
    <row r="268" spans="2:18">
      <c r="B268" s="739"/>
      <c r="C268" s="740"/>
      <c r="D268" s="103" t="s">
        <v>110</v>
      </c>
      <c r="E268" s="460">
        <f>Variety!E653</f>
        <v>0</v>
      </c>
      <c r="F268" s="494">
        <f>Variety!F653</f>
        <v>0</v>
      </c>
      <c r="G268" s="332">
        <f>Variety!G653</f>
        <v>0</v>
      </c>
      <c r="H268" s="157">
        <f>Variety!H653</f>
        <v>0</v>
      </c>
      <c r="I268" s="292">
        <f>Variety!I653</f>
        <v>0</v>
      </c>
      <c r="J268" s="510">
        <f>Variety!J653</f>
        <v>0</v>
      </c>
      <c r="K268" s="544">
        <f>Variety!K653</f>
        <v>0</v>
      </c>
      <c r="L268" s="332">
        <f>Variety!L653</f>
        <v>0</v>
      </c>
      <c r="M268" s="529">
        <f>Variety!M653</f>
        <v>0</v>
      </c>
      <c r="N268" s="544">
        <f>Variety!N653</f>
        <v>0</v>
      </c>
      <c r="O268" s="353">
        <f>Variety!O653</f>
        <v>0</v>
      </c>
      <c r="P268" s="460">
        <f>Variety!P653</f>
        <v>0</v>
      </c>
      <c r="Q268" s="494">
        <f>Variety!Q653</f>
        <v>0</v>
      </c>
      <c r="R268" s="332">
        <f>Variety!R653</f>
        <v>0</v>
      </c>
    </row>
    <row r="269" spans="2:18">
      <c r="B269" s="739"/>
      <c r="C269" s="740"/>
      <c r="D269" s="103" t="s">
        <v>331</v>
      </c>
      <c r="E269" s="460">
        <f>Variety!E654</f>
        <v>0</v>
      </c>
      <c r="F269" s="494">
        <f>Variety!F654</f>
        <v>0</v>
      </c>
      <c r="G269" s="332">
        <f>Variety!G654</f>
        <v>0</v>
      </c>
      <c r="H269" s="157">
        <f>Variety!H654</f>
        <v>0</v>
      </c>
      <c r="I269" s="292">
        <f>Variety!I654</f>
        <v>0</v>
      </c>
      <c r="J269" s="510">
        <f>Variety!J654</f>
        <v>0</v>
      </c>
      <c r="K269" s="544">
        <f>Variety!K654</f>
        <v>0</v>
      </c>
      <c r="L269" s="332">
        <f>Variety!L654</f>
        <v>0</v>
      </c>
      <c r="M269" s="529">
        <f>Variety!M654</f>
        <v>0</v>
      </c>
      <c r="N269" s="544">
        <f>Variety!N654</f>
        <v>0</v>
      </c>
      <c r="O269" s="353">
        <f>Variety!O654</f>
        <v>0</v>
      </c>
      <c r="P269" s="460">
        <f>Variety!P654</f>
        <v>0</v>
      </c>
      <c r="Q269" s="494">
        <f>Variety!Q654</f>
        <v>0</v>
      </c>
      <c r="R269" s="332">
        <f>Variety!R654</f>
        <v>0</v>
      </c>
    </row>
    <row r="270" spans="2:18">
      <c r="B270" s="739"/>
      <c r="C270" s="740"/>
      <c r="D270" s="103" t="s">
        <v>332</v>
      </c>
      <c r="E270" s="460">
        <f>Variety!E655</f>
        <v>0</v>
      </c>
      <c r="F270" s="494">
        <f>Variety!F655</f>
        <v>0</v>
      </c>
      <c r="G270" s="332">
        <f>Variety!G655</f>
        <v>0</v>
      </c>
      <c r="H270" s="157">
        <f>Variety!H655</f>
        <v>0</v>
      </c>
      <c r="I270" s="292">
        <f>Variety!I655</f>
        <v>0</v>
      </c>
      <c r="J270" s="510">
        <f>Variety!J655</f>
        <v>0</v>
      </c>
      <c r="K270" s="544">
        <f>Variety!K655</f>
        <v>0</v>
      </c>
      <c r="L270" s="332">
        <f>Variety!L655</f>
        <v>0</v>
      </c>
      <c r="M270" s="529">
        <f>Variety!M655</f>
        <v>0</v>
      </c>
      <c r="N270" s="544">
        <f>Variety!N655</f>
        <v>0</v>
      </c>
      <c r="O270" s="353">
        <f>Variety!O655</f>
        <v>0</v>
      </c>
      <c r="P270" s="460">
        <f>Variety!P655</f>
        <v>0</v>
      </c>
      <c r="Q270" s="494">
        <f>Variety!Q655</f>
        <v>0</v>
      </c>
      <c r="R270" s="332">
        <f>Variety!R655</f>
        <v>0</v>
      </c>
    </row>
    <row r="271" spans="2:18">
      <c r="B271" s="739"/>
      <c r="C271" s="740"/>
      <c r="D271" s="103" t="s">
        <v>333</v>
      </c>
      <c r="E271" s="460">
        <f>Variety!E656</f>
        <v>995.34655151282368</v>
      </c>
      <c r="F271" s="494">
        <f>Variety!F656</f>
        <v>987.35097578337638</v>
      </c>
      <c r="G271" s="332">
        <f>Variety!G656</f>
        <v>123.48716455114277</v>
      </c>
      <c r="H271" s="157">
        <f>Variety!H656</f>
        <v>2.5777992427102606E-2</v>
      </c>
      <c r="I271" s="292">
        <f>Variety!I656</f>
        <v>2.5573099784276698E-2</v>
      </c>
      <c r="J271" s="510">
        <f>Variety!J656</f>
        <v>11.548466219542854</v>
      </c>
      <c r="K271" s="544">
        <f>Variety!K656</f>
        <v>1.3493221322296041</v>
      </c>
      <c r="L271" s="332">
        <f>Variety!L656</f>
        <v>0.13229758504030062</v>
      </c>
      <c r="M271" s="529">
        <f>Variety!M656</f>
        <v>11494.726026884317</v>
      </c>
      <c r="N271" s="544">
        <f>Variety!N656</f>
        <v>11413.177997958659</v>
      </c>
      <c r="O271" s="353">
        <f>Variety!O656</f>
        <v>139.9565157897735</v>
      </c>
      <c r="P271" s="460">
        <f>Variety!P656</f>
        <v>1128.1092938184738</v>
      </c>
      <c r="Q271" s="494">
        <f>Variety!Q656</f>
        <v>1121.6064667701721</v>
      </c>
      <c r="R271" s="332">
        <f>Variety!R656</f>
        <v>172.47982430396871</v>
      </c>
    </row>
    <row r="272" spans="2:18">
      <c r="B272" s="739"/>
      <c r="C272" s="740"/>
      <c r="D272" s="103" t="s">
        <v>334</v>
      </c>
      <c r="E272" s="460">
        <f>Variety!E657</f>
        <v>0</v>
      </c>
      <c r="F272" s="494">
        <f>Variety!F657</f>
        <v>0</v>
      </c>
      <c r="G272" s="332">
        <f>Variety!G657</f>
        <v>0</v>
      </c>
      <c r="H272" s="157">
        <f>Variety!H657</f>
        <v>0</v>
      </c>
      <c r="I272" s="292">
        <f>Variety!I657</f>
        <v>0</v>
      </c>
      <c r="J272" s="510">
        <f>Variety!J657</f>
        <v>0</v>
      </c>
      <c r="K272" s="544">
        <f>Variety!K657</f>
        <v>0</v>
      </c>
      <c r="L272" s="332">
        <f>Variety!L657</f>
        <v>0</v>
      </c>
      <c r="M272" s="529">
        <f>Variety!M657</f>
        <v>0</v>
      </c>
      <c r="N272" s="544">
        <f>Variety!N657</f>
        <v>0</v>
      </c>
      <c r="O272" s="353">
        <f>Variety!O657</f>
        <v>0</v>
      </c>
      <c r="P272" s="460">
        <f>Variety!P657</f>
        <v>0</v>
      </c>
      <c r="Q272" s="494">
        <f>Variety!Q657</f>
        <v>0</v>
      </c>
      <c r="R272" s="332">
        <f>Variety!R657</f>
        <v>0</v>
      </c>
    </row>
    <row r="273" spans="2:18">
      <c r="B273" s="739"/>
      <c r="C273" s="740"/>
      <c r="D273" s="103" t="s">
        <v>335</v>
      </c>
      <c r="E273" s="460">
        <f>Variety!E658</f>
        <v>0</v>
      </c>
      <c r="F273" s="494">
        <f>Variety!F658</f>
        <v>0</v>
      </c>
      <c r="G273" s="332">
        <f>Variety!G658</f>
        <v>0</v>
      </c>
      <c r="H273" s="157">
        <f>Variety!H658</f>
        <v>0</v>
      </c>
      <c r="I273" s="292">
        <f>Variety!I658</f>
        <v>0</v>
      </c>
      <c r="J273" s="510">
        <f>Variety!J658</f>
        <v>0</v>
      </c>
      <c r="K273" s="544">
        <f>Variety!K658</f>
        <v>0</v>
      </c>
      <c r="L273" s="332">
        <f>Variety!L658</f>
        <v>0</v>
      </c>
      <c r="M273" s="529">
        <f>Variety!M658</f>
        <v>0</v>
      </c>
      <c r="N273" s="544">
        <f>Variety!N658</f>
        <v>0</v>
      </c>
      <c r="O273" s="353">
        <f>Variety!O658</f>
        <v>0</v>
      </c>
      <c r="P273" s="460">
        <f>Variety!P658</f>
        <v>0</v>
      </c>
      <c r="Q273" s="494">
        <f>Variety!Q658</f>
        <v>0</v>
      </c>
      <c r="R273" s="332">
        <f>Variety!R658</f>
        <v>0</v>
      </c>
    </row>
    <row r="274" spans="2:18">
      <c r="B274" s="739"/>
      <c r="C274" s="740"/>
      <c r="D274" s="103" t="s">
        <v>336</v>
      </c>
      <c r="E274" s="460">
        <f>Variety!E659</f>
        <v>0</v>
      </c>
      <c r="F274" s="494">
        <f>Variety!F659</f>
        <v>0</v>
      </c>
      <c r="G274" s="332">
        <f>Variety!G659</f>
        <v>0</v>
      </c>
      <c r="H274" s="157">
        <f>Variety!H659</f>
        <v>0</v>
      </c>
      <c r="I274" s="292">
        <f>Variety!I659</f>
        <v>0</v>
      </c>
      <c r="J274" s="510">
        <f>Variety!J659</f>
        <v>0</v>
      </c>
      <c r="K274" s="544">
        <f>Variety!K659</f>
        <v>0</v>
      </c>
      <c r="L274" s="332">
        <f>Variety!L659</f>
        <v>0</v>
      </c>
      <c r="M274" s="529">
        <f>Variety!M659</f>
        <v>0</v>
      </c>
      <c r="N274" s="544">
        <f>Variety!N659</f>
        <v>0</v>
      </c>
      <c r="O274" s="353">
        <f>Variety!O659</f>
        <v>0</v>
      </c>
      <c r="P274" s="460">
        <f>Variety!P659</f>
        <v>0</v>
      </c>
      <c r="Q274" s="494">
        <f>Variety!Q659</f>
        <v>0</v>
      </c>
      <c r="R274" s="332">
        <f>Variety!R659</f>
        <v>0</v>
      </c>
    </row>
    <row r="275" spans="2:18">
      <c r="B275" s="739"/>
      <c r="C275" s="740"/>
      <c r="D275" s="103" t="s">
        <v>337</v>
      </c>
      <c r="E275" s="460">
        <f>Variety!E660</f>
        <v>85375.728691734184</v>
      </c>
      <c r="F275" s="494">
        <f>Variety!F660</f>
        <v>-3995.700014315109</v>
      </c>
      <c r="G275" s="332">
        <f>Variety!G660</f>
        <v>-4.4708919530170289E-2</v>
      </c>
      <c r="H275" s="157">
        <f>Variety!H660</f>
        <v>2.2111041469213712</v>
      </c>
      <c r="I275" s="292">
        <f>Variety!I660</f>
        <v>-7.9105944300634778E-2</v>
      </c>
      <c r="J275" s="510">
        <f>Variety!J660</f>
        <v>16.952338571358947</v>
      </c>
      <c r="K275" s="544">
        <f>Variety!K660</f>
        <v>-8.3045262631184613E-2</v>
      </c>
      <c r="L275" s="332">
        <f>Variety!L660</f>
        <v>-4.8748688870448092E-3</v>
      </c>
      <c r="M275" s="529">
        <f>Variety!M660</f>
        <v>1447318.258558762</v>
      </c>
      <c r="N275" s="544">
        <f>Variety!N660</f>
        <v>-75158.333240871783</v>
      </c>
      <c r="O275" s="353">
        <f>Variety!O660</f>
        <v>-4.9365838296424221E-2</v>
      </c>
      <c r="P275" s="460">
        <f>Variety!P660</f>
        <v>977708.0220156908</v>
      </c>
      <c r="Q275" s="494">
        <f>Variety!Q660</f>
        <v>-19676.378380818525</v>
      </c>
      <c r="R275" s="332">
        <f>Variety!R660</f>
        <v>-1.9727978874540447E-2</v>
      </c>
    </row>
    <row r="276" spans="2:18" ht="15" thickBot="1">
      <c r="B276" s="741"/>
      <c r="C276" s="742"/>
      <c r="D276" s="104" t="s">
        <v>338</v>
      </c>
      <c r="E276" s="461">
        <f>Variety!E661</f>
        <v>0</v>
      </c>
      <c r="F276" s="495">
        <f>Variety!F661</f>
        <v>0</v>
      </c>
      <c r="G276" s="333">
        <f>Variety!G661</f>
        <v>0</v>
      </c>
      <c r="H276" s="157">
        <f>Variety!H661</f>
        <v>0</v>
      </c>
      <c r="I276" s="292">
        <f>Variety!I661</f>
        <v>0</v>
      </c>
      <c r="J276" s="511">
        <f>Variety!J661</f>
        <v>0</v>
      </c>
      <c r="K276" s="546">
        <f>Variety!K661</f>
        <v>0</v>
      </c>
      <c r="L276" s="333">
        <f>Variety!L661</f>
        <v>0</v>
      </c>
      <c r="M276" s="529">
        <f>Variety!M661</f>
        <v>0</v>
      </c>
      <c r="N276" s="544">
        <f>Variety!N661</f>
        <v>0</v>
      </c>
      <c r="O276" s="353">
        <f>Variety!O661</f>
        <v>0</v>
      </c>
      <c r="P276" s="461">
        <f>Variety!P661</f>
        <v>0</v>
      </c>
      <c r="Q276" s="495">
        <f>Variety!Q661</f>
        <v>0</v>
      </c>
      <c r="R276" s="333">
        <f>Variety!R661</f>
        <v>0</v>
      </c>
    </row>
    <row r="277" spans="2:18">
      <c r="C277" s="24"/>
      <c r="D277" s="24"/>
      <c r="E277" s="464"/>
      <c r="F277" s="464"/>
      <c r="G277" s="338"/>
      <c r="H277" s="24"/>
      <c r="I277" s="24"/>
      <c r="J277" s="515"/>
      <c r="K277" s="515"/>
      <c r="L277" s="338"/>
      <c r="M277" s="515"/>
      <c r="N277" s="515"/>
      <c r="O277" s="338"/>
      <c r="P277" s="464"/>
      <c r="Q277" s="464"/>
      <c r="R277" s="338"/>
    </row>
    <row r="278" spans="2:18">
      <c r="C278" s="24"/>
      <c r="D278" s="24"/>
      <c r="E278" s="464"/>
      <c r="F278" s="464"/>
      <c r="G278" s="338"/>
      <c r="H278" s="24"/>
      <c r="I278" s="24"/>
      <c r="J278" s="515"/>
      <c r="K278" s="515"/>
      <c r="L278" s="338"/>
      <c r="M278" s="515"/>
      <c r="N278" s="515"/>
      <c r="O278" s="338"/>
      <c r="P278" s="464"/>
      <c r="Q278" s="464"/>
      <c r="R278" s="338"/>
    </row>
    <row r="279" spans="2:18">
      <c r="C279" s="24"/>
      <c r="D279" s="24"/>
      <c r="E279" s="464"/>
      <c r="F279" s="464"/>
      <c r="G279" s="338"/>
      <c r="H279" s="24"/>
      <c r="I279" s="24"/>
      <c r="J279" s="515"/>
      <c r="K279" s="515"/>
      <c r="L279" s="338"/>
      <c r="M279" s="515"/>
      <c r="N279" s="515"/>
      <c r="O279" s="338"/>
      <c r="P279" s="464"/>
      <c r="Q279" s="464"/>
      <c r="R279" s="338"/>
    </row>
    <row r="280" spans="2:18">
      <c r="C280" s="24"/>
      <c r="D280" s="24"/>
      <c r="E280" s="464"/>
      <c r="F280" s="464"/>
      <c r="G280" s="338"/>
      <c r="H280" s="24"/>
      <c r="I280" s="24"/>
      <c r="J280" s="515"/>
      <c r="K280" s="515"/>
      <c r="L280" s="338"/>
      <c r="M280" s="515"/>
      <c r="N280" s="515"/>
      <c r="O280" s="338"/>
      <c r="P280" s="464"/>
      <c r="Q280" s="464"/>
      <c r="R280" s="338"/>
    </row>
    <row r="281" spans="2:18">
      <c r="C281" s="24"/>
      <c r="D281" s="24"/>
      <c r="E281" s="464"/>
      <c r="F281" s="464"/>
      <c r="G281" s="338"/>
      <c r="H281" s="24"/>
      <c r="I281" s="24"/>
      <c r="J281" s="515"/>
      <c r="K281" s="515"/>
      <c r="L281" s="338"/>
      <c r="M281" s="515"/>
      <c r="N281" s="515"/>
      <c r="O281" s="338"/>
      <c r="P281" s="464"/>
      <c r="Q281" s="464"/>
      <c r="R281" s="338"/>
    </row>
    <row r="282" spans="2:18">
      <c r="C282" s="24"/>
      <c r="D282" s="24"/>
      <c r="E282" s="464"/>
      <c r="F282" s="464"/>
      <c r="G282" s="338"/>
      <c r="H282" s="24"/>
      <c r="I282" s="24"/>
      <c r="J282" s="515"/>
      <c r="K282" s="515"/>
      <c r="L282" s="338"/>
      <c r="M282" s="515"/>
      <c r="N282" s="515"/>
      <c r="O282" s="338"/>
      <c r="P282" s="464"/>
      <c r="Q282" s="464"/>
      <c r="R282" s="338"/>
    </row>
    <row r="283" spans="2:18">
      <c r="C283" s="24"/>
      <c r="D283" s="24"/>
      <c r="E283" s="464"/>
      <c r="F283" s="464"/>
      <c r="G283" s="338"/>
      <c r="H283" s="24"/>
      <c r="I283" s="24"/>
      <c r="J283" s="515"/>
      <c r="K283" s="515"/>
      <c r="L283" s="338"/>
      <c r="M283" s="515"/>
      <c r="N283" s="515"/>
      <c r="O283" s="338"/>
      <c r="P283" s="464"/>
      <c r="Q283" s="464"/>
      <c r="R283" s="338"/>
    </row>
    <row r="284" spans="2:18">
      <c r="C284" s="24"/>
      <c r="D284" s="24"/>
      <c r="E284" s="464"/>
      <c r="F284" s="464"/>
      <c r="G284" s="338"/>
      <c r="H284" s="24"/>
      <c r="I284" s="24"/>
      <c r="J284" s="515"/>
      <c r="K284" s="515"/>
      <c r="L284" s="338"/>
      <c r="M284" s="515"/>
      <c r="N284" s="515"/>
      <c r="O284" s="338"/>
      <c r="P284" s="464"/>
      <c r="Q284" s="464"/>
      <c r="R284" s="338"/>
    </row>
    <row r="285" spans="2:18">
      <c r="C285" s="24"/>
      <c r="D285" s="24"/>
      <c r="E285" s="464"/>
      <c r="F285" s="464"/>
      <c r="G285" s="338"/>
      <c r="H285" s="24"/>
      <c r="I285" s="24"/>
      <c r="J285" s="515"/>
      <c r="K285" s="515"/>
      <c r="L285" s="338"/>
      <c r="M285" s="515"/>
      <c r="N285" s="515"/>
      <c r="O285" s="338"/>
      <c r="P285" s="464"/>
      <c r="Q285" s="464"/>
      <c r="R285" s="338"/>
    </row>
    <row r="286" spans="2:18">
      <c r="C286" s="24"/>
      <c r="D286" s="24"/>
      <c r="E286" s="464"/>
      <c r="F286" s="464"/>
      <c r="G286" s="338"/>
      <c r="H286" s="24"/>
      <c r="I286" s="24"/>
      <c r="J286" s="515"/>
      <c r="K286" s="515"/>
      <c r="L286" s="338"/>
      <c r="M286" s="515"/>
      <c r="N286" s="515"/>
      <c r="O286" s="338"/>
      <c r="P286" s="464"/>
      <c r="Q286" s="464"/>
      <c r="R286" s="338"/>
    </row>
    <row r="287" spans="2:18">
      <c r="C287" s="24"/>
      <c r="D287" s="24"/>
      <c r="E287" s="464"/>
      <c r="F287" s="464"/>
      <c r="G287" s="338"/>
      <c r="H287" s="24"/>
      <c r="I287" s="24"/>
      <c r="J287" s="515"/>
      <c r="K287" s="515"/>
      <c r="L287" s="338"/>
      <c r="M287" s="515"/>
      <c r="N287" s="515"/>
      <c r="O287" s="338"/>
      <c r="P287" s="464"/>
      <c r="Q287" s="464"/>
      <c r="R287" s="338"/>
    </row>
    <row r="288" spans="2:18">
      <c r="C288" s="24"/>
      <c r="D288" s="24"/>
      <c r="E288" s="464"/>
      <c r="F288" s="464"/>
      <c r="G288" s="338"/>
      <c r="H288" s="24"/>
      <c r="I288" s="24"/>
      <c r="J288" s="515"/>
      <c r="K288" s="515"/>
      <c r="L288" s="338"/>
      <c r="M288" s="515"/>
      <c r="N288" s="515"/>
      <c r="O288" s="338"/>
      <c r="P288" s="464"/>
      <c r="Q288" s="464"/>
      <c r="R288" s="338"/>
    </row>
    <row r="289" spans="3:18">
      <c r="C289" s="24"/>
      <c r="D289" s="24"/>
      <c r="E289" s="464"/>
      <c r="F289" s="464"/>
      <c r="G289" s="338"/>
      <c r="H289" s="24"/>
      <c r="I289" s="24"/>
      <c r="J289" s="515"/>
      <c r="K289" s="515"/>
      <c r="L289" s="338"/>
      <c r="M289" s="515"/>
      <c r="N289" s="515"/>
      <c r="O289" s="338"/>
      <c r="P289" s="464"/>
      <c r="Q289" s="464"/>
      <c r="R289" s="338"/>
    </row>
    <row r="290" spans="3:18">
      <c r="C290" s="24"/>
      <c r="D290" s="24"/>
      <c r="E290" s="464"/>
      <c r="F290" s="464"/>
      <c r="G290" s="338"/>
      <c r="H290" s="24"/>
      <c r="I290" s="24"/>
      <c r="J290" s="515"/>
      <c r="K290" s="515"/>
      <c r="L290" s="338"/>
      <c r="M290" s="515"/>
      <c r="N290" s="515"/>
      <c r="O290" s="338"/>
      <c r="P290" s="464"/>
      <c r="Q290" s="464"/>
      <c r="R290" s="338"/>
    </row>
    <row r="291" spans="3:18">
      <c r="C291" s="24"/>
      <c r="D291" s="24"/>
      <c r="E291" s="464"/>
      <c r="F291" s="464"/>
      <c r="G291" s="338"/>
      <c r="H291" s="24"/>
      <c r="I291" s="24"/>
      <c r="J291" s="515"/>
      <c r="K291" s="515"/>
      <c r="L291" s="338"/>
      <c r="M291" s="515"/>
      <c r="N291" s="515"/>
      <c r="O291" s="338"/>
      <c r="P291" s="464"/>
      <c r="Q291" s="464"/>
      <c r="R291" s="338"/>
    </row>
    <row r="292" spans="3:18">
      <c r="C292" s="24"/>
      <c r="D292" s="24"/>
      <c r="E292" s="464"/>
      <c r="F292" s="464"/>
      <c r="G292" s="338"/>
      <c r="H292" s="24"/>
      <c r="I292" s="24"/>
      <c r="J292" s="515"/>
      <c r="K292" s="515"/>
      <c r="L292" s="338"/>
      <c r="M292" s="515"/>
      <c r="N292" s="515"/>
      <c r="O292" s="338"/>
      <c r="P292" s="464"/>
      <c r="Q292" s="464"/>
      <c r="R292" s="338"/>
    </row>
    <row r="293" spans="3:18">
      <c r="C293" s="24"/>
      <c r="D293" s="24"/>
      <c r="E293" s="464"/>
      <c r="F293" s="464"/>
      <c r="G293" s="338"/>
      <c r="H293" s="24"/>
      <c r="I293" s="24"/>
      <c r="J293" s="515"/>
      <c r="K293" s="515"/>
      <c r="L293" s="338"/>
      <c r="M293" s="515"/>
      <c r="N293" s="515"/>
      <c r="O293" s="338"/>
      <c r="P293" s="464"/>
      <c r="Q293" s="464"/>
      <c r="R293" s="338"/>
    </row>
    <row r="294" spans="3:18">
      <c r="C294" s="24"/>
      <c r="D294" s="24"/>
      <c r="E294" s="464"/>
      <c r="F294" s="464"/>
      <c r="G294" s="338"/>
      <c r="H294" s="24"/>
      <c r="I294" s="24"/>
      <c r="J294" s="515"/>
      <c r="K294" s="515"/>
      <c r="L294" s="338"/>
      <c r="M294" s="515"/>
      <c r="N294" s="515"/>
      <c r="O294" s="338"/>
      <c r="P294" s="464"/>
      <c r="Q294" s="464"/>
      <c r="R294" s="338"/>
    </row>
    <row r="295" spans="3:18">
      <c r="C295" s="24"/>
      <c r="D295" s="24"/>
      <c r="E295" s="464"/>
      <c r="F295" s="464"/>
      <c r="G295" s="338"/>
      <c r="H295" s="24"/>
      <c r="I295" s="24"/>
      <c r="J295" s="515"/>
      <c r="K295" s="515"/>
      <c r="L295" s="338"/>
      <c r="M295" s="515"/>
      <c r="N295" s="515"/>
      <c r="O295" s="338"/>
      <c r="P295" s="464"/>
      <c r="Q295" s="464"/>
      <c r="R295" s="338"/>
    </row>
    <row r="296" spans="3:18">
      <c r="C296" s="24"/>
      <c r="D296" s="24"/>
      <c r="E296" s="464"/>
      <c r="F296" s="464"/>
      <c r="G296" s="338"/>
      <c r="H296" s="24"/>
      <c r="I296" s="24"/>
      <c r="J296" s="515"/>
      <c r="K296" s="515"/>
      <c r="L296" s="338"/>
      <c r="M296" s="515"/>
      <c r="N296" s="515"/>
      <c r="O296" s="338"/>
      <c r="P296" s="464"/>
      <c r="Q296" s="464"/>
      <c r="R296" s="338"/>
    </row>
    <row r="297" spans="3:18">
      <c r="C297" s="24"/>
      <c r="D297" s="24"/>
      <c r="E297" s="464"/>
      <c r="F297" s="464"/>
      <c r="G297" s="338"/>
      <c r="H297" s="24"/>
      <c r="I297" s="24"/>
      <c r="J297" s="515"/>
      <c r="K297" s="515"/>
      <c r="L297" s="338"/>
      <c r="M297" s="515"/>
      <c r="N297" s="515"/>
      <c r="O297" s="338"/>
      <c r="P297" s="464"/>
      <c r="Q297" s="464"/>
      <c r="R297" s="338"/>
    </row>
    <row r="298" spans="3:18">
      <c r="C298" s="24"/>
      <c r="D298" s="24"/>
      <c r="E298" s="464"/>
      <c r="F298" s="464"/>
      <c r="G298" s="338"/>
      <c r="H298" s="24"/>
      <c r="I298" s="24"/>
      <c r="J298" s="515"/>
      <c r="K298" s="515"/>
      <c r="L298" s="338"/>
      <c r="M298" s="515"/>
      <c r="N298" s="515"/>
      <c r="O298" s="338"/>
      <c r="P298" s="464"/>
      <c r="Q298" s="464"/>
      <c r="R298" s="338"/>
    </row>
    <row r="299" spans="3:18">
      <c r="C299" s="24"/>
      <c r="D299" s="24"/>
      <c r="E299" s="464"/>
      <c r="F299" s="464"/>
      <c r="G299" s="338"/>
      <c r="H299" s="24"/>
      <c r="I299" s="24"/>
      <c r="J299" s="515"/>
      <c r="K299" s="515"/>
      <c r="L299" s="338"/>
      <c r="M299" s="515"/>
      <c r="N299" s="515"/>
      <c r="O299" s="338"/>
      <c r="P299" s="464"/>
      <c r="Q299" s="464"/>
      <c r="R299" s="338"/>
    </row>
    <row r="300" spans="3:18">
      <c r="C300" s="24"/>
      <c r="D300" s="24"/>
      <c r="E300" s="464"/>
      <c r="F300" s="464"/>
      <c r="G300" s="338"/>
      <c r="H300" s="24"/>
      <c r="I300" s="24"/>
      <c r="J300" s="515"/>
      <c r="K300" s="515"/>
      <c r="L300" s="338"/>
      <c r="M300" s="515"/>
      <c r="N300" s="515"/>
      <c r="O300" s="338"/>
      <c r="P300" s="464"/>
      <c r="Q300" s="464"/>
      <c r="R300" s="338"/>
    </row>
    <row r="301" spans="3:18">
      <c r="C301" s="24"/>
      <c r="D301" s="24"/>
      <c r="E301" s="464"/>
      <c r="F301" s="464"/>
      <c r="G301" s="338"/>
      <c r="H301" s="24"/>
      <c r="I301" s="24"/>
      <c r="J301" s="515"/>
      <c r="K301" s="515"/>
      <c r="L301" s="338"/>
      <c r="M301" s="515"/>
      <c r="N301" s="515"/>
      <c r="O301" s="338"/>
      <c r="P301" s="464"/>
      <c r="Q301" s="464"/>
      <c r="R301" s="338"/>
    </row>
    <row r="302" spans="3:18">
      <c r="C302" s="24"/>
      <c r="D302" s="24"/>
      <c r="E302" s="464"/>
      <c r="F302" s="464"/>
      <c r="G302" s="338"/>
      <c r="H302" s="24"/>
      <c r="I302" s="24"/>
      <c r="J302" s="515"/>
      <c r="K302" s="515"/>
      <c r="L302" s="338"/>
      <c r="M302" s="515"/>
      <c r="N302" s="515"/>
      <c r="O302" s="338"/>
      <c r="P302" s="464"/>
      <c r="Q302" s="464"/>
      <c r="R302" s="338"/>
    </row>
    <row r="303" spans="3:18">
      <c r="C303" s="24"/>
      <c r="D303" s="24"/>
      <c r="E303" s="464"/>
      <c r="F303" s="464"/>
      <c r="G303" s="338"/>
      <c r="H303" s="24"/>
      <c r="I303" s="24"/>
      <c r="J303" s="515"/>
      <c r="K303" s="515"/>
      <c r="L303" s="338"/>
      <c r="M303" s="515"/>
      <c r="N303" s="515"/>
      <c r="O303" s="338"/>
      <c r="P303" s="464"/>
      <c r="Q303" s="464"/>
      <c r="R303" s="338"/>
    </row>
    <row r="304" spans="3:18">
      <c r="C304" s="24"/>
      <c r="D304" s="24"/>
      <c r="E304" s="464"/>
      <c r="F304" s="464"/>
      <c r="G304" s="338"/>
      <c r="H304" s="24"/>
      <c r="I304" s="24"/>
      <c r="J304" s="515"/>
      <c r="K304" s="515"/>
      <c r="L304" s="338"/>
      <c r="M304" s="515"/>
      <c r="N304" s="515"/>
      <c r="O304" s="338"/>
      <c r="P304" s="464"/>
      <c r="Q304" s="464"/>
      <c r="R304" s="338"/>
    </row>
    <row r="305" spans="3:18">
      <c r="C305" s="24"/>
      <c r="D305" s="24"/>
      <c r="E305" s="464"/>
      <c r="F305" s="464"/>
      <c r="G305" s="338"/>
      <c r="H305" s="24"/>
      <c r="I305" s="24"/>
      <c r="J305" s="515"/>
      <c r="K305" s="515"/>
      <c r="L305" s="338"/>
      <c r="M305" s="515"/>
      <c r="N305" s="515"/>
      <c r="O305" s="338"/>
      <c r="P305" s="464"/>
      <c r="Q305" s="464"/>
      <c r="R305" s="338"/>
    </row>
    <row r="306" spans="3:18" ht="15" customHeight="1">
      <c r="C306" s="24"/>
      <c r="D306" s="24"/>
      <c r="E306" s="464"/>
      <c r="F306" s="464"/>
      <c r="G306" s="338"/>
      <c r="H306" s="24"/>
      <c r="I306" s="24"/>
      <c r="J306" s="515"/>
      <c r="K306" s="515"/>
      <c r="L306" s="338"/>
      <c r="M306" s="515"/>
      <c r="N306" s="515"/>
      <c r="O306" s="338"/>
      <c r="P306" s="464"/>
      <c r="Q306" s="464"/>
      <c r="R306" s="338"/>
    </row>
    <row r="307" spans="3:18">
      <c r="C307" s="24"/>
      <c r="D307" s="24"/>
      <c r="E307" s="464"/>
      <c r="F307" s="464"/>
      <c r="G307" s="338"/>
      <c r="H307" s="24"/>
      <c r="I307" s="24"/>
      <c r="J307" s="515"/>
      <c r="K307" s="515"/>
      <c r="L307" s="338"/>
      <c r="M307" s="515"/>
      <c r="N307" s="515"/>
      <c r="O307" s="338"/>
      <c r="P307" s="464"/>
      <c r="Q307" s="464"/>
      <c r="R307" s="338"/>
    </row>
    <row r="308" spans="3:18">
      <c r="C308" s="24"/>
      <c r="D308" s="24"/>
      <c r="E308" s="464"/>
      <c r="F308" s="464"/>
      <c r="G308" s="338"/>
      <c r="H308" s="24"/>
      <c r="I308" s="24"/>
      <c r="J308" s="515"/>
      <c r="K308" s="515"/>
      <c r="L308" s="338"/>
      <c r="M308" s="515"/>
      <c r="N308" s="515"/>
      <c r="O308" s="338"/>
      <c r="P308" s="464"/>
      <c r="Q308" s="464"/>
      <c r="R308" s="338"/>
    </row>
    <row r="309" spans="3:18">
      <c r="C309" s="24"/>
      <c r="D309" s="24"/>
      <c r="E309" s="464"/>
      <c r="F309" s="464"/>
      <c r="G309" s="338"/>
      <c r="H309" s="24"/>
      <c r="I309" s="24"/>
      <c r="J309" s="515"/>
      <c r="K309" s="515"/>
      <c r="L309" s="338"/>
      <c r="M309" s="515"/>
      <c r="N309" s="515"/>
      <c r="O309" s="338"/>
      <c r="P309" s="464"/>
      <c r="Q309" s="464"/>
      <c r="R309" s="338"/>
    </row>
    <row r="310" spans="3:18">
      <c r="C310" s="24"/>
      <c r="D310" s="24"/>
      <c r="E310" s="464"/>
      <c r="F310" s="464"/>
      <c r="G310" s="338"/>
      <c r="H310" s="24"/>
      <c r="I310" s="24"/>
      <c r="J310" s="515"/>
      <c r="K310" s="515"/>
      <c r="L310" s="338"/>
      <c r="M310" s="515"/>
      <c r="N310" s="515"/>
      <c r="O310" s="338"/>
      <c r="P310" s="464"/>
      <c r="Q310" s="464"/>
      <c r="R310" s="338"/>
    </row>
    <row r="311" spans="3:18">
      <c r="C311" s="24"/>
      <c r="D311" s="24"/>
      <c r="E311" s="464"/>
      <c r="F311" s="464"/>
      <c r="G311" s="338"/>
      <c r="H311" s="24"/>
      <c r="I311" s="24"/>
      <c r="J311" s="515"/>
      <c r="K311" s="515"/>
      <c r="L311" s="338"/>
      <c r="M311" s="515"/>
      <c r="N311" s="515"/>
      <c r="O311" s="338"/>
      <c r="P311" s="464"/>
      <c r="Q311" s="464"/>
      <c r="R311" s="338"/>
    </row>
    <row r="312" spans="3:18">
      <c r="C312" s="24"/>
      <c r="D312" s="24"/>
      <c r="E312" s="464"/>
      <c r="F312" s="464"/>
      <c r="G312" s="338"/>
      <c r="H312" s="24"/>
      <c r="I312" s="24"/>
      <c r="J312" s="515"/>
      <c r="K312" s="515"/>
      <c r="L312" s="338"/>
      <c r="M312" s="515"/>
      <c r="N312" s="515"/>
      <c r="O312" s="338"/>
      <c r="P312" s="464"/>
      <c r="Q312" s="464"/>
      <c r="R312" s="338"/>
    </row>
    <row r="313" spans="3:18">
      <c r="C313" s="24"/>
      <c r="D313" s="24"/>
      <c r="E313" s="464"/>
      <c r="F313" s="464"/>
      <c r="G313" s="338"/>
      <c r="H313" s="24"/>
      <c r="I313" s="24"/>
      <c r="J313" s="515"/>
      <c r="K313" s="515"/>
      <c r="L313" s="338"/>
      <c r="M313" s="515"/>
      <c r="N313" s="515"/>
      <c r="O313" s="338"/>
      <c r="P313" s="464"/>
      <c r="Q313" s="464"/>
      <c r="R313" s="338"/>
    </row>
    <row r="314" spans="3:18">
      <c r="C314" s="24"/>
      <c r="D314" s="24"/>
      <c r="E314" s="464"/>
      <c r="F314" s="464"/>
      <c r="G314" s="338"/>
      <c r="H314" s="24"/>
      <c r="I314" s="24"/>
      <c r="J314" s="515"/>
      <c r="K314" s="515"/>
      <c r="L314" s="338"/>
      <c r="M314" s="515"/>
      <c r="N314" s="515"/>
      <c r="O314" s="338"/>
      <c r="P314" s="464"/>
      <c r="Q314" s="464"/>
      <c r="R314" s="338"/>
    </row>
    <row r="315" spans="3:18">
      <c r="C315" s="24"/>
      <c r="D315" s="24"/>
      <c r="E315" s="464"/>
      <c r="F315" s="464"/>
      <c r="G315" s="338"/>
      <c r="H315" s="24"/>
      <c r="I315" s="24"/>
      <c r="J315" s="515"/>
      <c r="K315" s="515"/>
      <c r="L315" s="338"/>
      <c r="M315" s="515"/>
      <c r="N315" s="515"/>
      <c r="O315" s="338"/>
      <c r="P315" s="464"/>
      <c r="Q315" s="464"/>
      <c r="R315" s="338"/>
    </row>
    <row r="316" spans="3:18">
      <c r="C316" s="24"/>
      <c r="D316" s="24"/>
      <c r="E316" s="464"/>
      <c r="F316" s="464"/>
      <c r="G316" s="338"/>
      <c r="H316" s="24"/>
      <c r="I316" s="24"/>
      <c r="J316" s="515"/>
      <c r="K316" s="515"/>
      <c r="L316" s="338"/>
      <c r="M316" s="515"/>
      <c r="N316" s="515"/>
      <c r="O316" s="338"/>
      <c r="P316" s="464"/>
      <c r="Q316" s="464"/>
      <c r="R316" s="338"/>
    </row>
    <row r="317" spans="3:18">
      <c r="C317" s="24"/>
      <c r="D317" s="24"/>
      <c r="E317" s="464"/>
      <c r="F317" s="464"/>
      <c r="G317" s="338"/>
      <c r="H317" s="24"/>
      <c r="I317" s="24"/>
      <c r="J317" s="515"/>
      <c r="K317" s="515"/>
      <c r="L317" s="338"/>
      <c r="M317" s="515"/>
      <c r="N317" s="515"/>
      <c r="O317" s="338"/>
      <c r="P317" s="464"/>
      <c r="Q317" s="464"/>
      <c r="R317" s="338"/>
    </row>
    <row r="318" spans="3:18">
      <c r="C318" s="24"/>
      <c r="D318" s="24"/>
      <c r="E318" s="464"/>
      <c r="F318" s="464"/>
      <c r="G318" s="338"/>
      <c r="H318" s="24"/>
      <c r="I318" s="24"/>
      <c r="J318" s="515"/>
      <c r="K318" s="515"/>
      <c r="L318" s="338"/>
      <c r="M318" s="515"/>
      <c r="N318" s="515"/>
      <c r="O318" s="338"/>
      <c r="P318" s="464"/>
      <c r="Q318" s="464"/>
      <c r="R318" s="338"/>
    </row>
    <row r="319" spans="3:18">
      <c r="C319" s="24"/>
      <c r="D319" s="24"/>
      <c r="E319" s="464"/>
      <c r="F319" s="464"/>
      <c r="G319" s="338"/>
      <c r="H319" s="24"/>
      <c r="I319" s="24"/>
      <c r="J319" s="515"/>
      <c r="K319" s="515"/>
      <c r="L319" s="338"/>
      <c r="M319" s="515"/>
      <c r="N319" s="515"/>
      <c r="O319" s="338"/>
      <c r="P319" s="464"/>
      <c r="Q319" s="464"/>
      <c r="R319" s="338"/>
    </row>
    <row r="320" spans="3:18">
      <c r="C320" s="24"/>
      <c r="D320" s="24"/>
      <c r="E320" s="464"/>
      <c r="F320" s="464"/>
      <c r="G320" s="338"/>
      <c r="H320" s="24"/>
      <c r="I320" s="24"/>
      <c r="J320" s="515"/>
      <c r="K320" s="515"/>
      <c r="L320" s="338"/>
      <c r="M320" s="515"/>
      <c r="N320" s="515"/>
      <c r="O320" s="338"/>
      <c r="P320" s="464"/>
      <c r="Q320" s="464"/>
      <c r="R320" s="338"/>
    </row>
    <row r="321" spans="3:18">
      <c r="C321" s="24"/>
      <c r="D321" s="24"/>
      <c r="E321" s="464"/>
      <c r="F321" s="464"/>
      <c r="G321" s="338"/>
      <c r="H321" s="24"/>
      <c r="I321" s="24"/>
      <c r="J321" s="515"/>
      <c r="K321" s="515"/>
      <c r="L321" s="338"/>
      <c r="M321" s="515"/>
      <c r="N321" s="515"/>
      <c r="O321" s="338"/>
      <c r="P321" s="464"/>
      <c r="Q321" s="464"/>
      <c r="R321" s="338"/>
    </row>
    <row r="322" spans="3:18">
      <c r="C322" s="24"/>
      <c r="D322" s="24"/>
      <c r="E322" s="464"/>
      <c r="F322" s="464"/>
      <c r="G322" s="338"/>
      <c r="H322" s="24"/>
      <c r="I322" s="24"/>
      <c r="J322" s="515"/>
      <c r="K322" s="515"/>
      <c r="L322" s="338"/>
      <c r="M322" s="515"/>
      <c r="N322" s="515"/>
      <c r="O322" s="338"/>
      <c r="P322" s="464"/>
      <c r="Q322" s="464"/>
      <c r="R322" s="338"/>
    </row>
    <row r="323" spans="3:18">
      <c r="C323" s="24"/>
      <c r="D323" s="24"/>
      <c r="E323" s="464"/>
      <c r="F323" s="464"/>
      <c r="G323" s="338"/>
      <c r="H323" s="24"/>
      <c r="I323" s="24"/>
      <c r="J323" s="515"/>
      <c r="K323" s="515"/>
      <c r="L323" s="338"/>
      <c r="M323" s="515"/>
      <c r="N323" s="515"/>
      <c r="O323" s="338"/>
      <c r="P323" s="464"/>
      <c r="Q323" s="464"/>
      <c r="R323" s="338"/>
    </row>
    <row r="324" spans="3:18">
      <c r="C324" s="24"/>
      <c r="D324" s="24"/>
      <c r="E324" s="464"/>
      <c r="F324" s="464"/>
      <c r="G324" s="338"/>
      <c r="H324" s="24"/>
      <c r="I324" s="24"/>
      <c r="J324" s="515"/>
      <c r="K324" s="515"/>
      <c r="L324" s="338"/>
      <c r="M324" s="515"/>
      <c r="N324" s="515"/>
      <c r="O324" s="338"/>
      <c r="P324" s="464"/>
      <c r="Q324" s="464"/>
      <c r="R324" s="338"/>
    </row>
    <row r="325" spans="3:18">
      <c r="C325" s="24"/>
      <c r="D325" s="24"/>
      <c r="E325" s="464"/>
      <c r="F325" s="464"/>
      <c r="G325" s="338"/>
      <c r="H325" s="24"/>
      <c r="I325" s="24"/>
      <c r="J325" s="515"/>
      <c r="K325" s="515"/>
      <c r="L325" s="338"/>
      <c r="M325" s="515"/>
      <c r="N325" s="515"/>
      <c r="O325" s="338"/>
      <c r="P325" s="464"/>
      <c r="Q325" s="464"/>
      <c r="R325" s="338"/>
    </row>
    <row r="326" spans="3:18">
      <c r="C326" s="24"/>
      <c r="D326" s="24"/>
      <c r="E326" s="464"/>
      <c r="F326" s="464"/>
      <c r="G326" s="338"/>
      <c r="H326" s="24"/>
      <c r="I326" s="24"/>
      <c r="J326" s="515"/>
      <c r="K326" s="515"/>
      <c r="L326" s="338"/>
      <c r="M326" s="515"/>
      <c r="N326" s="515"/>
      <c r="O326" s="338"/>
      <c r="P326" s="464"/>
      <c r="Q326" s="464"/>
      <c r="R326" s="338"/>
    </row>
    <row r="327" spans="3:18">
      <c r="C327" s="24"/>
      <c r="D327" s="24"/>
      <c r="E327" s="464"/>
      <c r="F327" s="464"/>
      <c r="G327" s="338"/>
      <c r="H327" s="24"/>
      <c r="I327" s="24"/>
      <c r="J327" s="515"/>
      <c r="K327" s="515"/>
      <c r="L327" s="338"/>
      <c r="M327" s="515"/>
      <c r="N327" s="515"/>
      <c r="O327" s="338"/>
      <c r="P327" s="464"/>
      <c r="Q327" s="464"/>
      <c r="R327" s="338"/>
    </row>
    <row r="328" spans="3:18">
      <c r="C328" s="24"/>
      <c r="D328" s="24"/>
      <c r="E328" s="464"/>
      <c r="F328" s="464"/>
      <c r="G328" s="338"/>
      <c r="H328" s="24"/>
      <c r="I328" s="24"/>
      <c r="J328" s="515"/>
      <c r="K328" s="515"/>
      <c r="L328" s="338"/>
      <c r="M328" s="515"/>
      <c r="N328" s="515"/>
      <c r="O328" s="338"/>
      <c r="P328" s="464"/>
      <c r="Q328" s="464"/>
      <c r="R328" s="338"/>
    </row>
    <row r="329" spans="3:18">
      <c r="C329" s="24"/>
      <c r="D329" s="24"/>
      <c r="E329" s="464"/>
      <c r="F329" s="464"/>
      <c r="G329" s="338"/>
      <c r="H329" s="24"/>
      <c r="I329" s="24"/>
      <c r="J329" s="515"/>
      <c r="K329" s="515"/>
      <c r="L329" s="338"/>
      <c r="M329" s="515"/>
      <c r="N329" s="515"/>
      <c r="O329" s="338"/>
      <c r="P329" s="464"/>
      <c r="Q329" s="464"/>
      <c r="R329" s="338"/>
    </row>
    <row r="330" spans="3:18">
      <c r="C330" s="24"/>
      <c r="D330" s="24"/>
      <c r="E330" s="464"/>
      <c r="F330" s="464"/>
      <c r="G330" s="338"/>
      <c r="H330" s="24"/>
      <c r="I330" s="24"/>
      <c r="J330" s="515"/>
      <c r="K330" s="515"/>
      <c r="L330" s="338"/>
      <c r="M330" s="515"/>
      <c r="N330" s="515"/>
      <c r="O330" s="338"/>
      <c r="P330" s="464"/>
      <c r="Q330" s="464"/>
      <c r="R330" s="338"/>
    </row>
    <row r="331" spans="3:18">
      <c r="C331" s="24"/>
      <c r="D331" s="24"/>
      <c r="E331" s="464"/>
      <c r="F331" s="464"/>
      <c r="G331" s="338"/>
      <c r="H331" s="24"/>
      <c r="I331" s="24"/>
      <c r="J331" s="515"/>
      <c r="K331" s="515"/>
      <c r="L331" s="338"/>
      <c r="M331" s="515"/>
      <c r="N331" s="515"/>
      <c r="O331" s="338"/>
      <c r="P331" s="464"/>
      <c r="Q331" s="464"/>
      <c r="R331" s="338"/>
    </row>
    <row r="332" spans="3:18">
      <c r="C332" s="24"/>
      <c r="D332" s="24"/>
      <c r="E332" s="464"/>
      <c r="F332" s="464"/>
      <c r="G332" s="338"/>
      <c r="H332" s="24"/>
      <c r="I332" s="24"/>
      <c r="J332" s="515"/>
      <c r="K332" s="515"/>
      <c r="L332" s="338"/>
      <c r="M332" s="515"/>
      <c r="N332" s="515"/>
      <c r="O332" s="338"/>
      <c r="P332" s="464"/>
      <c r="Q332" s="464"/>
      <c r="R332" s="338"/>
    </row>
    <row r="333" spans="3:18">
      <c r="C333" s="24"/>
      <c r="D333" s="24"/>
      <c r="E333" s="464"/>
      <c r="F333" s="464"/>
      <c r="G333" s="338"/>
      <c r="H333" s="24"/>
      <c r="I333" s="24"/>
      <c r="J333" s="515"/>
      <c r="K333" s="515"/>
      <c r="L333" s="338"/>
      <c r="M333" s="515"/>
      <c r="N333" s="515"/>
      <c r="O333" s="338"/>
      <c r="P333" s="464"/>
      <c r="Q333" s="464"/>
      <c r="R333" s="338"/>
    </row>
    <row r="334" spans="3:18">
      <c r="C334" s="24"/>
      <c r="D334" s="24"/>
      <c r="E334" s="464"/>
      <c r="F334" s="464"/>
      <c r="G334" s="338"/>
      <c r="H334" s="24"/>
      <c r="I334" s="24"/>
      <c r="J334" s="515"/>
      <c r="K334" s="515"/>
      <c r="L334" s="338"/>
      <c r="M334" s="515"/>
      <c r="N334" s="515"/>
      <c r="O334" s="338"/>
      <c r="P334" s="464"/>
      <c r="Q334" s="464"/>
      <c r="R334" s="338"/>
    </row>
    <row r="335" spans="3:18">
      <c r="C335" s="24"/>
      <c r="D335" s="24"/>
      <c r="E335" s="464"/>
      <c r="F335" s="464"/>
      <c r="G335" s="338"/>
      <c r="H335" s="24"/>
      <c r="I335" s="24"/>
      <c r="J335" s="515"/>
      <c r="K335" s="515"/>
      <c r="L335" s="338"/>
      <c r="M335" s="515"/>
      <c r="N335" s="515"/>
      <c r="O335" s="338"/>
      <c r="P335" s="464"/>
      <c r="Q335" s="464"/>
      <c r="R335" s="338"/>
    </row>
    <row r="336" spans="3:18">
      <c r="C336" s="24"/>
      <c r="D336" s="24"/>
      <c r="E336" s="464"/>
      <c r="F336" s="464"/>
      <c r="G336" s="338"/>
      <c r="H336" s="24"/>
      <c r="I336" s="24"/>
      <c r="J336" s="515"/>
      <c r="K336" s="515"/>
      <c r="L336" s="338"/>
      <c r="M336" s="515"/>
      <c r="N336" s="515"/>
      <c r="O336" s="338"/>
      <c r="P336" s="464"/>
      <c r="Q336" s="464"/>
      <c r="R336" s="338"/>
    </row>
    <row r="337" spans="3:18">
      <c r="C337" s="24"/>
      <c r="D337" s="24"/>
      <c r="E337" s="464"/>
      <c r="F337" s="464"/>
      <c r="G337" s="338"/>
      <c r="H337" s="24"/>
      <c r="I337" s="24"/>
      <c r="J337" s="515"/>
      <c r="K337" s="515"/>
      <c r="L337" s="338"/>
      <c r="M337" s="515"/>
      <c r="N337" s="515"/>
      <c r="O337" s="338"/>
      <c r="P337" s="464"/>
      <c r="Q337" s="464"/>
      <c r="R337" s="338"/>
    </row>
    <row r="338" spans="3:18">
      <c r="C338" s="24"/>
      <c r="D338" s="24"/>
      <c r="E338" s="464"/>
      <c r="F338" s="464"/>
      <c r="G338" s="338"/>
      <c r="H338" s="24"/>
      <c r="I338" s="24"/>
      <c r="J338" s="515"/>
      <c r="K338" s="515"/>
      <c r="L338" s="338"/>
      <c r="M338" s="515"/>
      <c r="N338" s="515"/>
      <c r="O338" s="338"/>
      <c r="P338" s="464"/>
      <c r="Q338" s="464"/>
      <c r="R338" s="338"/>
    </row>
    <row r="339" spans="3:18">
      <c r="C339" s="24"/>
      <c r="D339" s="24"/>
      <c r="E339" s="464"/>
      <c r="F339" s="464"/>
      <c r="G339" s="338"/>
      <c r="H339" s="24"/>
      <c r="I339" s="24"/>
      <c r="J339" s="515"/>
      <c r="K339" s="515"/>
      <c r="L339" s="338"/>
      <c r="M339" s="515"/>
      <c r="N339" s="515"/>
      <c r="O339" s="338"/>
      <c r="P339" s="464"/>
      <c r="Q339" s="464"/>
      <c r="R339" s="338"/>
    </row>
    <row r="340" spans="3:18">
      <c r="C340" s="24"/>
      <c r="D340" s="24"/>
      <c r="E340" s="464"/>
      <c r="F340" s="464"/>
      <c r="G340" s="338"/>
      <c r="H340" s="24"/>
      <c r="I340" s="24"/>
      <c r="J340" s="515"/>
      <c r="K340" s="515"/>
      <c r="L340" s="338"/>
      <c r="M340" s="515"/>
      <c r="N340" s="515"/>
      <c r="O340" s="338"/>
      <c r="P340" s="464"/>
      <c r="Q340" s="464"/>
      <c r="R340" s="338"/>
    </row>
    <row r="341" spans="3:18">
      <c r="C341" s="24"/>
      <c r="D341" s="24"/>
      <c r="E341" s="464"/>
      <c r="F341" s="464"/>
      <c r="G341" s="338"/>
      <c r="H341" s="24"/>
      <c r="I341" s="24"/>
      <c r="J341" s="515"/>
      <c r="K341" s="515"/>
      <c r="L341" s="338"/>
      <c r="M341" s="515"/>
      <c r="N341" s="515"/>
      <c r="O341" s="338"/>
      <c r="P341" s="464"/>
      <c r="Q341" s="464"/>
      <c r="R341" s="338"/>
    </row>
    <row r="342" spans="3:18">
      <c r="C342" s="24"/>
      <c r="D342" s="24"/>
      <c r="E342" s="464"/>
      <c r="F342" s="464"/>
      <c r="G342" s="338"/>
      <c r="H342" s="24"/>
      <c r="I342" s="24"/>
      <c r="J342" s="515"/>
      <c r="K342" s="515"/>
      <c r="L342" s="338"/>
      <c r="M342" s="515"/>
      <c r="N342" s="515"/>
      <c r="O342" s="338"/>
      <c r="P342" s="464"/>
      <c r="Q342" s="464"/>
      <c r="R342" s="338"/>
    </row>
    <row r="343" spans="3:18">
      <c r="C343" s="24"/>
      <c r="D343" s="24"/>
      <c r="E343" s="464"/>
      <c r="F343" s="464"/>
      <c r="G343" s="338"/>
      <c r="H343" s="24"/>
      <c r="I343" s="24"/>
      <c r="J343" s="515"/>
      <c r="K343" s="515"/>
      <c r="L343" s="338"/>
      <c r="M343" s="515"/>
      <c r="N343" s="515"/>
      <c r="O343" s="338"/>
      <c r="P343" s="464"/>
      <c r="Q343" s="464"/>
      <c r="R343" s="338"/>
    </row>
    <row r="344" spans="3:18">
      <c r="C344" s="24"/>
      <c r="D344" s="24"/>
      <c r="E344" s="464"/>
      <c r="F344" s="464"/>
      <c r="G344" s="338"/>
      <c r="H344" s="24"/>
      <c r="I344" s="24"/>
      <c r="J344" s="515"/>
      <c r="K344" s="515"/>
      <c r="L344" s="338"/>
      <c r="M344" s="515"/>
      <c r="N344" s="515"/>
      <c r="O344" s="338"/>
      <c r="P344" s="464"/>
      <c r="Q344" s="464"/>
      <c r="R344" s="338"/>
    </row>
    <row r="345" spans="3:18">
      <c r="C345" s="24"/>
      <c r="D345" s="24"/>
      <c r="E345" s="464"/>
      <c r="F345" s="464"/>
      <c r="G345" s="338"/>
      <c r="H345" s="24"/>
      <c r="I345" s="24"/>
      <c r="J345" s="515"/>
      <c r="K345" s="515"/>
      <c r="L345" s="338"/>
      <c r="M345" s="515"/>
      <c r="N345" s="515"/>
      <c r="O345" s="338"/>
      <c r="P345" s="464"/>
      <c r="Q345" s="464"/>
      <c r="R345" s="338"/>
    </row>
    <row r="346" spans="3:18">
      <c r="C346" s="24"/>
      <c r="D346" s="24"/>
      <c r="E346" s="464"/>
      <c r="F346" s="464"/>
      <c r="G346" s="338"/>
      <c r="H346" s="24"/>
      <c r="I346" s="24"/>
      <c r="J346" s="515"/>
      <c r="K346" s="515"/>
      <c r="L346" s="338"/>
      <c r="M346" s="515"/>
      <c r="N346" s="515"/>
      <c r="O346" s="338"/>
      <c r="P346" s="464"/>
      <c r="Q346" s="464"/>
      <c r="R346" s="338"/>
    </row>
    <row r="347" spans="3:18">
      <c r="C347" s="24"/>
      <c r="D347" s="24"/>
      <c r="E347" s="464"/>
      <c r="F347" s="464"/>
      <c r="G347" s="338"/>
      <c r="H347" s="24"/>
      <c r="I347" s="24"/>
      <c r="J347" s="515"/>
      <c r="K347" s="515"/>
      <c r="L347" s="338"/>
      <c r="M347" s="515"/>
      <c r="N347" s="515"/>
      <c r="O347" s="338"/>
      <c r="P347" s="464"/>
      <c r="Q347" s="464"/>
      <c r="R347" s="338"/>
    </row>
    <row r="348" spans="3:18">
      <c r="C348" s="24"/>
      <c r="D348" s="24"/>
      <c r="E348" s="464"/>
      <c r="F348" s="464"/>
      <c r="G348" s="338"/>
      <c r="H348" s="24"/>
      <c r="I348" s="24"/>
      <c r="J348" s="515"/>
      <c r="K348" s="515"/>
      <c r="L348" s="338"/>
      <c r="M348" s="515"/>
      <c r="N348" s="515"/>
      <c r="O348" s="338"/>
      <c r="P348" s="464"/>
      <c r="Q348" s="464"/>
      <c r="R348" s="338"/>
    </row>
    <row r="349" spans="3:18">
      <c r="C349" s="24"/>
      <c r="D349" s="24"/>
      <c r="E349" s="464"/>
      <c r="F349" s="464"/>
      <c r="G349" s="338"/>
      <c r="H349" s="24"/>
      <c r="I349" s="24"/>
      <c r="J349" s="515"/>
      <c r="K349" s="515"/>
      <c r="L349" s="338"/>
      <c r="M349" s="515"/>
      <c r="N349" s="515"/>
      <c r="O349" s="338"/>
      <c r="P349" s="464"/>
      <c r="Q349" s="464"/>
      <c r="R349" s="338"/>
    </row>
    <row r="350" spans="3:18">
      <c r="C350" s="24"/>
      <c r="D350" s="24"/>
      <c r="E350" s="464"/>
      <c r="F350" s="464"/>
      <c r="G350" s="338"/>
      <c r="H350" s="24"/>
      <c r="I350" s="24"/>
      <c r="J350" s="515"/>
      <c r="K350" s="515"/>
      <c r="L350" s="338"/>
      <c r="M350" s="515"/>
      <c r="N350" s="515"/>
      <c r="O350" s="338"/>
      <c r="P350" s="464"/>
      <c r="Q350" s="464"/>
      <c r="R350" s="338"/>
    </row>
    <row r="351" spans="3:18">
      <c r="C351" s="24"/>
      <c r="D351" s="24"/>
      <c r="E351" s="464"/>
      <c r="F351" s="464"/>
      <c r="G351" s="338"/>
      <c r="H351" s="24"/>
      <c r="I351" s="24"/>
      <c r="J351" s="515"/>
      <c r="K351" s="515"/>
      <c r="L351" s="338"/>
      <c r="M351" s="515"/>
      <c r="N351" s="515"/>
      <c r="O351" s="338"/>
      <c r="P351" s="464"/>
      <c r="Q351" s="464"/>
      <c r="R351" s="338"/>
    </row>
    <row r="352" spans="3:18">
      <c r="C352" s="24"/>
      <c r="D352" s="24"/>
      <c r="E352" s="464"/>
      <c r="F352" s="464"/>
      <c r="G352" s="338"/>
      <c r="H352" s="24"/>
      <c r="I352" s="24"/>
      <c r="J352" s="515"/>
      <c r="K352" s="515"/>
      <c r="L352" s="338"/>
      <c r="M352" s="515"/>
      <c r="N352" s="515"/>
      <c r="O352" s="338"/>
      <c r="P352" s="464"/>
      <c r="Q352" s="464"/>
      <c r="R352" s="338"/>
    </row>
    <row r="353" spans="3:18">
      <c r="C353" s="24"/>
      <c r="D353" s="24"/>
      <c r="E353" s="464"/>
      <c r="F353" s="464"/>
      <c r="G353" s="338"/>
      <c r="H353" s="24"/>
      <c r="I353" s="24"/>
      <c r="J353" s="515"/>
      <c r="K353" s="515"/>
      <c r="L353" s="338"/>
      <c r="M353" s="515"/>
      <c r="N353" s="515"/>
      <c r="O353" s="338"/>
      <c r="P353" s="464"/>
      <c r="Q353" s="464"/>
      <c r="R353" s="338"/>
    </row>
    <row r="354" spans="3:18">
      <c r="C354" s="24"/>
      <c r="D354" s="24"/>
      <c r="E354" s="464"/>
      <c r="F354" s="464"/>
      <c r="G354" s="338"/>
      <c r="H354" s="24"/>
      <c r="I354" s="24"/>
      <c r="J354" s="515"/>
      <c r="K354" s="515"/>
      <c r="L354" s="338"/>
      <c r="M354" s="515"/>
      <c r="N354" s="515"/>
      <c r="O354" s="338"/>
      <c r="P354" s="464"/>
      <c r="Q354" s="464"/>
      <c r="R354" s="338"/>
    </row>
    <row r="355" spans="3:18">
      <c r="C355" s="24"/>
      <c r="D355" s="24"/>
      <c r="E355" s="464"/>
      <c r="F355" s="464"/>
      <c r="G355" s="338"/>
      <c r="H355" s="24"/>
      <c r="I355" s="24"/>
      <c r="J355" s="515"/>
      <c r="K355" s="515"/>
      <c r="L355" s="338"/>
      <c r="M355" s="515"/>
      <c r="N355" s="515"/>
      <c r="O355" s="338"/>
      <c r="P355" s="464"/>
      <c r="Q355" s="464"/>
      <c r="R355" s="338"/>
    </row>
    <row r="356" spans="3:18">
      <c r="C356" s="24"/>
      <c r="D356" s="24"/>
      <c r="E356" s="464"/>
      <c r="F356" s="464"/>
      <c r="G356" s="338"/>
      <c r="H356" s="24"/>
      <c r="I356" s="24"/>
      <c r="J356" s="515"/>
      <c r="K356" s="515"/>
      <c r="L356" s="338"/>
      <c r="M356" s="515"/>
      <c r="N356" s="515"/>
      <c r="O356" s="338"/>
      <c r="P356" s="464"/>
      <c r="Q356" s="464"/>
      <c r="R356" s="338"/>
    </row>
    <row r="357" spans="3:18">
      <c r="C357" s="24"/>
      <c r="D357" s="24"/>
      <c r="E357" s="464"/>
      <c r="F357" s="464"/>
      <c r="G357" s="338"/>
      <c r="H357" s="24"/>
      <c r="I357" s="24"/>
      <c r="J357" s="515"/>
      <c r="K357" s="515"/>
      <c r="L357" s="338"/>
      <c r="M357" s="515"/>
      <c r="N357" s="515"/>
      <c r="O357" s="338"/>
      <c r="P357" s="464"/>
      <c r="Q357" s="464"/>
      <c r="R357" s="338"/>
    </row>
    <row r="358" spans="3:18">
      <c r="C358" s="24"/>
      <c r="D358" s="24"/>
      <c r="E358" s="464"/>
      <c r="F358" s="464"/>
      <c r="G358" s="338"/>
      <c r="H358" s="24"/>
      <c r="I358" s="24"/>
      <c r="J358" s="515"/>
      <c r="K358" s="515"/>
      <c r="L358" s="338"/>
      <c r="M358" s="515"/>
      <c r="N358" s="515"/>
      <c r="O358" s="338"/>
      <c r="P358" s="464"/>
      <c r="Q358" s="464"/>
      <c r="R358" s="338"/>
    </row>
    <row r="359" spans="3:18">
      <c r="C359" s="24"/>
      <c r="D359" s="24"/>
      <c r="E359" s="464"/>
      <c r="F359" s="464"/>
      <c r="G359" s="338"/>
      <c r="H359" s="24"/>
      <c r="I359" s="24"/>
      <c r="J359" s="515"/>
      <c r="K359" s="515"/>
      <c r="L359" s="338"/>
      <c r="M359" s="515"/>
      <c r="N359" s="515"/>
      <c r="O359" s="338"/>
      <c r="P359" s="464"/>
      <c r="Q359" s="464"/>
      <c r="R359" s="338"/>
    </row>
    <row r="360" spans="3:18">
      <c r="C360" s="24"/>
      <c r="D360" s="24"/>
      <c r="E360" s="464"/>
      <c r="F360" s="464"/>
      <c r="G360" s="338"/>
      <c r="H360" s="24"/>
      <c r="I360" s="24"/>
      <c r="J360" s="515"/>
      <c r="K360" s="515"/>
      <c r="L360" s="338"/>
      <c r="M360" s="515"/>
      <c r="N360" s="515"/>
      <c r="O360" s="338"/>
      <c r="P360" s="464"/>
      <c r="Q360" s="464"/>
      <c r="R360" s="338"/>
    </row>
    <row r="361" spans="3:18">
      <c r="C361" s="24"/>
      <c r="D361" s="24"/>
      <c r="E361" s="464"/>
      <c r="F361" s="464"/>
      <c r="G361" s="338"/>
      <c r="H361" s="24"/>
      <c r="I361" s="24"/>
      <c r="J361" s="515"/>
      <c r="K361" s="515"/>
      <c r="L361" s="338"/>
      <c r="M361" s="515"/>
      <c r="N361" s="515"/>
      <c r="O361" s="338"/>
      <c r="P361" s="464"/>
      <c r="Q361" s="464"/>
      <c r="R361" s="338"/>
    </row>
    <row r="362" spans="3:18">
      <c r="C362" s="24"/>
      <c r="D362" s="24"/>
      <c r="E362" s="464"/>
      <c r="F362" s="464"/>
      <c r="G362" s="338"/>
      <c r="H362" s="24"/>
      <c r="I362" s="24"/>
      <c r="J362" s="515"/>
      <c r="K362" s="515"/>
      <c r="L362" s="338"/>
      <c r="M362" s="515"/>
      <c r="N362" s="515"/>
      <c r="O362" s="338"/>
      <c r="P362" s="464"/>
      <c r="Q362" s="464"/>
      <c r="R362" s="338"/>
    </row>
    <row r="363" spans="3:18">
      <c r="C363" s="24"/>
      <c r="D363" s="24"/>
      <c r="E363" s="464"/>
      <c r="F363" s="464"/>
      <c r="G363" s="338"/>
      <c r="H363" s="24"/>
      <c r="I363" s="24"/>
      <c r="J363" s="515"/>
      <c r="K363" s="515"/>
      <c r="L363" s="338"/>
      <c r="M363" s="515"/>
      <c r="N363" s="515"/>
      <c r="O363" s="338"/>
      <c r="P363" s="464"/>
      <c r="Q363" s="464"/>
      <c r="R363" s="338"/>
    </row>
    <row r="364" spans="3:18">
      <c r="C364" s="24"/>
      <c r="D364" s="24"/>
      <c r="E364" s="464"/>
      <c r="F364" s="464"/>
      <c r="G364" s="338"/>
      <c r="H364" s="24"/>
      <c r="I364" s="24"/>
      <c r="J364" s="515"/>
      <c r="K364" s="515"/>
      <c r="L364" s="338"/>
      <c r="M364" s="515"/>
      <c r="N364" s="515"/>
      <c r="O364" s="338"/>
      <c r="P364" s="464"/>
      <c r="Q364" s="464"/>
      <c r="R364" s="338"/>
    </row>
    <row r="365" spans="3:18">
      <c r="C365" s="24"/>
      <c r="D365" s="24"/>
      <c r="E365" s="464"/>
      <c r="F365" s="464"/>
      <c r="G365" s="338"/>
      <c r="H365" s="24"/>
      <c r="I365" s="24"/>
      <c r="J365" s="515"/>
      <c r="K365" s="515"/>
      <c r="L365" s="338"/>
      <c r="M365" s="515"/>
      <c r="N365" s="515"/>
      <c r="O365" s="338"/>
      <c r="P365" s="464"/>
      <c r="Q365" s="464"/>
      <c r="R365" s="338"/>
    </row>
    <row r="366" spans="3:18">
      <c r="C366" s="24"/>
      <c r="D366" s="24"/>
      <c r="E366" s="464"/>
      <c r="F366" s="464"/>
      <c r="G366" s="338"/>
      <c r="H366" s="24"/>
      <c r="I366" s="24"/>
      <c r="J366" s="515"/>
      <c r="K366" s="515"/>
      <c r="L366" s="338"/>
      <c r="M366" s="515"/>
      <c r="N366" s="515"/>
      <c r="O366" s="338"/>
      <c r="P366" s="464"/>
      <c r="Q366" s="464"/>
      <c r="R366" s="338"/>
    </row>
    <row r="367" spans="3:18">
      <c r="C367" s="24"/>
      <c r="D367" s="24"/>
      <c r="E367" s="464"/>
      <c r="F367" s="464"/>
      <c r="G367" s="338"/>
      <c r="H367" s="24"/>
      <c r="I367" s="24"/>
      <c r="J367" s="515"/>
      <c r="K367" s="515"/>
      <c r="L367" s="338"/>
      <c r="M367" s="515"/>
      <c r="N367" s="515"/>
      <c r="O367" s="338"/>
      <c r="P367" s="464"/>
      <c r="Q367" s="464"/>
      <c r="R367" s="338"/>
    </row>
    <row r="368" spans="3:18">
      <c r="C368" s="24"/>
      <c r="D368" s="24"/>
      <c r="E368" s="464"/>
      <c r="F368" s="464"/>
      <c r="G368" s="338"/>
      <c r="H368" s="24"/>
      <c r="I368" s="24"/>
      <c r="J368" s="515"/>
      <c r="K368" s="515"/>
      <c r="L368" s="338"/>
      <c r="M368" s="515"/>
      <c r="N368" s="515"/>
      <c r="O368" s="338"/>
      <c r="P368" s="464"/>
      <c r="Q368" s="464"/>
      <c r="R368" s="338"/>
    </row>
    <row r="369" spans="3:18">
      <c r="C369" s="24"/>
      <c r="D369" s="24"/>
      <c r="E369" s="464"/>
      <c r="F369" s="464"/>
      <c r="G369" s="338"/>
      <c r="H369" s="24"/>
      <c r="I369" s="24"/>
      <c r="J369" s="515"/>
      <c r="K369" s="515"/>
      <c r="L369" s="338"/>
      <c r="M369" s="515"/>
      <c r="N369" s="515"/>
      <c r="O369" s="338"/>
      <c r="P369" s="464"/>
      <c r="Q369" s="464"/>
      <c r="R369" s="338"/>
    </row>
    <row r="370" spans="3:18">
      <c r="C370" s="24"/>
      <c r="D370" s="24"/>
      <c r="E370" s="464"/>
      <c r="F370" s="464"/>
      <c r="G370" s="338"/>
      <c r="H370" s="24"/>
      <c r="I370" s="24"/>
      <c r="J370" s="515"/>
      <c r="K370" s="515"/>
      <c r="L370" s="338"/>
      <c r="M370" s="515"/>
      <c r="N370" s="515"/>
      <c r="O370" s="338"/>
      <c r="P370" s="464"/>
      <c r="Q370" s="464"/>
      <c r="R370" s="338"/>
    </row>
    <row r="371" spans="3:18">
      <c r="C371" s="24"/>
      <c r="D371" s="24"/>
      <c r="E371" s="464"/>
      <c r="F371" s="464"/>
      <c r="G371" s="338"/>
      <c r="H371" s="24"/>
      <c r="I371" s="24"/>
      <c r="J371" s="515"/>
      <c r="K371" s="515"/>
      <c r="L371" s="338"/>
      <c r="M371" s="515"/>
      <c r="N371" s="515"/>
      <c r="O371" s="338"/>
      <c r="P371" s="464"/>
      <c r="Q371" s="464"/>
      <c r="R371" s="338"/>
    </row>
    <row r="372" spans="3:18">
      <c r="C372" s="24"/>
      <c r="D372" s="24"/>
      <c r="E372" s="464"/>
      <c r="F372" s="464"/>
      <c r="G372" s="338"/>
      <c r="H372" s="24"/>
      <c r="I372" s="24"/>
      <c r="J372" s="515"/>
      <c r="K372" s="515"/>
      <c r="L372" s="338"/>
      <c r="M372" s="515"/>
      <c r="N372" s="515"/>
      <c r="O372" s="338"/>
      <c r="P372" s="464"/>
      <c r="Q372" s="464"/>
      <c r="R372" s="338"/>
    </row>
    <row r="373" spans="3:18">
      <c r="C373" s="24"/>
      <c r="D373" s="24"/>
      <c r="E373" s="464"/>
      <c r="F373" s="464"/>
      <c r="G373" s="338"/>
      <c r="H373" s="24"/>
      <c r="I373" s="24"/>
      <c r="J373" s="515"/>
      <c r="K373" s="515"/>
      <c r="L373" s="338"/>
      <c r="M373" s="515"/>
      <c r="N373" s="515"/>
      <c r="O373" s="338"/>
      <c r="P373" s="464"/>
      <c r="Q373" s="464"/>
      <c r="R373" s="338"/>
    </row>
    <row r="374" spans="3:18">
      <c r="C374" s="24"/>
      <c r="D374" s="24"/>
      <c r="E374" s="464"/>
      <c r="F374" s="464"/>
      <c r="G374" s="338"/>
      <c r="H374" s="24"/>
      <c r="I374" s="24"/>
      <c r="J374" s="515"/>
      <c r="K374" s="515"/>
      <c r="L374" s="338"/>
      <c r="M374" s="515"/>
      <c r="N374" s="515"/>
      <c r="O374" s="338"/>
      <c r="P374" s="464"/>
      <c r="Q374" s="464"/>
      <c r="R374" s="338"/>
    </row>
    <row r="375" spans="3:18">
      <c r="C375" s="24"/>
      <c r="D375" s="24"/>
      <c r="E375" s="464"/>
      <c r="F375" s="464"/>
      <c r="G375" s="338"/>
      <c r="H375" s="24"/>
      <c r="I375" s="24"/>
      <c r="J375" s="515"/>
      <c r="K375" s="515"/>
      <c r="L375" s="338"/>
      <c r="M375" s="515"/>
      <c r="N375" s="515"/>
      <c r="O375" s="338"/>
      <c r="P375" s="464"/>
      <c r="Q375" s="464"/>
      <c r="R375" s="338"/>
    </row>
    <row r="376" spans="3:18">
      <c r="C376" s="24"/>
      <c r="D376" s="24"/>
      <c r="E376" s="464"/>
      <c r="F376" s="464"/>
      <c r="G376" s="338"/>
      <c r="H376" s="24"/>
      <c r="I376" s="24"/>
      <c r="J376" s="515"/>
      <c r="K376" s="515"/>
      <c r="L376" s="338"/>
      <c r="M376" s="515"/>
      <c r="N376" s="515"/>
      <c r="O376" s="338"/>
      <c r="P376" s="464"/>
      <c r="Q376" s="464"/>
      <c r="R376" s="338"/>
    </row>
    <row r="377" spans="3:18">
      <c r="C377" s="24"/>
      <c r="D377" s="24"/>
      <c r="E377" s="464"/>
      <c r="F377" s="464"/>
      <c r="G377" s="338"/>
      <c r="H377" s="24"/>
      <c r="I377" s="24"/>
      <c r="J377" s="515"/>
      <c r="K377" s="515"/>
      <c r="L377" s="338"/>
      <c r="M377" s="515"/>
      <c r="N377" s="515"/>
      <c r="O377" s="338"/>
      <c r="P377" s="464"/>
      <c r="Q377" s="464"/>
      <c r="R377" s="338"/>
    </row>
    <row r="378" spans="3:18">
      <c r="C378" s="24"/>
      <c r="D378" s="24"/>
      <c r="E378" s="464"/>
      <c r="F378" s="464"/>
      <c r="G378" s="338"/>
      <c r="H378" s="24"/>
      <c r="I378" s="24"/>
      <c r="J378" s="515"/>
      <c r="K378" s="515"/>
      <c r="L378" s="338"/>
      <c r="M378" s="515"/>
      <c r="N378" s="515"/>
      <c r="O378" s="338"/>
      <c r="P378" s="464"/>
      <c r="Q378" s="464"/>
      <c r="R378" s="338"/>
    </row>
    <row r="379" spans="3:18">
      <c r="C379" s="24"/>
      <c r="D379" s="24"/>
      <c r="E379" s="464"/>
      <c r="F379" s="464"/>
      <c r="G379" s="338"/>
      <c r="H379" s="24"/>
      <c r="I379" s="24"/>
      <c r="J379" s="515"/>
      <c r="K379" s="515"/>
      <c r="L379" s="338"/>
      <c r="M379" s="515"/>
      <c r="N379" s="515"/>
      <c r="O379" s="338"/>
      <c r="P379" s="464"/>
      <c r="Q379" s="464"/>
      <c r="R379" s="338"/>
    </row>
    <row r="380" spans="3:18">
      <c r="C380" s="24"/>
      <c r="D380" s="24"/>
      <c r="E380" s="464"/>
      <c r="F380" s="464"/>
      <c r="G380" s="338"/>
      <c r="H380" s="24"/>
      <c r="I380" s="24"/>
      <c r="J380" s="515"/>
      <c r="K380" s="515"/>
      <c r="L380" s="338"/>
      <c r="M380" s="515"/>
      <c r="N380" s="515"/>
      <c r="O380" s="338"/>
      <c r="P380" s="464"/>
      <c r="Q380" s="464"/>
      <c r="R380" s="338"/>
    </row>
    <row r="381" spans="3:18">
      <c r="C381" s="24"/>
      <c r="D381" s="24"/>
      <c r="E381" s="464"/>
      <c r="F381" s="464"/>
      <c r="G381" s="338"/>
      <c r="H381" s="24"/>
      <c r="I381" s="24"/>
      <c r="J381" s="515"/>
      <c r="K381" s="515"/>
      <c r="L381" s="338"/>
      <c r="M381" s="515"/>
      <c r="N381" s="515"/>
      <c r="O381" s="338"/>
      <c r="P381" s="464"/>
      <c r="Q381" s="464"/>
      <c r="R381" s="338"/>
    </row>
    <row r="382" spans="3:18">
      <c r="C382" s="24"/>
      <c r="D382" s="24"/>
      <c r="E382" s="464"/>
      <c r="F382" s="464"/>
      <c r="G382" s="338"/>
      <c r="H382" s="24"/>
      <c r="I382" s="24"/>
      <c r="J382" s="515"/>
      <c r="K382" s="515"/>
      <c r="L382" s="338"/>
      <c r="M382" s="515"/>
      <c r="N382" s="515"/>
      <c r="O382" s="338"/>
      <c r="P382" s="464"/>
      <c r="Q382" s="464"/>
      <c r="R382" s="338"/>
    </row>
    <row r="383" spans="3:18">
      <c r="C383" s="24"/>
      <c r="D383" s="24"/>
      <c r="E383" s="464"/>
      <c r="F383" s="464"/>
      <c r="G383" s="338"/>
      <c r="H383" s="24"/>
      <c r="I383" s="24"/>
      <c r="J383" s="515"/>
      <c r="K383" s="515"/>
      <c r="L383" s="338"/>
      <c r="M383" s="515"/>
      <c r="N383" s="515"/>
      <c r="O383" s="338"/>
      <c r="P383" s="464"/>
      <c r="Q383" s="464"/>
      <c r="R383" s="338"/>
    </row>
    <row r="384" spans="3:18">
      <c r="C384" s="24"/>
      <c r="D384" s="24"/>
      <c r="E384" s="464"/>
      <c r="F384" s="464"/>
      <c r="G384" s="338"/>
      <c r="H384" s="24"/>
      <c r="I384" s="24"/>
      <c r="J384" s="515"/>
      <c r="K384" s="515"/>
      <c r="L384" s="338"/>
      <c r="M384" s="515"/>
      <c r="N384" s="515"/>
      <c r="O384" s="338"/>
      <c r="P384" s="464"/>
      <c r="Q384" s="464"/>
      <c r="R384" s="338"/>
    </row>
    <row r="385" spans="3:18">
      <c r="C385" s="24"/>
      <c r="D385" s="24"/>
      <c r="E385" s="464"/>
      <c r="F385" s="464"/>
      <c r="G385" s="338"/>
      <c r="H385" s="24"/>
      <c r="I385" s="24"/>
      <c r="J385" s="515"/>
      <c r="K385" s="515"/>
      <c r="L385" s="338"/>
      <c r="M385" s="515"/>
      <c r="N385" s="515"/>
      <c r="O385" s="338"/>
      <c r="P385" s="464"/>
      <c r="Q385" s="464"/>
      <c r="R385" s="338"/>
    </row>
    <row r="386" spans="3:18">
      <c r="C386" s="24"/>
      <c r="D386" s="24"/>
      <c r="E386" s="464"/>
      <c r="F386" s="464"/>
      <c r="G386" s="338"/>
      <c r="H386" s="24"/>
      <c r="I386" s="24"/>
      <c r="J386" s="515"/>
      <c r="K386" s="515"/>
      <c r="L386" s="338"/>
      <c r="M386" s="515"/>
      <c r="N386" s="515"/>
      <c r="O386" s="338"/>
      <c r="P386" s="464"/>
      <c r="Q386" s="464"/>
      <c r="R386" s="338"/>
    </row>
    <row r="387" spans="3:18">
      <c r="C387" s="24"/>
      <c r="D387" s="24"/>
      <c r="E387" s="464"/>
      <c r="F387" s="464"/>
      <c r="G387" s="338"/>
      <c r="H387" s="24"/>
      <c r="I387" s="24"/>
      <c r="J387" s="515"/>
      <c r="K387" s="515"/>
      <c r="L387" s="338"/>
      <c r="M387" s="515"/>
      <c r="N387" s="515"/>
      <c r="O387" s="338"/>
      <c r="P387" s="464"/>
      <c r="Q387" s="464"/>
      <c r="R387" s="338"/>
    </row>
    <row r="388" spans="3:18">
      <c r="C388" s="24"/>
      <c r="D388" s="24"/>
      <c r="E388" s="464"/>
      <c r="F388" s="464"/>
      <c r="G388" s="338"/>
      <c r="H388" s="24"/>
      <c r="I388" s="24"/>
      <c r="J388" s="515"/>
      <c r="K388" s="515"/>
      <c r="L388" s="338"/>
      <c r="M388" s="515"/>
      <c r="N388" s="515"/>
      <c r="O388" s="338"/>
      <c r="P388" s="464"/>
      <c r="Q388" s="464"/>
      <c r="R388" s="338"/>
    </row>
    <row r="389" spans="3:18">
      <c r="C389" s="24"/>
      <c r="D389" s="24"/>
      <c r="E389" s="464"/>
      <c r="F389" s="464"/>
      <c r="G389" s="338"/>
      <c r="H389" s="24"/>
      <c r="I389" s="24"/>
      <c r="J389" s="515"/>
      <c r="K389" s="515"/>
      <c r="L389" s="338"/>
      <c r="M389" s="515"/>
      <c r="N389" s="515"/>
      <c r="O389" s="338"/>
      <c r="P389" s="464"/>
      <c r="Q389" s="464"/>
      <c r="R389" s="338"/>
    </row>
    <row r="390" spans="3:18">
      <c r="C390" s="24"/>
      <c r="D390" s="24"/>
      <c r="E390" s="464"/>
      <c r="F390" s="464"/>
      <c r="G390" s="338"/>
      <c r="H390" s="24"/>
      <c r="I390" s="24"/>
      <c r="J390" s="515"/>
      <c r="K390" s="515"/>
      <c r="L390" s="338"/>
      <c r="M390" s="515"/>
      <c r="N390" s="515"/>
      <c r="O390" s="338"/>
      <c r="P390" s="464"/>
      <c r="Q390" s="464"/>
      <c r="R390" s="338"/>
    </row>
    <row r="391" spans="3:18">
      <c r="C391" s="24"/>
      <c r="D391" s="24"/>
      <c r="E391" s="464"/>
      <c r="F391" s="464"/>
      <c r="G391" s="338"/>
      <c r="H391" s="24"/>
      <c r="I391" s="24"/>
      <c r="J391" s="515"/>
      <c r="K391" s="515"/>
      <c r="L391" s="338"/>
      <c r="M391" s="515"/>
      <c r="N391" s="515"/>
      <c r="O391" s="338"/>
      <c r="P391" s="464"/>
      <c r="Q391" s="464"/>
      <c r="R391" s="338"/>
    </row>
    <row r="392" spans="3:18">
      <c r="C392" s="24"/>
      <c r="D392" s="24"/>
      <c r="E392" s="464"/>
      <c r="F392" s="464"/>
      <c r="G392" s="338"/>
      <c r="H392" s="24"/>
      <c r="I392" s="24"/>
      <c r="J392" s="515"/>
      <c r="K392" s="515"/>
      <c r="L392" s="338"/>
      <c r="M392" s="515"/>
      <c r="N392" s="515"/>
      <c r="O392" s="338"/>
      <c r="P392" s="464"/>
      <c r="Q392" s="464"/>
      <c r="R392" s="338"/>
    </row>
    <row r="393" spans="3:18">
      <c r="C393" s="24"/>
      <c r="D393" s="24"/>
      <c r="E393" s="464"/>
      <c r="F393" s="464"/>
      <c r="G393" s="338"/>
      <c r="H393" s="24"/>
      <c r="I393" s="24"/>
      <c r="J393" s="515"/>
      <c r="K393" s="515"/>
      <c r="L393" s="338"/>
      <c r="M393" s="515"/>
      <c r="N393" s="515"/>
      <c r="O393" s="338"/>
      <c r="P393" s="464"/>
      <c r="Q393" s="464"/>
      <c r="R393" s="338"/>
    </row>
    <row r="394" spans="3:18">
      <c r="C394" s="24"/>
      <c r="D394" s="24"/>
      <c r="E394" s="464"/>
      <c r="F394" s="464"/>
      <c r="G394" s="338"/>
      <c r="H394" s="24"/>
      <c r="I394" s="24"/>
      <c r="J394" s="515"/>
      <c r="K394" s="515"/>
      <c r="L394" s="338"/>
      <c r="M394" s="515"/>
      <c r="N394" s="515"/>
      <c r="O394" s="338"/>
      <c r="P394" s="464"/>
      <c r="Q394" s="464"/>
      <c r="R394" s="338"/>
    </row>
    <row r="395" spans="3:18">
      <c r="C395" s="24"/>
      <c r="D395" s="24"/>
      <c r="E395" s="464"/>
      <c r="F395" s="464"/>
      <c r="G395" s="338"/>
      <c r="H395" s="24"/>
      <c r="I395" s="24"/>
      <c r="J395" s="515"/>
      <c r="K395" s="515"/>
      <c r="L395" s="338"/>
      <c r="M395" s="515"/>
      <c r="N395" s="515"/>
      <c r="O395" s="338"/>
      <c r="P395" s="464"/>
      <c r="Q395" s="464"/>
      <c r="R395" s="338"/>
    </row>
    <row r="396" spans="3:18">
      <c r="C396" s="24"/>
      <c r="D396" s="24"/>
      <c r="E396" s="464"/>
      <c r="F396" s="464"/>
      <c r="G396" s="338"/>
      <c r="H396" s="24"/>
      <c r="I396" s="24"/>
      <c r="J396" s="515"/>
      <c r="K396" s="515"/>
      <c r="L396" s="338"/>
      <c r="M396" s="515"/>
      <c r="N396" s="515"/>
      <c r="O396" s="338"/>
      <c r="P396" s="464"/>
      <c r="Q396" s="464"/>
      <c r="R396" s="338"/>
    </row>
    <row r="397" spans="3:18">
      <c r="C397" s="24"/>
      <c r="D397" s="24"/>
      <c r="E397" s="464"/>
      <c r="F397" s="464"/>
      <c r="G397" s="338"/>
      <c r="H397" s="24"/>
      <c r="I397" s="24"/>
      <c r="J397" s="515"/>
      <c r="K397" s="515"/>
      <c r="L397" s="338"/>
      <c r="M397" s="515"/>
      <c r="N397" s="515"/>
      <c r="O397" s="338"/>
      <c r="P397" s="464"/>
      <c r="Q397" s="464"/>
      <c r="R397" s="338"/>
    </row>
    <row r="398" spans="3:18">
      <c r="C398" s="24"/>
      <c r="D398" s="24"/>
      <c r="E398" s="464"/>
      <c r="F398" s="464"/>
      <c r="G398" s="338"/>
      <c r="H398" s="24"/>
      <c r="I398" s="24"/>
      <c r="J398" s="515"/>
      <c r="K398" s="515"/>
      <c r="L398" s="338"/>
      <c r="M398" s="515"/>
      <c r="N398" s="515"/>
      <c r="O398" s="338"/>
      <c r="P398" s="464"/>
      <c r="Q398" s="464"/>
      <c r="R398" s="338"/>
    </row>
    <row r="399" spans="3:18">
      <c r="C399" s="24"/>
      <c r="D399" s="24"/>
      <c r="E399" s="464"/>
      <c r="F399" s="464"/>
      <c r="G399" s="338"/>
      <c r="H399" s="24"/>
      <c r="I399" s="24"/>
      <c r="J399" s="515"/>
      <c r="K399" s="515"/>
      <c r="L399" s="338"/>
      <c r="M399" s="515"/>
      <c r="N399" s="515"/>
      <c r="O399" s="338"/>
      <c r="P399" s="464"/>
      <c r="Q399" s="464"/>
      <c r="R399" s="338"/>
    </row>
    <row r="400" spans="3:18">
      <c r="C400" s="24"/>
      <c r="D400" s="24"/>
      <c r="E400" s="464"/>
      <c r="F400" s="464"/>
      <c r="G400" s="338"/>
      <c r="H400" s="24"/>
      <c r="I400" s="24"/>
      <c r="J400" s="515"/>
      <c r="K400" s="515"/>
      <c r="L400" s="338"/>
      <c r="M400" s="515"/>
      <c r="N400" s="515"/>
      <c r="O400" s="338"/>
      <c r="P400" s="464"/>
      <c r="Q400" s="464"/>
      <c r="R400" s="338"/>
    </row>
    <row r="401" spans="3:18">
      <c r="C401" s="24"/>
      <c r="D401" s="24"/>
      <c r="E401" s="464"/>
      <c r="F401" s="464"/>
      <c r="G401" s="338"/>
      <c r="H401" s="24"/>
      <c r="I401" s="24"/>
      <c r="J401" s="515"/>
      <c r="K401" s="515"/>
      <c r="L401" s="338"/>
      <c r="M401" s="515"/>
      <c r="N401" s="515"/>
      <c r="O401" s="338"/>
      <c r="P401" s="464"/>
      <c r="Q401" s="464"/>
      <c r="R401" s="338"/>
    </row>
    <row r="402" spans="3:18">
      <c r="C402" s="24"/>
      <c r="D402" s="24"/>
      <c r="E402" s="464"/>
      <c r="F402" s="464"/>
      <c r="G402" s="338"/>
      <c r="H402" s="24"/>
      <c r="I402" s="24"/>
      <c r="J402" s="515"/>
      <c r="K402" s="515"/>
      <c r="L402" s="338"/>
      <c r="M402" s="515"/>
      <c r="N402" s="515"/>
      <c r="O402" s="338"/>
      <c r="P402" s="464"/>
      <c r="Q402" s="464"/>
      <c r="R402" s="338"/>
    </row>
    <row r="403" spans="3:18">
      <c r="D403" s="1"/>
      <c r="G403" s="336"/>
      <c r="H403" s="115"/>
      <c r="I403" s="115"/>
      <c r="O403" s="336"/>
      <c r="R403" s="336"/>
    </row>
    <row r="404" spans="3:18">
      <c r="D404" s="1"/>
      <c r="G404" s="336"/>
      <c r="H404" s="115"/>
      <c r="I404" s="115"/>
      <c r="O404" s="336"/>
      <c r="R404" s="336"/>
    </row>
    <row r="405" spans="3:18">
      <c r="D405" s="1"/>
      <c r="G405" s="336"/>
      <c r="H405" s="115"/>
      <c r="I405" s="115"/>
      <c r="O405" s="336"/>
      <c r="R405" s="336"/>
    </row>
    <row r="406" spans="3:18">
      <c r="D406" s="1"/>
      <c r="G406" s="336"/>
      <c r="H406" s="115"/>
      <c r="I406" s="115"/>
      <c r="O406" s="336"/>
      <c r="R406" s="336"/>
    </row>
    <row r="407" spans="3:18">
      <c r="D407" s="1"/>
      <c r="G407" s="336"/>
      <c r="H407" s="115"/>
      <c r="I407" s="115"/>
      <c r="O407" s="336"/>
      <c r="R407" s="336"/>
    </row>
    <row r="408" spans="3:18">
      <c r="D408" s="1"/>
      <c r="G408" s="336"/>
      <c r="H408" s="115"/>
      <c r="I408" s="115"/>
      <c r="O408" s="336"/>
      <c r="R408" s="336"/>
    </row>
    <row r="409" spans="3:18">
      <c r="D409" s="1"/>
      <c r="G409" s="336"/>
      <c r="H409" s="115"/>
      <c r="I409" s="115"/>
      <c r="O409" s="336"/>
      <c r="R409" s="336"/>
    </row>
    <row r="410" spans="3:18">
      <c r="D410" s="1"/>
      <c r="G410" s="336"/>
      <c r="H410" s="115"/>
      <c r="I410" s="115"/>
      <c r="O410" s="336"/>
      <c r="R410" s="336"/>
    </row>
    <row r="411" spans="3:18">
      <c r="D411" s="1"/>
      <c r="G411" s="336"/>
      <c r="H411" s="115"/>
      <c r="I411" s="115"/>
      <c r="O411" s="336"/>
      <c r="R411" s="336"/>
    </row>
    <row r="412" spans="3:18">
      <c r="D412" s="1"/>
      <c r="G412" s="336"/>
      <c r="H412" s="115"/>
      <c r="I412" s="115"/>
      <c r="O412" s="336"/>
      <c r="R412" s="336"/>
    </row>
    <row r="413" spans="3:18">
      <c r="D413" s="1"/>
      <c r="G413" s="336"/>
      <c r="H413" s="115"/>
      <c r="I413" s="115"/>
      <c r="O413" s="336"/>
      <c r="R413" s="336"/>
    </row>
    <row r="414" spans="3:18">
      <c r="D414" s="1"/>
      <c r="G414" s="336"/>
      <c r="H414" s="115"/>
      <c r="I414" s="115"/>
      <c r="O414" s="336"/>
      <c r="R414" s="336"/>
    </row>
    <row r="415" spans="3:18">
      <c r="D415" s="1"/>
      <c r="G415" s="336"/>
      <c r="H415" s="115"/>
      <c r="I415" s="115"/>
      <c r="O415" s="336"/>
      <c r="R415" s="336"/>
    </row>
    <row r="416" spans="3:18">
      <c r="D416" s="1"/>
      <c r="G416" s="336"/>
      <c r="H416" s="115"/>
      <c r="I416" s="115"/>
      <c r="O416" s="336"/>
      <c r="R416" s="336"/>
    </row>
    <row r="417" spans="4:18">
      <c r="D417" s="1"/>
      <c r="G417" s="336"/>
      <c r="H417" s="115"/>
      <c r="I417" s="115"/>
      <c r="O417" s="336"/>
      <c r="R417" s="336"/>
    </row>
    <row r="418" spans="4:18">
      <c r="D418" s="1"/>
      <c r="G418" s="336"/>
      <c r="H418" s="115"/>
      <c r="I418" s="115"/>
      <c r="O418" s="336"/>
      <c r="R418" s="336"/>
    </row>
    <row r="419" spans="4:18">
      <c r="D419" s="1"/>
      <c r="G419" s="336"/>
      <c r="H419" s="115"/>
      <c r="I419" s="115"/>
      <c r="O419" s="336"/>
      <c r="R419" s="336"/>
    </row>
    <row r="420" spans="4:18">
      <c r="D420" s="1"/>
      <c r="G420" s="336"/>
      <c r="H420" s="115"/>
      <c r="I420" s="115"/>
      <c r="O420" s="336"/>
      <c r="R420" s="336"/>
    </row>
    <row r="421" spans="4:18">
      <c r="D421" s="1"/>
      <c r="G421" s="336"/>
      <c r="H421" s="115"/>
      <c r="I421" s="115"/>
      <c r="O421" s="336"/>
      <c r="R421" s="336"/>
    </row>
    <row r="422" spans="4:18">
      <c r="D422" s="1"/>
      <c r="G422" s="336"/>
      <c r="H422" s="115"/>
      <c r="I422" s="115"/>
      <c r="O422" s="336"/>
      <c r="R422" s="336"/>
    </row>
    <row r="423" spans="4:18">
      <c r="D423" s="1"/>
      <c r="G423" s="336"/>
      <c r="H423" s="115"/>
      <c r="I423" s="115"/>
      <c r="O423" s="336"/>
      <c r="R423" s="336"/>
    </row>
    <row r="424" spans="4:18">
      <c r="D424" s="1"/>
      <c r="G424" s="336"/>
      <c r="H424" s="115"/>
      <c r="I424" s="115"/>
      <c r="O424" s="336"/>
      <c r="R424" s="336"/>
    </row>
    <row r="425" spans="4:18">
      <c r="D425" s="1"/>
      <c r="G425" s="336"/>
      <c r="H425" s="115"/>
      <c r="I425" s="115"/>
      <c r="O425" s="336"/>
      <c r="R425" s="336"/>
    </row>
    <row r="426" spans="4:18">
      <c r="D426" s="1"/>
      <c r="G426" s="336"/>
      <c r="H426" s="115"/>
      <c r="I426" s="115"/>
      <c r="O426" s="336"/>
      <c r="R426" s="336"/>
    </row>
    <row r="427" spans="4:18">
      <c r="D427" s="1"/>
      <c r="G427" s="336"/>
      <c r="H427" s="115"/>
      <c r="I427" s="115"/>
      <c r="O427" s="336"/>
      <c r="R427" s="336"/>
    </row>
    <row r="428" spans="4:18">
      <c r="D428" s="1"/>
      <c r="G428" s="336"/>
      <c r="H428" s="115"/>
      <c r="I428" s="115"/>
      <c r="O428" s="336"/>
      <c r="R428" s="336"/>
    </row>
    <row r="429" spans="4:18">
      <c r="D429" s="1"/>
      <c r="G429" s="336"/>
      <c r="H429" s="115"/>
      <c r="I429" s="115"/>
      <c r="O429" s="336"/>
      <c r="R429" s="336"/>
    </row>
    <row r="430" spans="4:18">
      <c r="D430" s="1"/>
      <c r="G430" s="336"/>
      <c r="H430" s="115"/>
      <c r="I430" s="115"/>
      <c r="O430" s="336"/>
      <c r="R430" s="336"/>
    </row>
    <row r="431" spans="4:18">
      <c r="D431" s="1"/>
      <c r="G431" s="336"/>
      <c r="H431" s="115"/>
      <c r="I431" s="115"/>
      <c r="O431" s="336"/>
      <c r="R431" s="336"/>
    </row>
    <row r="432" spans="4:18">
      <c r="D432" s="1"/>
      <c r="G432" s="336"/>
      <c r="H432" s="115"/>
      <c r="I432" s="115"/>
      <c r="O432" s="336"/>
      <c r="R432" s="336"/>
    </row>
    <row r="433" spans="4:18">
      <c r="D433" s="1"/>
      <c r="G433" s="336"/>
      <c r="H433" s="115"/>
      <c r="I433" s="115"/>
      <c r="O433" s="336"/>
      <c r="R433" s="336"/>
    </row>
    <row r="434" spans="4:18">
      <c r="D434" s="1"/>
      <c r="G434" s="336"/>
      <c r="H434" s="115"/>
      <c r="I434" s="115"/>
      <c r="O434" s="336"/>
      <c r="R434" s="336"/>
    </row>
    <row r="435" spans="4:18">
      <c r="D435" s="1"/>
      <c r="G435" s="336"/>
      <c r="H435" s="115"/>
      <c r="I435" s="115"/>
      <c r="O435" s="336"/>
      <c r="R435" s="336"/>
    </row>
    <row r="436" spans="4:18">
      <c r="D436" s="1"/>
      <c r="G436" s="336"/>
      <c r="H436" s="115"/>
      <c r="I436" s="115"/>
      <c r="O436" s="336"/>
      <c r="R436" s="336"/>
    </row>
    <row r="437" spans="4:18">
      <c r="D437" s="1"/>
      <c r="G437" s="336"/>
      <c r="H437" s="115"/>
      <c r="I437" s="115"/>
      <c r="O437" s="336"/>
      <c r="R437" s="336"/>
    </row>
    <row r="438" spans="4:18">
      <c r="D438" s="1"/>
      <c r="G438" s="336"/>
      <c r="H438" s="115"/>
      <c r="I438" s="115"/>
      <c r="O438" s="336"/>
      <c r="R438" s="336"/>
    </row>
    <row r="439" spans="4:18">
      <c r="D439" s="1"/>
      <c r="G439" s="336"/>
      <c r="H439" s="115"/>
      <c r="I439" s="115"/>
      <c r="O439" s="336"/>
      <c r="R439" s="336"/>
    </row>
    <row r="440" spans="4:18">
      <c r="D440" s="1"/>
      <c r="G440" s="336"/>
      <c r="H440" s="115"/>
      <c r="I440" s="115"/>
      <c r="O440" s="336"/>
      <c r="R440" s="336"/>
    </row>
    <row r="441" spans="4:18">
      <c r="D441" s="1"/>
      <c r="G441" s="336"/>
      <c r="H441" s="115"/>
      <c r="I441" s="115"/>
      <c r="O441" s="336"/>
      <c r="R441" s="336"/>
    </row>
    <row r="442" spans="4:18">
      <c r="D442" s="1"/>
      <c r="G442" s="336"/>
      <c r="H442" s="115"/>
      <c r="I442" s="115"/>
      <c r="O442" s="336"/>
      <c r="R442" s="336"/>
    </row>
    <row r="443" spans="4:18">
      <c r="D443" s="1"/>
      <c r="G443" s="336"/>
      <c r="H443" s="115"/>
      <c r="I443" s="115"/>
      <c r="O443" s="336"/>
      <c r="R443" s="336"/>
    </row>
    <row r="444" spans="4:18">
      <c r="D444" s="1"/>
      <c r="G444" s="336"/>
      <c r="H444" s="115"/>
      <c r="I444" s="115"/>
      <c r="O444" s="336"/>
      <c r="R444" s="336"/>
    </row>
    <row r="445" spans="4:18">
      <c r="D445" s="1"/>
      <c r="G445" s="336"/>
      <c r="H445" s="115"/>
      <c r="I445" s="115"/>
      <c r="O445" s="336"/>
      <c r="R445" s="336"/>
    </row>
    <row r="446" spans="4:18">
      <c r="D446" s="1"/>
      <c r="G446" s="336"/>
      <c r="H446" s="115"/>
      <c r="I446" s="115"/>
      <c r="O446" s="336"/>
      <c r="R446" s="336"/>
    </row>
    <row r="447" spans="4:18">
      <c r="D447" s="1"/>
      <c r="G447" s="336"/>
      <c r="H447" s="115"/>
      <c r="I447" s="115"/>
      <c r="O447" s="336"/>
      <c r="R447" s="336"/>
    </row>
  </sheetData>
  <mergeCells count="46">
    <mergeCell ref="B222:C276"/>
    <mergeCell ref="B33:C35"/>
    <mergeCell ref="B126:C128"/>
    <mergeCell ref="B219:C221"/>
    <mergeCell ref="B195:B201"/>
    <mergeCell ref="C195:C197"/>
    <mergeCell ref="C198:C201"/>
    <mergeCell ref="B202:C216"/>
    <mergeCell ref="B217:C218"/>
    <mergeCell ref="B129:C183"/>
    <mergeCell ref="C189:R189"/>
    <mergeCell ref="C190:R190"/>
    <mergeCell ref="C191:R191"/>
    <mergeCell ref="E193:G193"/>
    <mergeCell ref="H193:I193"/>
    <mergeCell ref="J193:L193"/>
    <mergeCell ref="M193:O193"/>
    <mergeCell ref="P193:R193"/>
    <mergeCell ref="B102:B108"/>
    <mergeCell ref="C102:C104"/>
    <mergeCell ref="C105:C108"/>
    <mergeCell ref="B109:C123"/>
    <mergeCell ref="B124:C125"/>
    <mergeCell ref="B36:C90"/>
    <mergeCell ref="C95:R95"/>
    <mergeCell ref="C96:R96"/>
    <mergeCell ref="C97:R97"/>
    <mergeCell ref="E100:G100"/>
    <mergeCell ref="H100:I100"/>
    <mergeCell ref="J100:L100"/>
    <mergeCell ref="M100:O100"/>
    <mergeCell ref="P100:R100"/>
    <mergeCell ref="B9:B15"/>
    <mergeCell ref="C9:C11"/>
    <mergeCell ref="C12:C15"/>
    <mergeCell ref="B16:C30"/>
    <mergeCell ref="B31:C32"/>
    <mergeCell ref="G2:L2"/>
    <mergeCell ref="C4:R4"/>
    <mergeCell ref="C5:R5"/>
    <mergeCell ref="C6:R6"/>
    <mergeCell ref="E7:G7"/>
    <mergeCell ref="H7:I7"/>
    <mergeCell ref="J7:L7"/>
    <mergeCell ref="M7:O7"/>
    <mergeCell ref="P7:R7"/>
  </mergeCells>
  <conditionalFormatting sqref="B91:B95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{E1E841F6-3D62-4DD3-B543-E1F8BC36A9B6}</x14:id>
        </ext>
      </extLst>
    </cfRule>
  </conditionalFormatting>
  <conditionalFormatting sqref="C94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{C954AE0A-5035-4717-B45C-AA39DD103FE6}</x14:id>
        </ext>
      </extLst>
    </cfRule>
  </conditionalFormatting>
  <conditionalFormatting sqref="C91:R93 E94 E84:R90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{88B99D2A-7ADD-41E9-A771-30A19BEC88EA}</x14:id>
        </ext>
      </extLst>
    </cfRule>
  </conditionalFormatting>
  <conditionalFormatting sqref="D9:D15 E9:R90 C91:R93 B91:B95 C94 E94:R94 E102:R183 E188:R188 E195:R276">
    <cfRule type="cellIs" dxfId="91" priority="7" operator="lessThan">
      <formula>0</formula>
    </cfRule>
  </conditionalFormatting>
  <conditionalFormatting sqref="D102:D108">
    <cfRule type="cellIs" dxfId="90" priority="4" operator="lessThan">
      <formula>0</formula>
    </cfRule>
  </conditionalFormatting>
  <conditionalFormatting sqref="D195:D201">
    <cfRule type="cellIs" dxfId="89" priority="1" operator="lessThan">
      <formula>0</formula>
    </cfRule>
  </conditionalFormatting>
  <conditionalFormatting sqref="E18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{77092CE1-FBFA-4EB9-A433-09B0020331A7}</x14:id>
        </ext>
      </extLst>
    </cfRule>
  </conditionalFormatting>
  <conditionalFormatting sqref="E36:R90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{B4B79FCB-86D3-4F9E-A892-A0319022EF54}</x14:id>
        </ext>
      </extLst>
    </cfRule>
  </conditionalFormatting>
  <conditionalFormatting sqref="E129:R18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{5EEDF6F4-DC0C-4F91-90C3-2A5D0052C3CB}</x14:id>
        </ext>
      </extLst>
    </cfRule>
  </conditionalFormatting>
  <conditionalFormatting sqref="E177:R18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{33908E5A-D992-462A-B7BB-6006B70A4769}</x14:id>
        </ext>
      </extLst>
    </cfRule>
  </conditionalFormatting>
  <conditionalFormatting sqref="E222:R276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{179F63E6-FE66-48B3-8B62-E54245D413AD}</x14:id>
        </ext>
      </extLst>
    </cfRule>
  </conditionalFormatting>
  <conditionalFormatting sqref="E270:R276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{128719A6-5DAA-4C5A-AB6A-1740D904DC78}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E841F6-3D62-4DD3-B543-E1F8BC36A9B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B91:B95</xm:sqref>
        </x14:conditionalFormatting>
        <x14:conditionalFormatting xmlns:xm="http://schemas.microsoft.com/office/excel/2006/main">
          <x14:cfRule type="dataBar" id="{C954AE0A-5035-4717-B45C-AA39DD103F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C94</xm:sqref>
        </x14:conditionalFormatting>
        <x14:conditionalFormatting xmlns:xm="http://schemas.microsoft.com/office/excel/2006/main">
          <x14:cfRule type="dataBar" id="{88B99D2A-7ADD-41E9-A771-30A19BEC88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C91:R93 E94 E84:R90</xm:sqref>
        </x14:conditionalFormatting>
        <x14:conditionalFormatting xmlns:xm="http://schemas.microsoft.com/office/excel/2006/main">
          <x14:cfRule type="dataBar" id="{77092CE1-FBFA-4EB9-A433-09B0020331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E188</xm:sqref>
        </x14:conditionalFormatting>
        <x14:conditionalFormatting xmlns:xm="http://schemas.microsoft.com/office/excel/2006/main">
          <x14:cfRule type="dataBar" id="{B4B79FCB-86D3-4F9E-A892-A0319022EF5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E36:R90</xm:sqref>
        </x14:conditionalFormatting>
        <x14:conditionalFormatting xmlns:xm="http://schemas.microsoft.com/office/excel/2006/main">
          <x14:cfRule type="dataBar" id="{5EEDF6F4-DC0C-4F91-90C3-2A5D0052C3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E129:R183</xm:sqref>
        </x14:conditionalFormatting>
        <x14:conditionalFormatting xmlns:xm="http://schemas.microsoft.com/office/excel/2006/main">
          <x14:cfRule type="dataBar" id="{33908E5A-D992-462A-B7BB-6006B70A476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E177:R183</xm:sqref>
        </x14:conditionalFormatting>
        <x14:conditionalFormatting xmlns:xm="http://schemas.microsoft.com/office/excel/2006/main">
          <x14:cfRule type="dataBar" id="{179F63E6-FE66-48B3-8B62-E54245D413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E222:R276</xm:sqref>
        </x14:conditionalFormatting>
        <x14:conditionalFormatting xmlns:xm="http://schemas.microsoft.com/office/excel/2006/main">
          <x14:cfRule type="dataBar" id="{128719A6-5DAA-4C5A-AB6A-1740D904DC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E270:R276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30ED-0416-46C3-ACD9-D933BCFD9CDE}">
  <sheetPr>
    <tabColor rgb="FF00B050"/>
    <pageSetUpPr fitToPage="1"/>
  </sheetPr>
  <dimension ref="A1:T462"/>
  <sheetViews>
    <sheetView showGridLines="0" zoomScale="70" zoomScaleNormal="70" workbookViewId="0">
      <selection activeCell="U25" sqref="U25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446" bestFit="1" customWidth="1"/>
    <col min="6" max="6" width="16.33203125" style="446" bestFit="1" customWidth="1"/>
    <col min="7" max="7" width="14.5546875" style="339" bestFit="1" customWidth="1"/>
    <col min="8" max="8" width="9.21875" style="116" bestFit="1" customWidth="1"/>
    <col min="9" max="9" width="10.109375" style="116" bestFit="1" customWidth="1"/>
    <col min="10" max="10" width="12.44140625" style="583" customWidth="1"/>
    <col min="11" max="11" width="15.33203125" style="583" customWidth="1"/>
    <col min="12" max="12" width="11.5546875" style="339" bestFit="1" customWidth="1"/>
    <col min="13" max="13" width="18.77734375" style="600" bestFit="1" customWidth="1"/>
    <col min="14" max="14" width="17.6640625" style="600" bestFit="1" customWidth="1"/>
    <col min="15" max="15" width="18.77734375" style="339" bestFit="1" customWidth="1"/>
    <col min="16" max="16" width="18.77734375" style="446" bestFit="1" customWidth="1"/>
    <col min="17" max="17" width="16.33203125" style="446" bestFit="1" customWidth="1"/>
    <col min="18" max="18" width="17.6640625" style="339" bestFit="1" customWidth="1"/>
    <col min="19" max="16384" width="9.21875" style="1"/>
  </cols>
  <sheetData>
    <row r="1" spans="1:18">
      <c r="A1" s="336"/>
    </row>
    <row r="2" spans="1:18" ht="18">
      <c r="G2" s="695" t="s">
        <v>273</v>
      </c>
      <c r="H2" s="696"/>
      <c r="I2" s="696"/>
      <c r="J2" s="767"/>
      <c r="K2" s="767"/>
      <c r="L2" s="695"/>
    </row>
    <row r="4" spans="1:18" ht="23.4">
      <c r="C4" s="698" t="s">
        <v>111</v>
      </c>
      <c r="D4" s="698"/>
      <c r="E4" s="698"/>
      <c r="F4" s="698"/>
      <c r="G4" s="700"/>
      <c r="H4" s="698"/>
      <c r="I4" s="698"/>
      <c r="J4" s="766"/>
      <c r="K4" s="766"/>
      <c r="L4" s="700"/>
      <c r="M4" s="766"/>
      <c r="N4" s="766"/>
      <c r="O4" s="700"/>
      <c r="P4" s="698"/>
      <c r="Q4" s="698"/>
      <c r="R4" s="700"/>
    </row>
    <row r="5" spans="1:18">
      <c r="C5" s="702" t="s">
        <v>252</v>
      </c>
      <c r="D5" s="702"/>
      <c r="E5" s="702"/>
      <c r="F5" s="702"/>
      <c r="G5" s="704"/>
      <c r="H5" s="702"/>
      <c r="I5" s="702"/>
      <c r="J5" s="768"/>
      <c r="K5" s="768"/>
      <c r="L5" s="704"/>
      <c r="M5" s="768"/>
      <c r="N5" s="768"/>
      <c r="O5" s="704"/>
      <c r="P5" s="702"/>
      <c r="Q5" s="702"/>
      <c r="R5" s="704"/>
    </row>
    <row r="6" spans="1:18" ht="15" thickBot="1">
      <c r="C6" s="706" t="str">
        <f>'HOME PAGE'!H5</f>
        <v>4 WEEKS ENDING 2-22-2026</v>
      </c>
      <c r="D6" s="706"/>
      <c r="E6" s="706"/>
      <c r="F6" s="706"/>
      <c r="G6" s="708"/>
      <c r="H6" s="706"/>
      <c r="I6" s="706"/>
      <c r="J6" s="769"/>
      <c r="K6" s="769"/>
      <c r="L6" s="708"/>
      <c r="M6" s="769"/>
      <c r="N6" s="769"/>
      <c r="O6" s="708"/>
      <c r="P6" s="706"/>
      <c r="Q6" s="706"/>
      <c r="R6" s="708"/>
    </row>
    <row r="7" spans="1:18">
      <c r="E7" s="747" t="s">
        <v>48</v>
      </c>
      <c r="F7" s="713"/>
      <c r="G7" s="712"/>
      <c r="H7" s="713" t="s">
        <v>17</v>
      </c>
      <c r="I7" s="713"/>
      <c r="J7" s="770" t="s">
        <v>18</v>
      </c>
      <c r="K7" s="771"/>
      <c r="L7" s="712"/>
      <c r="M7" s="771" t="s">
        <v>19</v>
      </c>
      <c r="N7" s="771"/>
      <c r="O7" s="716"/>
      <c r="P7" s="747" t="s">
        <v>20</v>
      </c>
      <c r="Q7" s="713"/>
      <c r="R7" s="712"/>
    </row>
    <row r="8" spans="1:18" s="2" customFormat="1" ht="29.25" customHeight="1" thickBot="1">
      <c r="A8" s="1"/>
      <c r="D8" s="27"/>
      <c r="E8" s="447" t="s">
        <v>16</v>
      </c>
      <c r="F8" s="482" t="s">
        <v>22</v>
      </c>
      <c r="G8" s="319" t="s">
        <v>23</v>
      </c>
      <c r="H8" s="123" t="s">
        <v>16</v>
      </c>
      <c r="I8" s="311" t="s">
        <v>22</v>
      </c>
      <c r="J8" s="584" t="s">
        <v>16</v>
      </c>
      <c r="K8" s="602" t="s">
        <v>22</v>
      </c>
      <c r="L8" s="319" t="s">
        <v>23</v>
      </c>
      <c r="M8" s="617" t="s">
        <v>16</v>
      </c>
      <c r="N8" s="602" t="s">
        <v>22</v>
      </c>
      <c r="O8" s="340" t="s">
        <v>23</v>
      </c>
      <c r="P8" s="480" t="s">
        <v>16</v>
      </c>
      <c r="Q8" s="580" t="s">
        <v>22</v>
      </c>
      <c r="R8" s="319" t="s">
        <v>23</v>
      </c>
    </row>
    <row r="9" spans="1:18" ht="14.4" customHeight="1">
      <c r="B9" s="720" t="s">
        <v>46</v>
      </c>
      <c r="C9" s="759" t="s">
        <v>355</v>
      </c>
      <c r="D9" s="142" t="s">
        <v>281</v>
      </c>
      <c r="E9" s="448">
        <f>'Segment Data'!E86</f>
        <v>20042.64870637541</v>
      </c>
      <c r="F9" s="481">
        <f>'Segment Data'!F86</f>
        <v>4814.6487063754248</v>
      </c>
      <c r="G9" s="320">
        <f>'Segment Data'!G86</f>
        <v>0.3161707845006192</v>
      </c>
      <c r="H9" s="124">
        <f>'Segment Data'!H86</f>
        <v>9.6459405877965462E-3</v>
      </c>
      <c r="I9" s="282">
        <f>'Segment Data'!I86</f>
        <v>2.2640602425994562E-3</v>
      </c>
      <c r="J9" s="585">
        <f>'Segment Data'!J86</f>
        <v>15.767269061669168</v>
      </c>
      <c r="K9" s="603">
        <f>'Segment Data'!K86</f>
        <v>-0.29295224119397645</v>
      </c>
      <c r="L9" s="320">
        <f>'Segment Data'!L86</f>
        <v>-1.8240859554142647E-2</v>
      </c>
      <c r="M9" s="618">
        <f>'Segment Data'!M86</f>
        <v>316017.83486193657</v>
      </c>
      <c r="N9" s="603">
        <f>'Segment Data'!N86</f>
        <v>71452.784861936583</v>
      </c>
      <c r="O9" s="341">
        <f>'Segment Data'!O86</f>
        <v>0.29216269807127626</v>
      </c>
      <c r="P9" s="448">
        <f>'Segment Data'!P86</f>
        <v>21927.774584531784</v>
      </c>
      <c r="Q9" s="481">
        <f>'Segment Data'!Q86</f>
        <v>1623.7745845317841</v>
      </c>
      <c r="R9" s="320">
        <f>'Segment Data'!R86</f>
        <v>7.9973137536041378E-2</v>
      </c>
    </row>
    <row r="10" spans="1:18">
      <c r="B10" s="721"/>
      <c r="C10" s="760"/>
      <c r="D10" s="143" t="s">
        <v>283</v>
      </c>
      <c r="E10" s="449">
        <f>'Segment Data'!E87</f>
        <v>12243101.482760496</v>
      </c>
      <c r="F10" s="483">
        <f>'Segment Data'!F87</f>
        <v>-900759.61218177713</v>
      </c>
      <c r="G10" s="321">
        <f>'Segment Data'!G87</f>
        <v>-6.8530822539534242E-2</v>
      </c>
      <c r="H10" s="125">
        <f>'Segment Data'!H87</f>
        <v>5.892246640809808</v>
      </c>
      <c r="I10" s="283">
        <f>'Segment Data'!I87</f>
        <v>-0.47933267865137719</v>
      </c>
      <c r="J10" s="586">
        <f>'Segment Data'!J87</f>
        <v>8.1549744859301168</v>
      </c>
      <c r="K10" s="604">
        <f>'Segment Data'!K87</f>
        <v>0.60922449533686152</v>
      </c>
      <c r="L10" s="321">
        <f>'Segment Data'!L87</f>
        <v>8.0737434462623062E-2</v>
      </c>
      <c r="M10" s="619">
        <f>'Segment Data'!M87</f>
        <v>99842180.220564976</v>
      </c>
      <c r="N10" s="604">
        <f>'Segment Data'!N87</f>
        <v>661890.48704533279</v>
      </c>
      <c r="O10" s="342">
        <f>'Segment Data'!O87</f>
        <v>6.6736091296337062E-3</v>
      </c>
      <c r="P10" s="449">
        <f>'Segment Data'!P87</f>
        <v>41323554.840151429</v>
      </c>
      <c r="Q10" s="483">
        <f>'Segment Data'!Q87</f>
        <v>-818399.81220124662</v>
      </c>
      <c r="R10" s="321">
        <f>'Segment Data'!R87</f>
        <v>-1.9420072442120514E-2</v>
      </c>
    </row>
    <row r="11" spans="1:18" ht="15" thickBot="1">
      <c r="B11" s="721"/>
      <c r="C11" s="761"/>
      <c r="D11" s="144" t="s">
        <v>286</v>
      </c>
      <c r="E11" s="450">
        <f>'Segment Data'!E88</f>
        <v>805298.91187610792</v>
      </c>
      <c r="F11" s="484">
        <f>'Segment Data'!F88</f>
        <v>-31318.704909416847</v>
      </c>
      <c r="G11" s="322">
        <f>'Segment Data'!G88</f>
        <v>-3.7434909666079513E-2</v>
      </c>
      <c r="H11" s="126">
        <f>'Segment Data'!H88</f>
        <v>0.3875668118108187</v>
      </c>
      <c r="I11" s="284">
        <f>'Segment Data'!I88</f>
        <v>-1.7989475409742217E-2</v>
      </c>
      <c r="J11" s="587">
        <f>'Segment Data'!J88</f>
        <v>10.456570497338099</v>
      </c>
      <c r="K11" s="605">
        <f>'Segment Data'!K88</f>
        <v>-1.3955705989417488</v>
      </c>
      <c r="L11" s="322">
        <f>'Segment Data'!L88</f>
        <v>-0.11774839563627797</v>
      </c>
      <c r="M11" s="620">
        <f>'Segment Data'!M88</f>
        <v>8420664.8434621915</v>
      </c>
      <c r="N11" s="605">
        <f>'Segment Data'!N88</f>
        <v>-1495045.1943132319</v>
      </c>
      <c r="O11" s="343">
        <f>'Segment Data'!O88</f>
        <v>-0.15077540474838685</v>
      </c>
      <c r="P11" s="450">
        <f>'Segment Data'!P88</f>
        <v>2123788.1411936875</v>
      </c>
      <c r="Q11" s="484">
        <f>'Segment Data'!Q88</f>
        <v>-309963.23209455842</v>
      </c>
      <c r="R11" s="322">
        <f>'Segment Data'!R88</f>
        <v>-0.12736027003274641</v>
      </c>
    </row>
    <row r="12" spans="1:18">
      <c r="B12" s="721"/>
      <c r="C12" s="726" t="s">
        <v>354</v>
      </c>
      <c r="D12" s="278" t="s">
        <v>280</v>
      </c>
      <c r="E12" s="451">
        <f>'Segment Data'!E89</f>
        <v>104226.51292512495</v>
      </c>
      <c r="F12" s="485">
        <f>'Segment Data'!F89</f>
        <v>58543.876410634097</v>
      </c>
      <c r="G12" s="323">
        <f>'Segment Data'!G89</f>
        <v>1.2815345364767547</v>
      </c>
      <c r="H12" s="268">
        <f>'Segment Data'!H89</f>
        <v>5.0161172112404791E-2</v>
      </c>
      <c r="I12" s="294">
        <f>'Segment Data'!I89</f>
        <v>2.8016192036025563E-2</v>
      </c>
      <c r="J12" s="588">
        <f>'Segment Data'!J89</f>
        <v>17.281810314380444</v>
      </c>
      <c r="K12" s="606">
        <f>'Segment Data'!K89</f>
        <v>-6.6988940981926248</v>
      </c>
      <c r="L12" s="323">
        <f>'Segment Data'!L89</f>
        <v>-0.27934517614421694</v>
      </c>
      <c r="M12" s="621">
        <f>'Segment Data'!M89</f>
        <v>1801222.826101331</v>
      </c>
      <c r="N12" s="606">
        <f>'Segment Data'!N89</f>
        <v>705721.02306030854</v>
      </c>
      <c r="O12" s="344">
        <f>'Segment Data'!O89</f>
        <v>0.64419886950554095</v>
      </c>
      <c r="P12" s="451">
        <f>'Segment Data'!P89</f>
        <v>324310.49405878782</v>
      </c>
      <c r="Q12" s="485">
        <f>'Segment Data'!Q89</f>
        <v>91151.207311117265</v>
      </c>
      <c r="R12" s="323">
        <f>'Segment Data'!R89</f>
        <v>0.39093963865896897</v>
      </c>
    </row>
    <row r="13" spans="1:18">
      <c r="B13" s="721"/>
      <c r="C13" s="727"/>
      <c r="D13" s="143" t="s">
        <v>282</v>
      </c>
      <c r="E13" s="449">
        <f>'Segment Data'!E90</f>
        <v>533799.10955523804</v>
      </c>
      <c r="F13" s="483">
        <f>'Segment Data'!F90</f>
        <v>-42514.493850010098</v>
      </c>
      <c r="G13" s="321">
        <f>'Segment Data'!G90</f>
        <v>-7.37697212052707E-2</v>
      </c>
      <c r="H13" s="125">
        <f>'Segment Data'!H90</f>
        <v>0.25690189814835607</v>
      </c>
      <c r="I13" s="283">
        <f>'Segment Data'!I90</f>
        <v>-2.247018365141451E-2</v>
      </c>
      <c r="J13" s="586">
        <f>'Segment Data'!J90</f>
        <v>5.7758605534930521</v>
      </c>
      <c r="K13" s="604">
        <f>'Segment Data'!K90</f>
        <v>-0.11536130556728175</v>
      </c>
      <c r="L13" s="321">
        <f>'Segment Data'!L90</f>
        <v>-1.9581898004717511E-2</v>
      </c>
      <c r="M13" s="619">
        <f>'Segment Data'!M90</f>
        <v>3083149.2203698191</v>
      </c>
      <c r="N13" s="604">
        <f>'Segment Data'!N90</f>
        <v>-312042.07768500643</v>
      </c>
      <c r="O13" s="342">
        <f>'Segment Data'!O90</f>
        <v>-9.1907068053509011E-2</v>
      </c>
      <c r="P13" s="449">
        <f>'Segment Data'!P90</f>
        <v>962759.29833650589</v>
      </c>
      <c r="Q13" s="483">
        <f>'Segment Data'!Q90</f>
        <v>-73947.119587342255</v>
      </c>
      <c r="R13" s="321">
        <f>'Segment Data'!R90</f>
        <v>-7.1328891486397719E-2</v>
      </c>
    </row>
    <row r="14" spans="1:18">
      <c r="B14" s="721"/>
      <c r="C14" s="727"/>
      <c r="D14" s="143" t="s">
        <v>284</v>
      </c>
      <c r="E14" s="449">
        <f>'Segment Data'!E91</f>
        <v>170891283.70365033</v>
      </c>
      <c r="F14" s="483">
        <f>'Segment Data'!F91</f>
        <v>3346662.1243545711</v>
      </c>
      <c r="G14" s="321">
        <f>'Segment Data'!G91</f>
        <v>1.9974751160667117E-2</v>
      </c>
      <c r="H14" s="125">
        <f>'Segment Data'!H91</f>
        <v>82.244976386446865</v>
      </c>
      <c r="I14" s="283">
        <f>'Segment Data'!I91</f>
        <v>1.0265400205624076</v>
      </c>
      <c r="J14" s="586">
        <f>'Segment Data'!J91</f>
        <v>4.6051363218241539</v>
      </c>
      <c r="K14" s="604">
        <f>'Segment Data'!K91</f>
        <v>-0.20095591739844032</v>
      </c>
      <c r="L14" s="321">
        <f>'Segment Data'!L91</f>
        <v>-4.1812746696460783E-2</v>
      </c>
      <c r="M14" s="619">
        <f>'Segment Data'!M91</f>
        <v>786977657.66683578</v>
      </c>
      <c r="N14" s="604">
        <f>'Segment Data'!N91</f>
        <v>-18257247.82890439</v>
      </c>
      <c r="O14" s="342">
        <f>'Segment Data'!O91</f>
        <v>-2.2673194746400588E-2</v>
      </c>
      <c r="P14" s="449">
        <f>'Segment Data'!P91</f>
        <v>177272143.57937336</v>
      </c>
      <c r="Q14" s="483">
        <f>'Segment Data'!Q91</f>
        <v>5289285.9623056054</v>
      </c>
      <c r="R14" s="321">
        <f>'Segment Data'!R91</f>
        <v>3.0754727742008929E-2</v>
      </c>
    </row>
    <row r="15" spans="1:18" ht="15" thickBot="1">
      <c r="B15" s="722"/>
      <c r="C15" s="728"/>
      <c r="D15" s="313" t="s">
        <v>285</v>
      </c>
      <c r="E15" s="452">
        <f>'Segment Data'!E92</f>
        <v>24165324.441188656</v>
      </c>
      <c r="F15" s="486">
        <f>'Segment Data'!F92</f>
        <v>-1017136.3397337645</v>
      </c>
      <c r="G15" s="324">
        <f>'Segment Data'!G92</f>
        <v>-4.0390665097523773E-2</v>
      </c>
      <c r="H15" s="296">
        <f>'Segment Data'!H92</f>
        <v>11.630063833348899</v>
      </c>
      <c r="I15" s="295">
        <f>'Segment Data'!I92</f>
        <v>-0.57731154637186854</v>
      </c>
      <c r="J15" s="589">
        <f>'Segment Data'!J92</f>
        <v>4.0177448987310749</v>
      </c>
      <c r="K15" s="607">
        <f>'Segment Data'!K92</f>
        <v>4.6852510658762725E-2</v>
      </c>
      <c r="L15" s="324">
        <f>'Segment Data'!L92</f>
        <v>1.1798987753860408E-2</v>
      </c>
      <c r="M15" s="622">
        <f>'Segment Data'!M92</f>
        <v>97090108.999767184</v>
      </c>
      <c r="N15" s="607">
        <f>'Segment Data'!N92</f>
        <v>-2906732.8281273246</v>
      </c>
      <c r="O15" s="345">
        <f>'Segment Data'!O92</f>
        <v>-2.9068246306519652E-2</v>
      </c>
      <c r="P15" s="452">
        <f>'Segment Data'!P92</f>
        <v>19819864.873868674</v>
      </c>
      <c r="Q15" s="486">
        <f>'Segment Data'!Q92</f>
        <v>-374418.19220720977</v>
      </c>
      <c r="R15" s="324">
        <f>'Segment Data'!R92</f>
        <v>-1.8540801422962622E-2</v>
      </c>
    </row>
    <row r="16" spans="1:18">
      <c r="B16" s="729" t="s">
        <v>47</v>
      </c>
      <c r="C16" s="730"/>
      <c r="D16" s="102" t="str">
        <f>_xlfn.XLOOKUP('TOTAL U.S. ALL OTHER OUTLETS'!E16,'Form Data'!E:E,'Form Data'!D:D,"NOT FOUND",0)</f>
        <v>SHREDDED</v>
      </c>
      <c r="E16" s="453">
        <f>'Form Data'!E182</f>
        <v>62708679.151203118</v>
      </c>
      <c r="F16" s="487">
        <f>'Form Data'!F182</f>
        <v>196109.54807371646</v>
      </c>
      <c r="G16" s="325">
        <f>'Form Data'!G182</f>
        <v>3.1371218511532621E-3</v>
      </c>
      <c r="H16" s="127">
        <f>'Form Data'!H182</f>
        <v>30.179853086947148</v>
      </c>
      <c r="I16" s="285">
        <f>'Form Data'!I182</f>
        <v>-0.12355569169127634</v>
      </c>
      <c r="J16" s="590">
        <f>'Form Data'!J182</f>
        <v>3.6917991280411586</v>
      </c>
      <c r="K16" s="608">
        <f>'Form Data'!K182</f>
        <v>-0.29461608648254289</v>
      </c>
      <c r="L16" s="325">
        <f>'Form Data'!L182</f>
        <v>-7.390501757297345E-2</v>
      </c>
      <c r="M16" s="623">
        <f>'Form Data'!M182</f>
        <v>231507847.01102448</v>
      </c>
      <c r="N16" s="608">
        <f>'Form Data'!N182</f>
        <v>-17693211.553862453</v>
      </c>
      <c r="O16" s="346">
        <f>'Form Data'!O182</f>
        <v>-7.0999744767358194E-2</v>
      </c>
      <c r="P16" s="453">
        <f>'Form Data'!P182</f>
        <v>55223064.655063227</v>
      </c>
      <c r="Q16" s="487">
        <f>'Form Data'!Q182</f>
        <v>-738314.53525747359</v>
      </c>
      <c r="R16" s="325">
        <f>'Form Data'!R182</f>
        <v>-1.3193286976479224E-2</v>
      </c>
    </row>
    <row r="17" spans="2:18">
      <c r="B17" s="731"/>
      <c r="C17" s="732"/>
      <c r="D17" s="103" t="str">
        <f>_xlfn.XLOOKUP('TOTAL U.S. ALL OTHER OUTLETS'!E17,'Form Data'!E:E,'Form Data'!D:D,"NOT FOUND",0)</f>
        <v>CHUNK</v>
      </c>
      <c r="E17" s="454">
        <f>'Form Data'!E183</f>
        <v>26977079.738833476</v>
      </c>
      <c r="F17" s="488">
        <f>'Form Data'!F183</f>
        <v>961293.58647553623</v>
      </c>
      <c r="G17" s="326">
        <f>'Form Data'!G183</f>
        <v>3.6950395457813583E-2</v>
      </c>
      <c r="H17" s="128">
        <f>'Form Data'!H183</f>
        <v>12.983279416071593</v>
      </c>
      <c r="I17" s="286">
        <f>'Form Data'!I183</f>
        <v>0.37194368827136515</v>
      </c>
      <c r="J17" s="591">
        <f>'Form Data'!J183</f>
        <v>4.6335787408296039</v>
      </c>
      <c r="K17" s="609">
        <f>'Form Data'!K183</f>
        <v>-0.20410933491354477</v>
      </c>
      <c r="L17" s="326">
        <f>'Form Data'!L183</f>
        <v>-4.2191503817076967E-2</v>
      </c>
      <c r="M17" s="624">
        <f>'Form Data'!M183</f>
        <v>125000423.16752391</v>
      </c>
      <c r="N17" s="609">
        <f>'Form Data'!N183</f>
        <v>-855835.28282211721</v>
      </c>
      <c r="O17" s="347">
        <f>'Form Data'!O183</f>
        <v>-6.8001011102659572E-3</v>
      </c>
      <c r="P17" s="454">
        <f>'Form Data'!P183</f>
        <v>25888635.633008316</v>
      </c>
      <c r="Q17" s="488">
        <f>'Form Data'!Q183</f>
        <v>960132.11857310683</v>
      </c>
      <c r="R17" s="326">
        <f>'Form Data'!R183</f>
        <v>3.8515433468243633E-2</v>
      </c>
    </row>
    <row r="18" spans="2:18">
      <c r="B18" s="731"/>
      <c r="C18" s="732"/>
      <c r="D18" s="103" t="str">
        <f>_xlfn.XLOOKUP('TOTAL U.S. ALL OTHER OUTLETS'!E18,'Form Data'!E:E,'Form Data'!D:D,"NOT FOUND",0)</f>
        <v>SLICED</v>
      </c>
      <c r="E18" s="454">
        <f>'Form Data'!E184</f>
        <v>21152552.473899242</v>
      </c>
      <c r="F18" s="488">
        <f>'Form Data'!F184</f>
        <v>-111556.11829743534</v>
      </c>
      <c r="G18" s="326">
        <f>'Form Data'!G184</f>
        <v>-5.2462165443593186E-3</v>
      </c>
      <c r="H18" s="128">
        <f>'Form Data'!H184</f>
        <v>10.180104807134528</v>
      </c>
      <c r="I18" s="286">
        <f>'Form Data'!I184</f>
        <v>-0.12782172785843926</v>
      </c>
      <c r="J18" s="591">
        <f>'Form Data'!J184</f>
        <v>4.573149518148619</v>
      </c>
      <c r="K18" s="609">
        <f>'Form Data'!K184</f>
        <v>-0.43831690091406283</v>
      </c>
      <c r="L18" s="326">
        <f>'Form Data'!L184</f>
        <v>-8.7462803152144691E-2</v>
      </c>
      <c r="M18" s="624">
        <f>'Form Data'!M184</f>
        <v>96733785.153625697</v>
      </c>
      <c r="N18" s="609">
        <f>'Form Data'!N184</f>
        <v>-9830580.987470001</v>
      </c>
      <c r="O18" s="347">
        <f>'Form Data'!O184</f>
        <v>-9.2250170891589586E-2</v>
      </c>
      <c r="P18" s="454">
        <f>'Form Data'!P184</f>
        <v>27000046.872056603</v>
      </c>
      <c r="Q18" s="488">
        <f>'Form Data'!Q184</f>
        <v>903207.97475727648</v>
      </c>
      <c r="R18" s="326">
        <f>'Form Data'!R184</f>
        <v>3.4609861305874345E-2</v>
      </c>
    </row>
    <row r="19" spans="2:18">
      <c r="B19" s="731"/>
      <c r="C19" s="732"/>
      <c r="D19" s="103" t="str">
        <f>_xlfn.XLOOKUP('TOTAL U.S. ALL OTHER OUTLETS'!E19,'Form Data'!E:E,'Form Data'!D:D,"NOT FOUND",0)</f>
        <v>CREAM CHEESE</v>
      </c>
      <c r="E19" s="454">
        <f>'Form Data'!E185</f>
        <v>19468815.191069763</v>
      </c>
      <c r="F19" s="488">
        <f>'Form Data'!F185</f>
        <v>316418.37452771887</v>
      </c>
      <c r="G19" s="326">
        <f>'Form Data'!G185</f>
        <v>1.6521084935668541E-2</v>
      </c>
      <c r="H19" s="128">
        <f>'Form Data'!H185</f>
        <v>9.3697713011411317</v>
      </c>
      <c r="I19" s="286">
        <f>'Form Data'!I185</f>
        <v>8.551193527254064E-2</v>
      </c>
      <c r="J19" s="591">
        <f>'Form Data'!J185</f>
        <v>4.3701672582944395</v>
      </c>
      <c r="K19" s="609">
        <f>'Form Data'!K185</f>
        <v>-0.31454891943112528</v>
      </c>
      <c r="L19" s="326">
        <f>'Form Data'!L185</f>
        <v>-6.7143644886474035E-2</v>
      </c>
      <c r="M19" s="624">
        <f>'Form Data'!M185</f>
        <v>85081978.705798507</v>
      </c>
      <c r="N19" s="609">
        <f>'Form Data'!N185</f>
        <v>-4641564.5028757155</v>
      </c>
      <c r="O19" s="347">
        <f>'Form Data'!O185</f>
        <v>-5.1731845810866081E-2</v>
      </c>
      <c r="P19" s="454">
        <f>'Form Data'!P185</f>
        <v>22464567.682721607</v>
      </c>
      <c r="Q19" s="488">
        <f>'Form Data'!Q185</f>
        <v>584569.8834143877</v>
      </c>
      <c r="R19" s="326">
        <f>'Form Data'!R185</f>
        <v>2.6717090594629619E-2</v>
      </c>
    </row>
    <row r="20" spans="2:18">
      <c r="B20" s="731"/>
      <c r="C20" s="732"/>
      <c r="D20" s="103" t="str">
        <f>_xlfn.XLOOKUP('TOTAL U.S. ALL OTHER OUTLETS'!E20,'Form Data'!E:E,'Form Data'!D:D,"NOT FOUND",0)</f>
        <v>STRING AND STICK</v>
      </c>
      <c r="E20" s="454">
        <f>'Form Data'!E186</f>
        <v>14688878.187418563</v>
      </c>
      <c r="F20" s="488">
        <f>'Form Data'!F186</f>
        <v>731827.41575741209</v>
      </c>
      <c r="G20" s="326">
        <f>'Form Data'!G186</f>
        <v>5.2434244721910606E-2</v>
      </c>
      <c r="H20" s="128">
        <f>'Form Data'!H186</f>
        <v>7.0693274313664078</v>
      </c>
      <c r="I20" s="286">
        <f>'Form Data'!I186</f>
        <v>0.30354868378017219</v>
      </c>
      <c r="J20" s="591">
        <f>'Form Data'!J186</f>
        <v>5.1260185762729344</v>
      </c>
      <c r="K20" s="609">
        <f>'Form Data'!K186</f>
        <v>-0.11432232995387803</v>
      </c>
      <c r="L20" s="326">
        <f>'Form Data'!L186</f>
        <v>-2.1815819237644446E-2</v>
      </c>
      <c r="M20" s="624">
        <f>'Form Data'!M186</f>
        <v>75295462.453317881</v>
      </c>
      <c r="N20" s="609">
        <f>'Form Data'!N186</f>
        <v>2155758.3642975539</v>
      </c>
      <c r="O20" s="347">
        <f>'Form Data'!O186</f>
        <v>2.9474529479552196E-2</v>
      </c>
      <c r="P20" s="454">
        <f>'Form Data'!P186</f>
        <v>16563052.93357229</v>
      </c>
      <c r="Q20" s="488">
        <f>'Form Data'!Q186</f>
        <v>681810.94461048581</v>
      </c>
      <c r="R20" s="326">
        <f>'Form Data'!R186</f>
        <v>4.2931840285814919E-2</v>
      </c>
    </row>
    <row r="21" spans="2:18">
      <c r="B21" s="731"/>
      <c r="C21" s="732"/>
      <c r="D21" s="103" t="str">
        <f>_xlfn.XLOOKUP('TOTAL U.S. ALL OTHER OUTLETS'!E21,'Form Data'!E:E,'Form Data'!D:D,"NOT FOUND",0)</f>
        <v>UNKNOWN</v>
      </c>
      <c r="E21" s="454">
        <f>'Form Data'!E187</f>
        <v>4739662.9815529669</v>
      </c>
      <c r="F21" s="488">
        <f>'Form Data'!F187</f>
        <v>285769.50165193435</v>
      </c>
      <c r="G21" s="326">
        <f>'Form Data'!G187</f>
        <v>6.4161727922214307E-2</v>
      </c>
      <c r="H21" s="128">
        <f>'Form Data'!H187</f>
        <v>2.2810611609280911</v>
      </c>
      <c r="I21" s="286">
        <f>'Form Data'!I187</f>
        <v>0.12200490016613941</v>
      </c>
      <c r="J21" s="591">
        <f>'Form Data'!J187</f>
        <v>8.2897159209967981</v>
      </c>
      <c r="K21" s="609">
        <f>'Form Data'!K187</f>
        <v>0.46999448543996181</v>
      </c>
      <c r="L21" s="326">
        <f>'Form Data'!L187</f>
        <v>6.0103737622015929E-2</v>
      </c>
      <c r="M21" s="624">
        <f>'Form Data'!M187</f>
        <v>39290459.678338841</v>
      </c>
      <c r="N21" s="609">
        <f>'Form Data'!N187</f>
        <v>4462253.361869812</v>
      </c>
      <c r="O21" s="347">
        <f>'Form Data'!O187</f>
        <v>0.12812182520464083</v>
      </c>
      <c r="P21" s="454">
        <f>'Form Data'!P187</f>
        <v>3889093.6071801074</v>
      </c>
      <c r="Q21" s="488">
        <f>'Form Data'!Q187</f>
        <v>617287.01357367262</v>
      </c>
      <c r="R21" s="326">
        <f>'Form Data'!R187</f>
        <v>0.18866855234656515</v>
      </c>
    </row>
    <row r="22" spans="2:18">
      <c r="B22" s="731"/>
      <c r="C22" s="732"/>
      <c r="D22" s="103" t="str">
        <f>_xlfn.XLOOKUP('TOTAL U.S. ALL OTHER OUTLETS'!E22,'Form Data'!E:E,'Form Data'!D:D,"NOT FOUND",0)</f>
        <v>ROUND</v>
      </c>
      <c r="E22" s="454">
        <f>'Form Data'!E188</f>
        <v>3983918.942835859</v>
      </c>
      <c r="F22" s="488">
        <f>'Form Data'!F188</f>
        <v>47211.10409979336</v>
      </c>
      <c r="G22" s="326">
        <f>'Form Data'!G188</f>
        <v>1.1992534379932836E-2</v>
      </c>
      <c r="H22" s="128">
        <f>'Form Data'!H188</f>
        <v>1.9173436601205351</v>
      </c>
      <c r="I22" s="286">
        <f>'Form Data'!I188</f>
        <v>8.9967846576322064E-3</v>
      </c>
      <c r="J22" s="591">
        <f>'Form Data'!J188</f>
        <v>6.5836618679522783</v>
      </c>
      <c r="K22" s="609">
        <f>'Form Data'!K188</f>
        <v>0.27115130547637634</v>
      </c>
      <c r="L22" s="326">
        <f>'Form Data'!L188</f>
        <v>4.2954590379334745E-2</v>
      </c>
      <c r="M22" s="624">
        <f>'Form Data'!M188</f>
        <v>26228775.228961218</v>
      </c>
      <c r="N22" s="609">
        <f>'Form Data'!N188</f>
        <v>1378265.4155581407</v>
      </c>
      <c r="O22" s="347">
        <f>'Form Data'!O188</f>
        <v>5.5462259161169231E-2</v>
      </c>
      <c r="P22" s="454">
        <f>'Form Data'!P188</f>
        <v>4104254.040386796</v>
      </c>
      <c r="Q22" s="488">
        <f>'Form Data'!Q188</f>
        <v>402044.65743728401</v>
      </c>
      <c r="R22" s="326">
        <f>'Form Data'!R188</f>
        <v>0.10859587231583838</v>
      </c>
    </row>
    <row r="23" spans="2:18">
      <c r="B23" s="731"/>
      <c r="C23" s="732"/>
      <c r="D23" s="103" t="str">
        <f>_xlfn.XLOOKUP('TOTAL U.S. ALL OTHER OUTLETS'!E23,'Form Data'!E:E,'Form Data'!D:D,"NOT FOUND",0)</f>
        <v>GRATED</v>
      </c>
      <c r="E23" s="454">
        <f>'Form Data'!E189</f>
        <v>3944607.089211043</v>
      </c>
      <c r="F23" s="488">
        <f>'Form Data'!F189</f>
        <v>-54680.023322776891</v>
      </c>
      <c r="G23" s="326">
        <f>'Form Data'!G189</f>
        <v>-1.3672442558927305E-2</v>
      </c>
      <c r="H23" s="128">
        <f>'Form Data'!H189</f>
        <v>1.8984240148173412</v>
      </c>
      <c r="I23" s="286">
        <f>'Form Data'!I189</f>
        <v>-4.0258604752753779E-2</v>
      </c>
      <c r="J23" s="591">
        <f>'Form Data'!J189</f>
        <v>6.7755700513337835</v>
      </c>
      <c r="K23" s="609">
        <f>'Form Data'!K189</f>
        <v>0.12368077107480957</v>
      </c>
      <c r="L23" s="326">
        <f>'Form Data'!L189</f>
        <v>1.8593329784045109E-2</v>
      </c>
      <c r="M23" s="624">
        <f>'Form Data'!M189</f>
        <v>26726961.657937273</v>
      </c>
      <c r="N23" s="609">
        <f>'Form Data'!N189</f>
        <v>124146.58539575338</v>
      </c>
      <c r="O23" s="347">
        <f>'Form Data'!O189</f>
        <v>4.6666709916685879E-3</v>
      </c>
      <c r="P23" s="454">
        <f>'Form Data'!P189</f>
        <v>5654741.9987360276</v>
      </c>
      <c r="Q23" s="488">
        <f>'Form Data'!Q189</f>
        <v>56747.368139985949</v>
      </c>
      <c r="R23" s="326">
        <f>'Form Data'!R189</f>
        <v>1.0137088704914286E-2</v>
      </c>
    </row>
    <row r="24" spans="2:18">
      <c r="B24" s="731"/>
      <c r="C24" s="732"/>
      <c r="D24" s="103" t="str">
        <f>_xlfn.XLOOKUP('TOTAL U.S. ALL OTHER OUTLETS'!E24,'Form Data'!E:E,'Form Data'!D:D,"NOT FOUND",0)</f>
        <v>CRUMBLED</v>
      </c>
      <c r="E24" s="454">
        <f>'Form Data'!E190</f>
        <v>3030159.4012615797</v>
      </c>
      <c r="F24" s="488">
        <f>'Form Data'!F190</f>
        <v>210856.78256639279</v>
      </c>
      <c r="G24" s="326">
        <f>'Form Data'!G190</f>
        <v>7.479040425393578E-2</v>
      </c>
      <c r="H24" s="128">
        <f>'Form Data'!H190</f>
        <v>1.4583270896139058</v>
      </c>
      <c r="I24" s="286">
        <f>'Form Data'!I190</f>
        <v>9.1650271377192949E-2</v>
      </c>
      <c r="J24" s="591">
        <f>'Form Data'!J190</f>
        <v>5.9143744067472017</v>
      </c>
      <c r="K24" s="609">
        <f>'Form Data'!K190</f>
        <v>-0.13093875725500848</v>
      </c>
      <c r="L24" s="326">
        <f>'Form Data'!L190</f>
        <v>-2.165954909246131E-2</v>
      </c>
      <c r="M24" s="624">
        <f>'Form Data'!M190</f>
        <v>17921497.211185917</v>
      </c>
      <c r="N24" s="609">
        <f>'Form Data'!N190</f>
        <v>877929.97708201036</v>
      </c>
      <c r="O24" s="347">
        <f>'Form Data'!O190</f>
        <v>5.1510928728892298E-2</v>
      </c>
      <c r="P24" s="454">
        <f>'Form Data'!P190</f>
        <v>3218201.0181878824</v>
      </c>
      <c r="Q24" s="488">
        <f>'Form Data'!Q190</f>
        <v>96177.48333680816</v>
      </c>
      <c r="R24" s="326">
        <f>'Form Data'!R190</f>
        <v>3.0806136553162142E-2</v>
      </c>
    </row>
    <row r="25" spans="2:18">
      <c r="B25" s="731"/>
      <c r="C25" s="732"/>
      <c r="D25" s="103" t="str">
        <f>_xlfn.XLOOKUP('TOTAL U.S. ALL OTHER OUTLETS'!E25,'Form Data'!E:E,'Form Data'!D:D,"NOT FOUND",0)</f>
        <v>RICOTTA</v>
      </c>
      <c r="E25" s="454">
        <f>'Form Data'!E191</f>
        <v>2219133.6124740392</v>
      </c>
      <c r="F25" s="488">
        <f>'Form Data'!F191</f>
        <v>28267.565502399579</v>
      </c>
      <c r="G25" s="326">
        <f>'Form Data'!G191</f>
        <v>1.2902461810238413E-2</v>
      </c>
      <c r="H25" s="128">
        <f>'Form Data'!H191</f>
        <v>1.0680040994530791</v>
      </c>
      <c r="I25" s="286">
        <f>'Form Data'!I191</f>
        <v>5.9663393335891435E-3</v>
      </c>
      <c r="J25" s="591">
        <f>'Form Data'!J191</f>
        <v>2.8484406789380001</v>
      </c>
      <c r="K25" s="609">
        <f>'Form Data'!K191</f>
        <v>-1.5027737538790831E-2</v>
      </c>
      <c r="L25" s="326">
        <f>'Form Data'!L191</f>
        <v>-5.2480891538105199E-3</v>
      </c>
      <c r="M25" s="624">
        <f>'Form Data'!M191</f>
        <v>6321070.4537696838</v>
      </c>
      <c r="N25" s="609">
        <f>'Form Data'!N191</f>
        <v>47594.723535034806</v>
      </c>
      <c r="O25" s="347">
        <f>'Form Data'!O191</f>
        <v>7.5866593865430649E-3</v>
      </c>
      <c r="P25" s="454">
        <f>'Form Data'!P191</f>
        <v>1593642.5169914365</v>
      </c>
      <c r="Q25" s="488">
        <f>'Form Data'!Q191</f>
        <v>17642.690803469159</v>
      </c>
      <c r="R25" s="326">
        <f>'Form Data'!R191</f>
        <v>1.1194601998239649E-2</v>
      </c>
    </row>
    <row r="26" spans="2:18">
      <c r="B26" s="731"/>
      <c r="C26" s="732"/>
      <c r="D26" s="103" t="str">
        <f>_xlfn.XLOOKUP('TOTAL U.S. ALL OTHER OUTLETS'!E26,'Form Data'!E:E,'Form Data'!D:D,"NOT FOUND",0)</f>
        <v>SPREAD/COLD PACK</v>
      </c>
      <c r="E26" s="454">
        <f>'Form Data'!E192</f>
        <v>1556693.8646430192</v>
      </c>
      <c r="F26" s="488">
        <f>'Form Data'!F192</f>
        <v>-245812.30737485643</v>
      </c>
      <c r="G26" s="326">
        <f>'Form Data'!G192</f>
        <v>-0.1363725191019311</v>
      </c>
      <c r="H26" s="128">
        <f>'Form Data'!H192</f>
        <v>0.74919122475850997</v>
      </c>
      <c r="I26" s="286">
        <f>'Form Data'!I192</f>
        <v>-0.1245863483512335</v>
      </c>
      <c r="J26" s="591">
        <f>'Form Data'!J192</f>
        <v>8.0605125023431459</v>
      </c>
      <c r="K26" s="609">
        <f>'Form Data'!K192</f>
        <v>0.6407004077648395</v>
      </c>
      <c r="L26" s="326">
        <f>'Form Data'!L192</f>
        <v>8.6349950591471505E-2</v>
      </c>
      <c r="M26" s="624">
        <f>'Form Data'!M192</f>
        <v>12547750.358275956</v>
      </c>
      <c r="N26" s="609">
        <f>'Form Data'!N192</f>
        <v>-826506.73741430603</v>
      </c>
      <c r="O26" s="347">
        <f>'Form Data'!O192</f>
        <v>-6.1798328796942345E-2</v>
      </c>
      <c r="P26" s="454">
        <f>'Form Data'!P192</f>
        <v>2329561.5564982891</v>
      </c>
      <c r="Q26" s="488">
        <f>'Form Data'!Q192</f>
        <v>-190166.08598767221</v>
      </c>
      <c r="R26" s="326">
        <f>'Form Data'!R192</f>
        <v>-7.5470889306137268E-2</v>
      </c>
    </row>
    <row r="27" spans="2:18" ht="15" customHeight="1">
      <c r="B27" s="731"/>
      <c r="C27" s="732"/>
      <c r="D27" s="103" t="str">
        <f>_xlfn.XLOOKUP('TOTAL U.S. ALL OTHER OUTLETS'!E27,'Form Data'!E:E,'Form Data'!D:D,"NOT FOUND",0)</f>
        <v>CUBE</v>
      </c>
      <c r="E27" s="454">
        <f>'Form Data'!E193</f>
        <v>1128951.2927556832</v>
      </c>
      <c r="F27" s="488">
        <f>'Form Data'!F193</f>
        <v>73522.348030188819</v>
      </c>
      <c r="G27" s="326">
        <f>'Form Data'!G193</f>
        <v>6.9661106413289792E-2</v>
      </c>
      <c r="H27" s="128">
        <f>'Form Data'!H193</f>
        <v>0.54333123610421152</v>
      </c>
      <c r="I27" s="286">
        <f>'Form Data'!I193</f>
        <v>3.1704615220232935E-2</v>
      </c>
      <c r="J27" s="591">
        <f>'Form Data'!J193</f>
        <v>5.3995562132577621</v>
      </c>
      <c r="K27" s="609">
        <f>'Form Data'!K193</f>
        <v>-0.16118927887730727</v>
      </c>
      <c r="L27" s="326">
        <f>'Form Data'!L193</f>
        <v>-2.8986990881939831E-2</v>
      </c>
      <c r="M27" s="624">
        <f>'Form Data'!M193</f>
        <v>6095835.9672643319</v>
      </c>
      <c r="N27" s="609">
        <f>'Form Data'!N193</f>
        <v>226864.2206131611</v>
      </c>
      <c r="O27" s="347">
        <f>'Form Data'!O193</f>
        <v>3.8654849674921263E-2</v>
      </c>
      <c r="P27" s="454">
        <f>'Form Data'!P193</f>
        <v>1860563.1890404243</v>
      </c>
      <c r="Q27" s="488">
        <f>'Form Data'!Q193</f>
        <v>208934.86425250256</v>
      </c>
      <c r="R27" s="326">
        <f>'Form Data'!R193</f>
        <v>0.12650234990328768</v>
      </c>
    </row>
    <row r="28" spans="2:18">
      <c r="B28" s="731"/>
      <c r="C28" s="732"/>
      <c r="D28" s="103" t="str">
        <f>_xlfn.XLOOKUP('TOTAL U.S. ALL OTHER OUTLETS'!E28,'Form Data'!E:E,'Form Data'!D:D,"NOT FOUND",0)</f>
        <v>GRAB AND GO</v>
      </c>
      <c r="E28" s="454">
        <f>'Form Data'!E194</f>
        <v>968408.35933243018</v>
      </c>
      <c r="F28" s="488">
        <f>'Form Data'!F194</f>
        <v>840353.15258206194</v>
      </c>
      <c r="G28" s="326">
        <f>'Form Data'!G194</f>
        <v>6.5624286111243615</v>
      </c>
      <c r="H28" s="128">
        <f>'Form Data'!H194</f>
        <v>0.46606661802513111</v>
      </c>
      <c r="I28" s="286">
        <f>'Form Data'!I194</f>
        <v>0.40399095386629896</v>
      </c>
      <c r="J28" s="591">
        <f>'Form Data'!J194</f>
        <v>6.9871033060026209</v>
      </c>
      <c r="K28" s="609">
        <f>'Form Data'!K194</f>
        <v>0.11465423336600988</v>
      </c>
      <c r="L28" s="326">
        <f>'Form Data'!L194</f>
        <v>1.6683169588337574E-2</v>
      </c>
      <c r="M28" s="624">
        <f>'Form Data'!M194</f>
        <v>6766369.2490522005</v>
      </c>
      <c r="N28" s="609">
        <f>'Form Data'!N194</f>
        <v>5886316.3621743545</v>
      </c>
      <c r="O28" s="347">
        <f>'Form Data'!O194</f>
        <v>6.6885938901435509</v>
      </c>
      <c r="P28" s="454">
        <f>'Form Data'!P194</f>
        <v>1693461.3296139026</v>
      </c>
      <c r="Q28" s="488">
        <f>'Form Data'!Q194</f>
        <v>1575068.0469098184</v>
      </c>
      <c r="R28" s="326">
        <f>'Form Data'!R194</f>
        <v>13.303694356094441</v>
      </c>
    </row>
    <row r="29" spans="2:18">
      <c r="B29" s="731"/>
      <c r="C29" s="732"/>
      <c r="D29" s="103" t="str">
        <f>_xlfn.XLOOKUP('TOTAL U.S. ALL OTHER OUTLETS'!E29,'Form Data'!E:E,'Form Data'!D:D,"NOT FOUND",0)</f>
        <v>LOAF</v>
      </c>
      <c r="E29" s="454">
        <f>'Form Data'!E195</f>
        <v>850062.87720656395</v>
      </c>
      <c r="F29" s="488">
        <f>'Form Data'!F195</f>
        <v>5734.3588835000992</v>
      </c>
      <c r="G29" s="326">
        <f>'Form Data'!G195</f>
        <v>6.7916205115151305E-3</v>
      </c>
      <c r="H29" s="128">
        <f>'Form Data'!H195</f>
        <v>0.40911039900717616</v>
      </c>
      <c r="I29" s="286">
        <f>'Form Data'!I195</f>
        <v>-1.8380208938273412E-4</v>
      </c>
      <c r="J29" s="591">
        <f>'Form Data'!J195</f>
        <v>4.6342346562146117</v>
      </c>
      <c r="K29" s="609">
        <f>'Form Data'!K195</f>
        <v>-9.0246494396706289E-2</v>
      </c>
      <c r="L29" s="326">
        <f>'Form Data'!L195</f>
        <v>-1.9101884740301899E-2</v>
      </c>
      <c r="M29" s="624">
        <f>'Form Data'!M195</f>
        <v>3939390.8455121643</v>
      </c>
      <c r="N29" s="609">
        <f>'Form Data'!N195</f>
        <v>-49623.324228727724</v>
      </c>
      <c r="O29" s="347">
        <f>'Form Data'!O195</f>
        <v>-1.2439996980996191E-2</v>
      </c>
      <c r="P29" s="454">
        <f>'Form Data'!P195</f>
        <v>426978.35036754608</v>
      </c>
      <c r="Q29" s="488">
        <f>'Form Data'!Q195</f>
        <v>-16877.660295844078</v>
      </c>
      <c r="R29" s="326">
        <f>'Form Data'!R195</f>
        <v>-3.8025079959193554E-2</v>
      </c>
    </row>
    <row r="30" spans="2:18" ht="15" thickBot="1">
      <c r="B30" s="733"/>
      <c r="C30" s="734"/>
      <c r="D30" s="104" t="str">
        <f>_xlfn.XLOOKUP('TOTAL U.S. ALL OTHER OUTLETS'!E30,'Form Data'!E:E,'Form Data'!D:D,"NOT FOUND",0)</f>
        <v>STICK</v>
      </c>
      <c r="E30" s="455">
        <f>'Form Data'!E196</f>
        <v>678507.61527693272</v>
      </c>
      <c r="F30" s="489">
        <f>'Form Data'!F196</f>
        <v>45141.269185289741</v>
      </c>
      <c r="G30" s="327">
        <f>'Form Data'!G196</f>
        <v>7.1271973106632608E-2</v>
      </c>
      <c r="H30" s="129">
        <f>'Form Data'!H196</f>
        <v>0.3265458693215007</v>
      </c>
      <c r="I30" s="287">
        <f>'Form Data'!I196</f>
        <v>1.951706832838318E-2</v>
      </c>
      <c r="J30" s="592">
        <f>'Form Data'!J196</f>
        <v>6.9463969084183388</v>
      </c>
      <c r="K30" s="610">
        <f>'Form Data'!K196</f>
        <v>0.33368332239256127</v>
      </c>
      <c r="L30" s="327">
        <f>'Form Data'!L196</f>
        <v>5.0460876318265589E-2</v>
      </c>
      <c r="M30" s="625">
        <f>'Form Data'!M196</f>
        <v>4713183.2010979848</v>
      </c>
      <c r="N30" s="610">
        <f>'Form Data'!N196</f>
        <v>524912.95936627267</v>
      </c>
      <c r="O30" s="348">
        <f>'Form Data'!O196</f>
        <v>0.12532929564479067</v>
      </c>
      <c r="P30" s="455">
        <f>'Form Data'!P196</f>
        <v>515746.38696539402</v>
      </c>
      <c r="Q30" s="489">
        <f>'Form Data'!Q196</f>
        <v>51006.745995044708</v>
      </c>
      <c r="R30" s="327">
        <f>'Form Data'!R196</f>
        <v>0.10975337909317483</v>
      </c>
    </row>
    <row r="31" spans="2:18">
      <c r="B31" s="743" t="s">
        <v>65</v>
      </c>
      <c r="C31" s="736"/>
      <c r="D31" s="279" t="s">
        <v>12</v>
      </c>
      <c r="E31" s="451">
        <f>'NB &amp; PL'!D27</f>
        <v>85241699.264411956</v>
      </c>
      <c r="F31" s="485">
        <f>'NB &amp; PL'!E27</f>
        <v>-747859.57269220054</v>
      </c>
      <c r="G31" s="323">
        <f>'NB &amp; PL'!F27</f>
        <v>-8.6970974477136413E-3</v>
      </c>
      <c r="H31" s="268">
        <f>'NB &amp; PL'!G27</f>
        <v>41.177433413356816</v>
      </c>
      <c r="I31" s="294">
        <f>'NB &amp; PL'!H27</f>
        <v>-0.50791308389913326</v>
      </c>
      <c r="J31" s="588">
        <f>'NB &amp; PL'!I27</f>
        <v>5.6271622233037535</v>
      </c>
      <c r="K31" s="606">
        <f>'NB &amp; PL'!J27</f>
        <v>9.3207058903979956E-2</v>
      </c>
      <c r="L31" s="323">
        <f>'NB &amp; PL'!K27</f>
        <v>1.6842756425564466E-2</v>
      </c>
      <c r="M31" s="621">
        <f>'NB &amp; PL'!L27</f>
        <v>479668869.95091832</v>
      </c>
      <c r="N31" s="606">
        <f>'NB &amp; PL'!M27</f>
        <v>3806506.739867568</v>
      </c>
      <c r="O31" s="344">
        <f>'NB &amp; PL'!N27</f>
        <v>7.999175883929564E-3</v>
      </c>
      <c r="P31" s="451">
        <f>'NB &amp; PL'!O27</f>
        <v>87369182.724193275</v>
      </c>
      <c r="Q31" s="485">
        <f>'NB &amp; PL'!P27</f>
        <v>657673.69064000249</v>
      </c>
      <c r="R31" s="323">
        <f>'NB &amp; PL'!Q27</f>
        <v>7.5846182123933941E-3</v>
      </c>
    </row>
    <row r="32" spans="2:18" ht="15" thickBot="1">
      <c r="B32" s="744"/>
      <c r="C32" s="738"/>
      <c r="D32" s="280" t="s">
        <v>11</v>
      </c>
      <c r="E32" s="452">
        <f>'NB &amp; PL'!D28</f>
        <v>109824237.59057172</v>
      </c>
      <c r="F32" s="486">
        <f>'NB &amp; PL'!E28</f>
        <v>2638596.659777239</v>
      </c>
      <c r="G32" s="324">
        <f>'NB &amp; PL'!F28</f>
        <v>2.4617072183025675E-2</v>
      </c>
      <c r="H32" s="296">
        <f>'NB &amp; PL'!G28</f>
        <v>53.052441112544521</v>
      </c>
      <c r="I32" s="295">
        <f>'NB &amp; PL'!H28</f>
        <v>1.0918235427440166</v>
      </c>
      <c r="J32" s="589">
        <f>'NB &amp; PL'!I28</f>
        <v>3.6857668176021066</v>
      </c>
      <c r="K32" s="607">
        <f>'NB &amp; PL'!J28</f>
        <v>-0.34826447523491533</v>
      </c>
      <c r="L32" s="324">
        <f>'NB &amp; PL'!K28</f>
        <v>-8.6331624609186072E-2</v>
      </c>
      <c r="M32" s="622">
        <f>'NB &amp; PL'!L28</f>
        <v>404786530.67977917</v>
      </c>
      <c r="N32" s="607">
        <f>'NB &amp; PL'!M28</f>
        <v>-27603698.977838516</v>
      </c>
      <c r="O32" s="345">
        <f>'NB &amp; PL'!N28</f>
        <v>-6.3839784260842636E-2</v>
      </c>
      <c r="P32" s="452">
        <f>'NB &amp; PL'!O28</f>
        <v>110089149.03137943</v>
      </c>
      <c r="Q32" s="486">
        <f>'NB &amp; PL'!P28</f>
        <v>3591332.5243205428</v>
      </c>
      <c r="R32" s="324">
        <f>'NB &amp; PL'!Q28</f>
        <v>3.3722123533701763E-2</v>
      </c>
    </row>
    <row r="33" spans="2:18">
      <c r="B33" s="689" t="s">
        <v>339</v>
      </c>
      <c r="C33" s="690"/>
      <c r="D33" s="102" t="s">
        <v>83</v>
      </c>
      <c r="E33" s="456">
        <f>'Store location'!D83</f>
        <v>19412745.357550997</v>
      </c>
      <c r="F33" s="490">
        <f>'Store location'!E83</f>
        <v>317155.68543219939</v>
      </c>
      <c r="G33" s="328">
        <f>'Store location'!F83</f>
        <v>1.6608844810656668E-2</v>
      </c>
      <c r="H33" s="165">
        <f>'Store location'!G83</f>
        <v>9.3427865302751112</v>
      </c>
      <c r="I33" s="288">
        <f>'Store location'!H83</f>
        <v>8.6064828110524516E-2</v>
      </c>
      <c r="J33" s="593">
        <f>'Store location'!I83</f>
        <v>4.3539618403372318</v>
      </c>
      <c r="K33" s="611">
        <f>'Store location'!J83</f>
        <v>-0.31456312256580521</v>
      </c>
      <c r="L33" s="328">
        <f>'Store location'!K83</f>
        <v>-6.7379552442234314E-2</v>
      </c>
      <c r="M33" s="626">
        <f>'Store location'!L83</f>
        <v>84522352.502960816</v>
      </c>
      <c r="N33" s="611">
        <f>'Store location'!M83</f>
        <v>-4625884.5626792163</v>
      </c>
      <c r="O33" s="349">
        <f>'Store location'!N83</f>
        <v>-5.1889804161502011E-2</v>
      </c>
      <c r="P33" s="456">
        <f>'Store location'!O83</f>
        <v>22359943.184888601</v>
      </c>
      <c r="Q33" s="490">
        <f>'Store location'!P83</f>
        <v>593389.5746502988</v>
      </c>
      <c r="R33" s="328">
        <f>'Store location'!Q83</f>
        <v>2.7261530937593492E-2</v>
      </c>
    </row>
    <row r="34" spans="2:18">
      <c r="B34" s="691"/>
      <c r="C34" s="692"/>
      <c r="D34" s="103" t="s">
        <v>305</v>
      </c>
      <c r="E34" s="457">
        <f>'Store location'!D84</f>
        <v>115570758.47802517</v>
      </c>
      <c r="F34" s="491">
        <f>'Store location'!E84</f>
        <v>1585639.306561619</v>
      </c>
      <c r="G34" s="329">
        <f>'Store location'!F84</f>
        <v>1.39109325681048E-2</v>
      </c>
      <c r="H34" s="166">
        <f>'Store location'!G84</f>
        <v>55.620825685130562</v>
      </c>
      <c r="I34" s="289">
        <f>'Store location'!H84</f>
        <v>0.36573566301505878</v>
      </c>
      <c r="J34" s="582">
        <f>'Store location'!I84</f>
        <v>4.0904696540015193</v>
      </c>
      <c r="K34" s="612">
        <f>'Store location'!J84</f>
        <v>-0.29276037581789272</v>
      </c>
      <c r="L34" s="329">
        <f>'Store location'!K84</f>
        <v>-6.6791013436717658E-2</v>
      </c>
      <c r="M34" s="627">
        <f>'Store location'!L84</f>
        <v>472738680.44430077</v>
      </c>
      <c r="N34" s="612">
        <f>'Store location'!M84</f>
        <v>-26884316.860602617</v>
      </c>
      <c r="O34" s="350">
        <f>'Store location'!N84</f>
        <v>-5.3809206152686376E-2</v>
      </c>
      <c r="P34" s="457">
        <f>'Store location'!O84</f>
        <v>118733572.73830596</v>
      </c>
      <c r="Q34" s="491">
        <f>'Store location'!P84</f>
        <v>1883610.8800381124</v>
      </c>
      <c r="R34" s="329">
        <f>'Store location'!Q84</f>
        <v>1.611991009738473E-2</v>
      </c>
    </row>
    <row r="35" spans="2:18">
      <c r="B35" s="691"/>
      <c r="C35" s="692"/>
      <c r="D35" s="103" t="s">
        <v>306</v>
      </c>
      <c r="E35" s="457">
        <f>'Store location'!D85</f>
        <v>968446.60933255032</v>
      </c>
      <c r="F35" s="491">
        <f>'Store location'!E85</f>
        <v>840117.63258223003</v>
      </c>
      <c r="G35" s="329">
        <f>'Store location'!F85</f>
        <v>6.5465934028039632</v>
      </c>
      <c r="H35" s="166">
        <f>'Store location'!G85</f>
        <v>0.4660850266314005</v>
      </c>
      <c r="I35" s="289">
        <f>'Store location'!H85</f>
        <v>0.40387665053523264</v>
      </c>
      <c r="J35" s="582">
        <f>'Store location'!I85</f>
        <v>6.9871740618884504</v>
      </c>
      <c r="K35" s="612">
        <f>'Store location'!J85</f>
        <v>0.11256920476166687</v>
      </c>
      <c r="L35" s="329">
        <f>'Store location'!K85</f>
        <v>1.6374643648786349E-2</v>
      </c>
      <c r="M35" s="627">
        <f>'Store location'!L85</f>
        <v>6766705.0290522128</v>
      </c>
      <c r="N35" s="612">
        <f>'Store location'!M85</f>
        <v>5884494.0221743509</v>
      </c>
      <c r="O35" s="350">
        <f>'Store location'!N85</f>
        <v>6.6701661805371604</v>
      </c>
      <c r="P35" s="457">
        <f>'Store location'!O85</f>
        <v>1693521.0996140027</v>
      </c>
      <c r="Q35" s="491">
        <f>'Store location'!P85</f>
        <v>1574700.0569083188</v>
      </c>
      <c r="R35" s="329">
        <f>'Store location'!Q85</f>
        <v>13.252703570434084</v>
      </c>
    </row>
    <row r="36" spans="2:18">
      <c r="B36" s="691"/>
      <c r="C36" s="692"/>
      <c r="D36" s="103" t="s">
        <v>307</v>
      </c>
      <c r="E36" s="457">
        <f>'Store location'!D86</f>
        <v>3813459.097938959</v>
      </c>
      <c r="F36" s="491">
        <f>'Store location'!E86</f>
        <v>-520093.70205019647</v>
      </c>
      <c r="G36" s="329">
        <f>'Store location'!F86</f>
        <v>-0.12001554522457832</v>
      </c>
      <c r="H36" s="166">
        <f>'Store location'!G86</f>
        <v>1.8353063226124684</v>
      </c>
      <c r="I36" s="289">
        <f>'Store location'!H86</f>
        <v>-0.26541394525683604</v>
      </c>
      <c r="J36" s="582">
        <f>'Store location'!I86</f>
        <v>4.9497029807892403</v>
      </c>
      <c r="K36" s="612">
        <f>'Store location'!J86</f>
        <v>-9.1177075302292465E-2</v>
      </c>
      <c r="L36" s="329">
        <f>'Store location'!K86</f>
        <v>-1.8087531202435909E-2</v>
      </c>
      <c r="M36" s="627">
        <f>'Store location'!L86</f>
        <v>18875489.86418632</v>
      </c>
      <c r="N36" s="612">
        <f>'Store location'!M86</f>
        <v>-2969430.0172986314</v>
      </c>
      <c r="O36" s="350">
        <f>'Store location'!N86</f>
        <v>-0.13593229150798691</v>
      </c>
      <c r="P36" s="457">
        <f>'Store location'!O86</f>
        <v>2152373.1671997905</v>
      </c>
      <c r="Q36" s="491">
        <f>'Store location'!P86</f>
        <v>-276423.10168963717</v>
      </c>
      <c r="R36" s="329">
        <f>'Store location'!Q86</f>
        <v>-0.11381074041917573</v>
      </c>
    </row>
    <row r="37" spans="2:18">
      <c r="B37" s="691"/>
      <c r="C37" s="692"/>
      <c r="D37" s="103" t="s">
        <v>308</v>
      </c>
      <c r="E37" s="457">
        <f>'Store location'!D87</f>
        <v>701894.28218782973</v>
      </c>
      <c r="F37" s="491">
        <f>'Store location'!E87</f>
        <v>129467.57716744859</v>
      </c>
      <c r="G37" s="329">
        <f>'Store location'!F87</f>
        <v>0.22617319568072722</v>
      </c>
      <c r="H37" s="166">
        <f>'Store location'!G87</f>
        <v>0.33780118806075238</v>
      </c>
      <c r="I37" s="289">
        <f>'Store location'!H87</f>
        <v>6.0313307652564541E-2</v>
      </c>
      <c r="J37" s="582">
        <f>'Store location'!I87</f>
        <v>6.6538670921229119</v>
      </c>
      <c r="K37" s="612">
        <f>'Store location'!J87</f>
        <v>0.97808863364288623</v>
      </c>
      <c r="L37" s="329">
        <f>'Store location'!K87</f>
        <v>0.17232678139181959</v>
      </c>
      <c r="M37" s="627">
        <f>'Store location'!L87</f>
        <v>4670311.2663988397</v>
      </c>
      <c r="N37" s="612">
        <f>'Store location'!M87</f>
        <v>1421344.1049854606</v>
      </c>
      <c r="O37" s="350">
        <f>'Store location'!N87</f>
        <v>0.43747567592131087</v>
      </c>
      <c r="P37" s="457">
        <f>'Store location'!O87</f>
        <v>1118199.6720071649</v>
      </c>
      <c r="Q37" s="491">
        <f>'Store location'!P87</f>
        <v>322421.22017584369</v>
      </c>
      <c r="R37" s="329">
        <f>'Store location'!Q87</f>
        <v>0.40516455231208792</v>
      </c>
    </row>
    <row r="38" spans="2:18">
      <c r="B38" s="691"/>
      <c r="C38" s="692"/>
      <c r="D38" s="103" t="s">
        <v>309</v>
      </c>
      <c r="E38" s="457">
        <f>'Store location'!D88</f>
        <v>26713530.482195023</v>
      </c>
      <c r="F38" s="491">
        <f>'Store location'!E88</f>
        <v>1134521.078141626</v>
      </c>
      <c r="G38" s="329">
        <f>'Store location'!F88</f>
        <v>4.4353597131945352E-2</v>
      </c>
      <c r="H38" s="166">
        <f>'Store location'!G88</f>
        <v>12.856440867497714</v>
      </c>
      <c r="I38" s="289">
        <f>'Store location'!H88</f>
        <v>0.45683574736418819</v>
      </c>
      <c r="J38" s="582">
        <f>'Store location'!I88</f>
        <v>6.5551738895564133</v>
      </c>
      <c r="K38" s="612">
        <f>'Store location'!J88</f>
        <v>9.4295751878192391E-2</v>
      </c>
      <c r="L38" s="329">
        <f>'Store location'!K88</f>
        <v>1.4594881666051433E-2</v>
      </c>
      <c r="M38" s="627">
        <f>'Store location'!L88</f>
        <v>175111837.51475412</v>
      </c>
      <c r="N38" s="612">
        <f>'Store location'!M88</f>
        <v>9848974.8726398945</v>
      </c>
      <c r="O38" s="350">
        <f>'Store location'!N88</f>
        <v>5.9595814299600924E-2</v>
      </c>
      <c r="P38" s="457">
        <f>'Store location'!O88</f>
        <v>25852901.326467231</v>
      </c>
      <c r="Q38" s="491">
        <f>'Store location'!P88</f>
        <v>1289612.6144210473</v>
      </c>
      <c r="R38" s="329">
        <f>'Store location'!Q88</f>
        <v>5.2501626697430095E-2</v>
      </c>
    </row>
    <row r="39" spans="2:18">
      <c r="B39" s="691"/>
      <c r="C39" s="692"/>
      <c r="D39" s="103" t="s">
        <v>310</v>
      </c>
      <c r="E39" s="457">
        <f>'Store location'!D89</f>
        <v>0</v>
      </c>
      <c r="F39" s="491">
        <f>'Store location'!E89</f>
        <v>0</v>
      </c>
      <c r="G39" s="329">
        <f>'Store location'!F89</f>
        <v>0</v>
      </c>
      <c r="H39" s="166">
        <f>'Store location'!G89</f>
        <v>0</v>
      </c>
      <c r="I39" s="289">
        <f>'Store location'!H89</f>
        <v>0</v>
      </c>
      <c r="J39" s="582">
        <f>'Store location'!I89</f>
        <v>0</v>
      </c>
      <c r="K39" s="612">
        <f>'Store location'!J89</f>
        <v>0</v>
      </c>
      <c r="L39" s="329">
        <f>'Store location'!K89</f>
        <v>0</v>
      </c>
      <c r="M39" s="627">
        <f>'Store location'!L89</f>
        <v>0</v>
      </c>
      <c r="N39" s="612">
        <f>'Store location'!M89</f>
        <v>0</v>
      </c>
      <c r="O39" s="350">
        <f>'Store location'!N89</f>
        <v>0</v>
      </c>
      <c r="P39" s="457">
        <f>'Store location'!O89</f>
        <v>0</v>
      </c>
      <c r="Q39" s="491">
        <f>'Store location'!P89</f>
        <v>0</v>
      </c>
      <c r="R39" s="329">
        <f>'Store location'!Q89</f>
        <v>0</v>
      </c>
    </row>
    <row r="40" spans="2:18" ht="15" thickBot="1">
      <c r="B40" s="693"/>
      <c r="C40" s="694"/>
      <c r="D40" s="104" t="s">
        <v>311</v>
      </c>
      <c r="E40" s="458">
        <f>'Store location'!D90</f>
        <v>3379825.5800103438</v>
      </c>
      <c r="F40" s="492">
        <f>'Store location'!E90</f>
        <v>-86681.351452757604</v>
      </c>
      <c r="G40" s="330">
        <f>'Store location'!F90</f>
        <v>-2.5005388180825643E-2</v>
      </c>
      <c r="H40" s="167">
        <f>'Store location'!G90</f>
        <v>1.6266111939348833</v>
      </c>
      <c r="I40" s="290">
        <f>'Store location'!H90</f>
        <v>-5.3802477187847808E-2</v>
      </c>
      <c r="J40" s="594">
        <f>'Store location'!I90</f>
        <v>6.457637532737853</v>
      </c>
      <c r="K40" s="613">
        <f>'Store location'!J90</f>
        <v>5.3514490087758659E-2</v>
      </c>
      <c r="L40" s="330">
        <f>'Store location'!K90</f>
        <v>8.3562557638826671E-3</v>
      </c>
      <c r="M40" s="628">
        <f>'Store location'!L90</f>
        <v>21825688.519582272</v>
      </c>
      <c r="N40" s="613">
        <f>'Store location'!M90</f>
        <v>-374248.39770684764</v>
      </c>
      <c r="O40" s="351">
        <f>'Store location'!N90</f>
        <v>-1.685808383605749E-2</v>
      </c>
      <c r="P40" s="458">
        <f>'Store location'!O90</f>
        <v>4769413.6463736314</v>
      </c>
      <c r="Q40" s="492">
        <f>'Store location'!P90</f>
        <v>-97530.423185322434</v>
      </c>
      <c r="R40" s="330">
        <f>'Store location'!Q90</f>
        <v>-2.0039355659610181E-2</v>
      </c>
    </row>
    <row r="41" spans="2:18">
      <c r="B41" s="739" t="s">
        <v>64</v>
      </c>
      <c r="C41" s="740"/>
      <c r="D41" s="281" t="s">
        <v>312</v>
      </c>
      <c r="E41" s="459">
        <f>Variety!E662</f>
        <v>9088499.0445617028</v>
      </c>
      <c r="F41" s="493">
        <f>Variety!F662</f>
        <v>559740.48453785107</v>
      </c>
      <c r="G41" s="331">
        <f>Variety!G662</f>
        <v>6.5629772562853003E-2</v>
      </c>
      <c r="H41" s="171">
        <f>Variety!H662</f>
        <v>4.3740287573968031</v>
      </c>
      <c r="I41" s="312">
        <f>Variety!I662</f>
        <v>0.23965292451188702</v>
      </c>
      <c r="J41" s="595">
        <f>Variety!J662</f>
        <v>4.7410221509539463</v>
      </c>
      <c r="K41" s="614">
        <f>Variety!K662</f>
        <v>8.8200824250769472E-2</v>
      </c>
      <c r="L41" s="331">
        <f>Variety!L662</f>
        <v>1.8956417635161038E-2</v>
      </c>
      <c r="M41" s="629">
        <f>Variety!M662</f>
        <v>43088775.289190814</v>
      </c>
      <c r="N41" s="614">
        <f>Variety!N662</f>
        <v>3405985.570809558</v>
      </c>
      <c r="O41" s="352">
        <f>Variety!O662</f>
        <v>8.5830295576016152E-2</v>
      </c>
      <c r="P41" s="459">
        <f>Variety!P662</f>
        <v>6990534.1769142207</v>
      </c>
      <c r="Q41" s="493">
        <f>Variety!Q662</f>
        <v>566798.54079010151</v>
      </c>
      <c r="R41" s="331">
        <f>Variety!R662</f>
        <v>8.8235035327837677E-2</v>
      </c>
    </row>
    <row r="42" spans="2:18">
      <c r="B42" s="739"/>
      <c r="C42" s="740"/>
      <c r="D42" s="103" t="s">
        <v>313</v>
      </c>
      <c r="E42" s="460">
        <f>Variety!E663</f>
        <v>17343033.841891278</v>
      </c>
      <c r="F42" s="494">
        <f>Variety!F663</f>
        <v>121162.35004458204</v>
      </c>
      <c r="G42" s="332">
        <f>Variety!G663</f>
        <v>7.0353765037640421E-3</v>
      </c>
      <c r="H42" s="157">
        <f>Variety!H663</f>
        <v>8.3466949155185546</v>
      </c>
      <c r="I42" s="292">
        <f>Variety!I663</f>
        <v>-1.7286905474556136E-3</v>
      </c>
      <c r="J42" s="596">
        <f>Variety!J663</f>
        <v>3.8381314354263516</v>
      </c>
      <c r="K42" s="615">
        <f>Variety!K663</f>
        <v>-0.31443548167248991</v>
      </c>
      <c r="L42" s="332">
        <f>Variety!L663</f>
        <v>-7.5720750068530573E-2</v>
      </c>
      <c r="M42" s="630">
        <f>Variety!M663</f>
        <v>66564843.374225959</v>
      </c>
      <c r="N42" s="615">
        <f>Variety!N663</f>
        <v>-4950130.4333443046</v>
      </c>
      <c r="O42" s="353">
        <f>Variety!O663</f>
        <v>-6.9218097550646174E-2</v>
      </c>
      <c r="P42" s="460">
        <f>Variety!P663</f>
        <v>16265928.436444495</v>
      </c>
      <c r="Q42" s="494">
        <f>Variety!Q663</f>
        <v>170445.18497880176</v>
      </c>
      <c r="R42" s="332">
        <f>Variety!R663</f>
        <v>1.0589628302292856E-2</v>
      </c>
    </row>
    <row r="43" spans="2:18">
      <c r="B43" s="739"/>
      <c r="C43" s="740"/>
      <c r="D43" s="103" t="s">
        <v>314</v>
      </c>
      <c r="E43" s="460">
        <f>Variety!E664</f>
        <v>1971882.0056986227</v>
      </c>
      <c r="F43" s="494">
        <f>Variety!F664</f>
        <v>44403.244328306522</v>
      </c>
      <c r="G43" s="332">
        <f>Variety!G664</f>
        <v>2.3036956472993045E-2</v>
      </c>
      <c r="H43" s="157">
        <f>Variety!H664</f>
        <v>0.94900913306252221</v>
      </c>
      <c r="I43" s="292">
        <f>Variety!I664</f>
        <v>1.4650216307572905E-2</v>
      </c>
      <c r="J43" s="596">
        <f>Variety!J664</f>
        <v>5.4981913383053014</v>
      </c>
      <c r="K43" s="615">
        <f>Variety!K664</f>
        <v>1.3969432267840531E-2</v>
      </c>
      <c r="L43" s="332">
        <f>Variety!L664</f>
        <v>2.5472040532243758E-3</v>
      </c>
      <c r="M43" s="630">
        <f>Variety!M664</f>
        <v>10841784.563892253</v>
      </c>
      <c r="N43" s="615">
        <f>Variety!N664</f>
        <v>271063.31736321375</v>
      </c>
      <c r="O43" s="353">
        <f>Variety!O664</f>
        <v>2.5642840355119483E-2</v>
      </c>
      <c r="P43" s="460">
        <f>Variety!P664</f>
        <v>1215420.8833394048</v>
      </c>
      <c r="Q43" s="494">
        <f>Variety!Q664</f>
        <v>71527.687445818912</v>
      </c>
      <c r="R43" s="332">
        <f>Variety!R664</f>
        <v>6.253004013188744E-2</v>
      </c>
    </row>
    <row r="44" spans="2:18">
      <c r="B44" s="739"/>
      <c r="C44" s="740"/>
      <c r="D44" s="103" t="s">
        <v>315</v>
      </c>
      <c r="E44" s="460">
        <f>Variety!E665</f>
        <v>3287.5458163022995</v>
      </c>
      <c r="F44" s="494">
        <f>Variety!F665</f>
        <v>375.0458163022995</v>
      </c>
      <c r="G44" s="332">
        <f>Variety!G665</f>
        <v>0.12877109572611142</v>
      </c>
      <c r="H44" s="157">
        <f>Variety!H665</f>
        <v>1.5821996427859315E-3</v>
      </c>
      <c r="I44" s="292">
        <f>Variety!I665</f>
        <v>1.7034473699485447E-4</v>
      </c>
      <c r="J44" s="596">
        <f>Variety!J665</f>
        <v>3.1526998301161551</v>
      </c>
      <c r="K44" s="615">
        <f>Variety!K665</f>
        <v>-0.44761604971214419</v>
      </c>
      <c r="L44" s="332">
        <f>Variety!L665</f>
        <v>-0.12432688259939326</v>
      </c>
      <c r="M44" s="630">
        <f>Variety!M665</f>
        <v>10364.645136555337</v>
      </c>
      <c r="N44" s="615">
        <f>Variety!N665</f>
        <v>-121.27486344458521</v>
      </c>
      <c r="O44" s="353">
        <f>Variety!O665</f>
        <v>-1.1565495773817281E-2</v>
      </c>
      <c r="P44" s="460">
        <f>Variety!P665</f>
        <v>917.0091632604599</v>
      </c>
      <c r="Q44" s="494">
        <f>Variety!Q665</f>
        <v>123.0091632604599</v>
      </c>
      <c r="R44" s="332">
        <f>Variety!R665</f>
        <v>0.15492337942123413</v>
      </c>
    </row>
    <row r="45" spans="2:18">
      <c r="B45" s="739"/>
      <c r="C45" s="740"/>
      <c r="D45" s="103" t="s">
        <v>316</v>
      </c>
      <c r="E45" s="460">
        <f>Variety!E666</f>
        <v>46913.972785651684</v>
      </c>
      <c r="F45" s="494">
        <f>Variety!F666</f>
        <v>-10683.54001107809</v>
      </c>
      <c r="G45" s="332">
        <f>Variety!G666</f>
        <v>-0.18548613459719865</v>
      </c>
      <c r="H45" s="157">
        <f>Variety!H666</f>
        <v>2.257832289820827E-2</v>
      </c>
      <c r="I45" s="292">
        <f>Variety!I666</f>
        <v>-5.3424774463161177E-3</v>
      </c>
      <c r="J45" s="596">
        <f>Variety!J666</f>
        <v>12.750721815303393</v>
      </c>
      <c r="K45" s="615">
        <f>Variety!K666</f>
        <v>0.32908970571663865</v>
      </c>
      <c r="L45" s="332">
        <f>Variety!L666</f>
        <v>2.6493274218180568E-2</v>
      </c>
      <c r="M45" s="630">
        <f>Variety!M666</f>
        <v>598187.01624055859</v>
      </c>
      <c r="N45" s="615">
        <f>Variety!N666</f>
        <v>-117268.09814763395</v>
      </c>
      <c r="O45" s="353">
        <f>Variety!O666</f>
        <v>-0.16390699540657205</v>
      </c>
      <c r="P45" s="460">
        <f>Variety!P666</f>
        <v>45140.768643796444</v>
      </c>
      <c r="Q45" s="494">
        <f>Variety!Q666</f>
        <v>-17857.311768114567</v>
      </c>
      <c r="R45" s="332">
        <f>Variety!R666</f>
        <v>-0.28345803001226516</v>
      </c>
    </row>
    <row r="46" spans="2:18">
      <c r="B46" s="739"/>
      <c r="C46" s="740"/>
      <c r="D46" s="103" t="s">
        <v>96</v>
      </c>
      <c r="E46" s="460">
        <f>Variety!E667</f>
        <v>41332.015906530491</v>
      </c>
      <c r="F46" s="494">
        <f>Variety!F667</f>
        <v>886.89310054050293</v>
      </c>
      <c r="G46" s="332">
        <f>Variety!G667</f>
        <v>2.1928307766422524E-2</v>
      </c>
      <c r="H46" s="157">
        <f>Variety!H667</f>
        <v>1.9891890320935277E-2</v>
      </c>
      <c r="I46" s="292">
        <f>Variety!I667</f>
        <v>2.8583193502642115E-4</v>
      </c>
      <c r="J46" s="596">
        <f>Variety!J667</f>
        <v>9.9475317133273187</v>
      </c>
      <c r="K46" s="615">
        <f>Variety!K667</f>
        <v>-4.4643128455527759E-2</v>
      </c>
      <c r="L46" s="332">
        <f>Variety!L667</f>
        <v>-4.4678089767654968E-3</v>
      </c>
      <c r="M46" s="630">
        <f>Variety!M667</f>
        <v>411151.53900596127</v>
      </c>
      <c r="N46" s="615">
        <f>Variety!N667</f>
        <v>7016.8004311304539</v>
      </c>
      <c r="O46" s="353">
        <f>Variety!O667</f>
        <v>1.736252729937296E-2</v>
      </c>
      <c r="P46" s="460">
        <f>Variety!P667</f>
        <v>71739.863907708903</v>
      </c>
      <c r="Q46" s="494">
        <f>Variety!Q667</f>
        <v>2146.099810018437</v>
      </c>
      <c r="R46" s="332">
        <f>Variety!R667</f>
        <v>3.0837530313864103E-2</v>
      </c>
    </row>
    <row r="47" spans="2:18">
      <c r="B47" s="739"/>
      <c r="C47" s="740"/>
      <c r="D47" s="103" t="s">
        <v>317</v>
      </c>
      <c r="E47" s="460">
        <f>Variety!E668</f>
        <v>61002.991283356445</v>
      </c>
      <c r="F47" s="494">
        <f>Variety!F668</f>
        <v>44014.562730951002</v>
      </c>
      <c r="G47" s="332">
        <f>Variety!G668</f>
        <v>2.5908554517079714</v>
      </c>
      <c r="H47" s="157">
        <f>Variety!H668</f>
        <v>2.9358955406425479E-2</v>
      </c>
      <c r="I47" s="292">
        <f>Variety!I668</f>
        <v>2.112369491083927E-2</v>
      </c>
      <c r="J47" s="596">
        <f>Variety!J668</f>
        <v>7.1624676865833328</v>
      </c>
      <c r="K47" s="615">
        <f>Variety!K668</f>
        <v>-0.21931397837022892</v>
      </c>
      <c r="L47" s="332">
        <f>Variety!L668</f>
        <v>-2.9710168672620666E-2</v>
      </c>
      <c r="M47" s="630">
        <f>Variety!M668</f>
        <v>436931.95385196526</v>
      </c>
      <c r="N47" s="615">
        <f>Variety!N668</f>
        <v>311527.08344744518</v>
      </c>
      <c r="O47" s="353">
        <f>Variety!O668</f>
        <v>2.4841705305587283</v>
      </c>
      <c r="P47" s="460">
        <f>Variety!P668</f>
        <v>92524.482033170294</v>
      </c>
      <c r="Q47" s="494">
        <f>Variety!Q668</f>
        <v>72997.1154144865</v>
      </c>
      <c r="R47" s="332">
        <f>Variety!R668</f>
        <v>3.7381955713702237</v>
      </c>
    </row>
    <row r="48" spans="2:18">
      <c r="B48" s="739"/>
      <c r="C48" s="740"/>
      <c r="D48" s="103" t="s">
        <v>95</v>
      </c>
      <c r="E48" s="460">
        <f>Variety!E669</f>
        <v>190920.38324990269</v>
      </c>
      <c r="F48" s="494">
        <f>Variety!F669</f>
        <v>-23032.764437282865</v>
      </c>
      <c r="G48" s="332">
        <f>Variety!G669</f>
        <v>-0.10765330955054878</v>
      </c>
      <c r="H48" s="157">
        <f>Variety!H669</f>
        <v>9.1884396159780418E-2</v>
      </c>
      <c r="I48" s="292">
        <f>Variety!I669</f>
        <v>-1.1830900379823275E-2</v>
      </c>
      <c r="J48" s="596">
        <f>Variety!J669</f>
        <v>9.5576719103042969</v>
      </c>
      <c r="K48" s="615">
        <f>Variety!K669</f>
        <v>0.27442898113502601</v>
      </c>
      <c r="L48" s="332">
        <f>Variety!L669</f>
        <v>2.9561758022375033E-2</v>
      </c>
      <c r="M48" s="630">
        <f>Variety!M669</f>
        <v>1824754.384092126</v>
      </c>
      <c r="N48" s="615">
        <f>Variety!N669</f>
        <v>-161424.66134844813</v>
      </c>
      <c r="O48" s="353">
        <f>Variety!O669</f>
        <v>-8.1273972615414899E-2</v>
      </c>
      <c r="P48" s="460">
        <f>Variety!P669</f>
        <v>435608.66729754233</v>
      </c>
      <c r="Q48" s="494">
        <f>Variety!Q669</f>
        <v>-47715.917918384308</v>
      </c>
      <c r="R48" s="332">
        <f>Variety!R669</f>
        <v>-9.8724375663752098E-2</v>
      </c>
    </row>
    <row r="49" spans="2:18">
      <c r="B49" s="739"/>
      <c r="C49" s="740"/>
      <c r="D49" s="103" t="s">
        <v>92</v>
      </c>
      <c r="E49" s="460">
        <f>Variety!E670</f>
        <v>207168.44281946926</v>
      </c>
      <c r="F49" s="494">
        <f>Variety!F670</f>
        <v>6123.5018212947762</v>
      </c>
      <c r="G49" s="332">
        <f>Variety!G670</f>
        <v>3.0458373092563312E-2</v>
      </c>
      <c r="H49" s="157">
        <f>Variety!H670</f>
        <v>9.9704111985322197E-2</v>
      </c>
      <c r="I49" s="292">
        <f>Variety!I670</f>
        <v>2.2461596307298271E-3</v>
      </c>
      <c r="J49" s="596">
        <f>Variety!J670</f>
        <v>9.6418604297042219</v>
      </c>
      <c r="K49" s="615">
        <f>Variety!K670</f>
        <v>0.55420757948617982</v>
      </c>
      <c r="L49" s="332">
        <f>Variety!L670</f>
        <v>6.0984677630251095E-2</v>
      </c>
      <c r="M49" s="630">
        <f>Variety!M670</f>
        <v>1997489.2111044824</v>
      </c>
      <c r="N49" s="615">
        <f>Variety!N670</f>
        <v>170462.58002050407</v>
      </c>
      <c r="O49" s="353">
        <f>Variety!O670</f>
        <v>9.3300544787006362E-2</v>
      </c>
      <c r="P49" s="460">
        <f>Variety!P670</f>
        <v>289441.08317687083</v>
      </c>
      <c r="Q49" s="494">
        <f>Variety!Q670</f>
        <v>24704.804078955436</v>
      </c>
      <c r="R49" s="332">
        <f>Variety!R670</f>
        <v>9.3318543885018923E-2</v>
      </c>
    </row>
    <row r="50" spans="2:18">
      <c r="B50" s="739"/>
      <c r="C50" s="740"/>
      <c r="D50" s="103" t="s">
        <v>318</v>
      </c>
      <c r="E50" s="460">
        <f>Variety!E671</f>
        <v>1161.3702793121338</v>
      </c>
      <c r="F50" s="494">
        <f>Variety!F671</f>
        <v>-1335.9422206878662</v>
      </c>
      <c r="G50" s="332">
        <f>Variety!G671</f>
        <v>-0.53495196163390291</v>
      </c>
      <c r="H50" s="157">
        <f>Variety!H671</f>
        <v>5.5893354609932847E-4</v>
      </c>
      <c r="I50" s="292">
        <f>Variety!I671</f>
        <v>-6.5165629232758295E-4</v>
      </c>
      <c r="J50" s="596">
        <f>Variety!J671</f>
        <v>11.468297230425195</v>
      </c>
      <c r="K50" s="615">
        <f>Variety!K671</f>
        <v>0.66704988953365607</v>
      </c>
      <c r="L50" s="332">
        <f>Variety!L671</f>
        <v>6.1756746094344832E-2</v>
      </c>
      <c r="M50" s="630">
        <f>Variety!M671</f>
        <v>13318.93955773348</v>
      </c>
      <c r="N50" s="615">
        <f>Variety!N671</f>
        <v>-13655.15044226672</v>
      </c>
      <c r="O50" s="353">
        <f>Variety!O671</f>
        <v>-0.5062321080068547</v>
      </c>
      <c r="P50" s="460">
        <f>Variety!P671</f>
        <v>2487.2405586242676</v>
      </c>
      <c r="Q50" s="494">
        <f>Variety!Q671</f>
        <v>-2697.7594413757324</v>
      </c>
      <c r="R50" s="332">
        <f>Variety!R671</f>
        <v>-0.52030076014961091</v>
      </c>
    </row>
    <row r="51" spans="2:18">
      <c r="B51" s="739"/>
      <c r="C51" s="740"/>
      <c r="D51" s="103" t="s">
        <v>82</v>
      </c>
      <c r="E51" s="460">
        <f>Variety!E672</f>
        <v>2217466.7981592976</v>
      </c>
      <c r="F51" s="494">
        <f>Variety!F672</f>
        <v>-146708.37620921945</v>
      </c>
      <c r="G51" s="332">
        <f>Variety!G672</f>
        <v>-6.2054782488106447E-2</v>
      </c>
      <c r="H51" s="157">
        <f>Variety!H672</f>
        <v>1.0672019104766415</v>
      </c>
      <c r="I51" s="292">
        <f>Variety!I672</f>
        <v>-7.8848670838951973E-2</v>
      </c>
      <c r="J51" s="596">
        <f>Variety!J672</f>
        <v>6.7187173851307858</v>
      </c>
      <c r="K51" s="615">
        <f>Variety!K672</f>
        <v>0.35796768347412833</v>
      </c>
      <c r="L51" s="332">
        <f>Variety!L672</f>
        <v>5.627759309266573E-2</v>
      </c>
      <c r="M51" s="630">
        <f>Variety!M672</f>
        <v>14898532.727743171</v>
      </c>
      <c r="N51" s="615">
        <f>Variety!N672</f>
        <v>-139393.8072854504</v>
      </c>
      <c r="O51" s="353">
        <f>Variety!O672</f>
        <v>-9.2694831937603344E-3</v>
      </c>
      <c r="P51" s="460">
        <f>Variety!P672</f>
        <v>2067652.0789810289</v>
      </c>
      <c r="Q51" s="494">
        <f>Variety!Q672</f>
        <v>-245260.5627213344</v>
      </c>
      <c r="R51" s="332">
        <f>Variety!R672</f>
        <v>-0.10603970002983611</v>
      </c>
    </row>
    <row r="52" spans="2:18">
      <c r="B52" s="739"/>
      <c r="C52" s="740"/>
      <c r="D52" s="103" t="s">
        <v>319</v>
      </c>
      <c r="E52" s="460">
        <f>Variety!E673</f>
        <v>33158949.092116095</v>
      </c>
      <c r="F52" s="494">
        <f>Variety!F673</f>
        <v>-295104.52623568103</v>
      </c>
      <c r="G52" s="332">
        <f>Variety!G673</f>
        <v>-8.8211888939460706E-3</v>
      </c>
      <c r="H52" s="157">
        <f>Variety!H673</f>
        <v>15.958432320104507</v>
      </c>
      <c r="I52" s="292">
        <f>Variety!I673</f>
        <v>-0.25865599566122199</v>
      </c>
      <c r="J52" s="596">
        <f>Variety!J673</f>
        <v>3.8555294254465666</v>
      </c>
      <c r="K52" s="615">
        <f>Variety!K673</f>
        <v>-0.29917570728927778</v>
      </c>
      <c r="L52" s="332">
        <f>Variety!L673</f>
        <v>-7.2008890578540929E-2</v>
      </c>
      <c r="M52" s="630">
        <f>Variety!M673</f>
        <v>127845303.94153832</v>
      </c>
      <c r="N52" s="615">
        <f>Variety!N673</f>
        <v>-11146424.337447956</v>
      </c>
      <c r="O52" s="353">
        <f>Variety!O673</f>
        <v>-8.0194875446650229E-2</v>
      </c>
      <c r="P52" s="460">
        <f>Variety!P673</f>
        <v>32665635.954936922</v>
      </c>
      <c r="Q52" s="494">
        <f>Variety!Q673</f>
        <v>-54352.384029999375</v>
      </c>
      <c r="R52" s="332">
        <f>Variety!R673</f>
        <v>-1.6611370232449008E-3</v>
      </c>
    </row>
    <row r="53" spans="2:18">
      <c r="B53" s="739"/>
      <c r="C53" s="740"/>
      <c r="D53" s="103" t="s">
        <v>91</v>
      </c>
      <c r="E53" s="460">
        <f>Variety!E674</f>
        <v>277236.99175632244</v>
      </c>
      <c r="F53" s="494">
        <f>Variety!F674</f>
        <v>29639.57798359741</v>
      </c>
      <c r="G53" s="332">
        <f>Variety!G674</f>
        <v>0.11970875435235448</v>
      </c>
      <c r="H53" s="157">
        <f>Variety!H674</f>
        <v>0.13342605512864586</v>
      </c>
      <c r="I53" s="292">
        <f>Variety!I674</f>
        <v>1.340146343896173E-2</v>
      </c>
      <c r="J53" s="596">
        <f>Variety!J674</f>
        <v>4.9934285607808029</v>
      </c>
      <c r="K53" s="615">
        <f>Variety!K674</f>
        <v>-0.34704868348991091</v>
      </c>
      <c r="L53" s="332">
        <f>Variety!L674</f>
        <v>-6.4984582391438173E-2</v>
      </c>
      <c r="M53" s="630">
        <f>Variety!M674</f>
        <v>1384363.1127409725</v>
      </c>
      <c r="N53" s="615">
        <f>Variety!N674</f>
        <v>62074.758747454267</v>
      </c>
      <c r="O53" s="353">
        <f>Variety!O674</f>
        <v>4.6944948550729317E-2</v>
      </c>
      <c r="P53" s="460">
        <f>Variety!P674</f>
        <v>387791.83506605448</v>
      </c>
      <c r="Q53" s="494">
        <f>Variety!Q674</f>
        <v>54527.576125786873</v>
      </c>
      <c r="R53" s="332">
        <f>Variety!R674</f>
        <v>0.16361663353633155</v>
      </c>
    </row>
    <row r="54" spans="2:18">
      <c r="B54" s="739"/>
      <c r="C54" s="740"/>
      <c r="D54" s="103" t="s">
        <v>320</v>
      </c>
      <c r="E54" s="460">
        <f>Variety!E675</f>
        <v>13966052.349324798</v>
      </c>
      <c r="F54" s="494">
        <f>Variety!F675</f>
        <v>631557.63695719838</v>
      </c>
      <c r="G54" s="332">
        <f>Variety!G675</f>
        <v>4.7362697318514474E-2</v>
      </c>
      <c r="H54" s="157">
        <f>Variety!H675</f>
        <v>6.7214524976826739</v>
      </c>
      <c r="I54" s="292">
        <f>Variety!I675</f>
        <v>0.25746218836031431</v>
      </c>
      <c r="J54" s="596">
        <f>Variety!J675</f>
        <v>4.2276259788115871</v>
      </c>
      <c r="K54" s="615">
        <f>Variety!K675</f>
        <v>-0.36959713107895187</v>
      </c>
      <c r="L54" s="332">
        <f>Variety!L675</f>
        <v>-8.0395735043573308E-2</v>
      </c>
      <c r="M54" s="630">
        <f>Variety!M675</f>
        <v>59043245.733448118</v>
      </c>
      <c r="N54" s="615">
        <f>Variety!N675</f>
        <v>-2258401.5169614106</v>
      </c>
      <c r="O54" s="353">
        <f>Variety!O675</f>
        <v>-3.6840796589627099E-2</v>
      </c>
      <c r="P54" s="460">
        <f>Variety!P675</f>
        <v>17327619.788073823</v>
      </c>
      <c r="Q54" s="494">
        <f>Variety!Q675</f>
        <v>1059903.4463283978</v>
      </c>
      <c r="R54" s="332">
        <f>Variety!R675</f>
        <v>6.5153794427096387E-2</v>
      </c>
    </row>
    <row r="55" spans="2:18">
      <c r="B55" s="739"/>
      <c r="C55" s="740"/>
      <c r="D55" s="103" t="s">
        <v>98</v>
      </c>
      <c r="E55" s="460">
        <f>Variety!E676</f>
        <v>246037.66182897979</v>
      </c>
      <c r="F55" s="494">
        <f>Variety!F676</f>
        <v>11024.209924206312</v>
      </c>
      <c r="G55" s="332">
        <f>Variety!G676</f>
        <v>4.6908846429238774E-2</v>
      </c>
      <c r="H55" s="157">
        <f>Variety!H676</f>
        <v>0.11841073019494677</v>
      </c>
      <c r="I55" s="292">
        <f>Variety!I676</f>
        <v>4.4863027275992007E-3</v>
      </c>
      <c r="J55" s="596">
        <f>Variety!J676</f>
        <v>5.8888437863530809</v>
      </c>
      <c r="K55" s="615">
        <f>Variety!K676</f>
        <v>0.22639128558638877</v>
      </c>
      <c r="L55" s="332">
        <f>Variety!L676</f>
        <v>3.9981136363746193E-2</v>
      </c>
      <c r="M55" s="630">
        <f>Variety!M676</f>
        <v>1448877.3560704282</v>
      </c>
      <c r="N55" s="615">
        <f>Variety!N676</f>
        <v>118124.84761843085</v>
      </c>
      <c r="O55" s="353">
        <f>Variety!O676</f>
        <v>8.8765451778738347E-2</v>
      </c>
      <c r="P55" s="460">
        <f>Variety!P676</f>
        <v>229044.00384891045</v>
      </c>
      <c r="Q55" s="494">
        <f>Variety!Q676</f>
        <v>15412.094460248889</v>
      </c>
      <c r="R55" s="332">
        <f>Variety!R676</f>
        <v>7.2143222912498486E-2</v>
      </c>
    </row>
    <row r="56" spans="2:18">
      <c r="B56" s="739"/>
      <c r="C56" s="740"/>
      <c r="D56" s="103" t="s">
        <v>321</v>
      </c>
      <c r="E56" s="460">
        <f>Variety!E677</f>
        <v>3.0368939191102982</v>
      </c>
      <c r="F56" s="494">
        <f>Variety!F677</f>
        <v>-159.62275012582541</v>
      </c>
      <c r="G56" s="332">
        <f>Variety!G677</f>
        <v>-0.9813297641406904</v>
      </c>
      <c r="H56" s="157">
        <f>Variety!H677</f>
        <v>1.4615682160741787E-6</v>
      </c>
      <c r="I56" s="292">
        <f>Variety!I677</f>
        <v>-7.7388840854852121E-5</v>
      </c>
      <c r="J56" s="596">
        <f>Variety!J677</f>
        <v>10.274285714283605</v>
      </c>
      <c r="K56" s="615">
        <f>Variety!K677</f>
        <v>1.1334097151605906</v>
      </c>
      <c r="L56" s="332">
        <f>Variety!L677</f>
        <v>0.12399355546113208</v>
      </c>
      <c r="M56" s="630">
        <f>Variety!M677</f>
        <v>31.201915808909689</v>
      </c>
      <c r="N56" s="615">
        <f>Variety!N677</f>
        <v>-1455.649720467336</v>
      </c>
      <c r="O56" s="353">
        <f>Variety!O677</f>
        <v>-0.97901477521519664</v>
      </c>
      <c r="P56" s="460">
        <f>Variety!P677</f>
        <v>3.4707359075546265</v>
      </c>
      <c r="Q56" s="494">
        <f>Variety!Q677</f>
        <v>-161.91876757144928</v>
      </c>
      <c r="R56" s="332">
        <f>Variety!R677</f>
        <v>-0.97901477521519231</v>
      </c>
    </row>
    <row r="57" spans="2:18">
      <c r="B57" s="739"/>
      <c r="C57" s="740"/>
      <c r="D57" s="103" t="s">
        <v>112</v>
      </c>
      <c r="E57" s="460">
        <f>Variety!E678</f>
        <v>480566.03891135962</v>
      </c>
      <c r="F57" s="494">
        <f>Variety!F678</f>
        <v>-38654.09181739093</v>
      </c>
      <c r="G57" s="332">
        <f>Variety!G678</f>
        <v>-7.4446442904935226E-2</v>
      </c>
      <c r="H57" s="157">
        <f>Variety!H678</f>
        <v>0.2312823782805303</v>
      </c>
      <c r="I57" s="292">
        <f>Variety!I678</f>
        <v>-2.0413240176077679E-2</v>
      </c>
      <c r="J57" s="596">
        <f>Variety!J678</f>
        <v>8.1303166879601303</v>
      </c>
      <c r="K57" s="615">
        <f>Variety!K678</f>
        <v>0.72938033132735391</v>
      </c>
      <c r="L57" s="332">
        <f>Variety!L678</f>
        <v>9.8552439337446493E-2</v>
      </c>
      <c r="M57" s="630">
        <f>Variety!M678</f>
        <v>3907154.0858279243</v>
      </c>
      <c r="N57" s="615">
        <f>Variety!N678</f>
        <v>64438.943221891299</v>
      </c>
      <c r="O57" s="353">
        <f>Variety!O678</f>
        <v>1.6769117884233912E-2</v>
      </c>
      <c r="P57" s="460">
        <f>Variety!P678</f>
        <v>334518.74830973143</v>
      </c>
      <c r="Q57" s="494">
        <f>Variety!Q678</f>
        <v>-9787.3483766318532</v>
      </c>
      <c r="R57" s="332">
        <f>Variety!R678</f>
        <v>-2.8426299943063119E-2</v>
      </c>
    </row>
    <row r="58" spans="2:18">
      <c r="B58" s="739"/>
      <c r="C58" s="740"/>
      <c r="D58" s="103" t="s">
        <v>322</v>
      </c>
      <c r="E58" s="460">
        <f>Variety!E679</f>
        <v>15585.045957476694</v>
      </c>
      <c r="F58" s="494">
        <f>Variety!F679</f>
        <v>-264.42199935590179</v>
      </c>
      <c r="G58" s="332">
        <f>Variety!G679</f>
        <v>-1.6683336000683311E-2</v>
      </c>
      <c r="H58" s="157">
        <f>Variety!H679</f>
        <v>7.5006267667645839E-3</v>
      </c>
      <c r="I58" s="292">
        <f>Variety!I679</f>
        <v>-1.8251455135819081E-4</v>
      </c>
      <c r="J58" s="596">
        <f>Variety!J679</f>
        <v>7.5075723889961257</v>
      </c>
      <c r="K58" s="615">
        <f>Variety!K679</f>
        <v>-0.18970319564541516</v>
      </c>
      <c r="L58" s="332">
        <f>Variety!L679</f>
        <v>-2.4645498729957395E-2</v>
      </c>
      <c r="M58" s="630">
        <f>Variety!M679</f>
        <v>117005.86071158771</v>
      </c>
      <c r="N58" s="615">
        <f>Variety!N679</f>
        <v>-4991.8620220982702</v>
      </c>
      <c r="O58" s="353">
        <f>Variety!O679</f>
        <v>-4.0917665594424397E-2</v>
      </c>
      <c r="P58" s="460">
        <f>Variety!P679</f>
        <v>12289.660003185272</v>
      </c>
      <c r="Q58" s="494">
        <f>Variety!Q679</f>
        <v>-2056.2745368480682</v>
      </c>
      <c r="R58" s="332">
        <f>Variety!R679</f>
        <v>-0.14333500066586038</v>
      </c>
    </row>
    <row r="59" spans="2:18">
      <c r="B59" s="739"/>
      <c r="C59" s="740"/>
      <c r="D59" s="103" t="s">
        <v>323</v>
      </c>
      <c r="E59" s="460">
        <f>Variety!E680</f>
        <v>316</v>
      </c>
      <c r="F59" s="494">
        <f>Variety!F680</f>
        <v>15.5</v>
      </c>
      <c r="G59" s="332">
        <f>Variety!G680</f>
        <v>5.1580698835274545E-2</v>
      </c>
      <c r="H59" s="157">
        <f>Variety!H680</f>
        <v>1.520815572032716E-4</v>
      </c>
      <c r="I59" s="292">
        <f>Variety!I680</f>
        <v>6.4120639190763499E-6</v>
      </c>
      <c r="J59" s="596">
        <f>Variety!J680</f>
        <v>13.317025316455673</v>
      </c>
      <c r="K59" s="615">
        <f>Variety!K680</f>
        <v>-2.472259209334652</v>
      </c>
      <c r="L59" s="332">
        <f>Variety!L680</f>
        <v>-0.15657829240434845</v>
      </c>
      <c r="M59" s="630">
        <f>Variety!M680</f>
        <v>4208.179999999993</v>
      </c>
      <c r="N59" s="615">
        <f>Variety!N680</f>
        <v>-536.5</v>
      </c>
      <c r="O59" s="353">
        <f>Variety!O680</f>
        <v>-0.11307401131372417</v>
      </c>
      <c r="P59" s="460">
        <f>Variety!P680</f>
        <v>632</v>
      </c>
      <c r="Q59" s="494">
        <f>Variety!Q680</f>
        <v>31</v>
      </c>
      <c r="R59" s="332">
        <f>Variety!R680</f>
        <v>5.1580698835274545E-2</v>
      </c>
    </row>
    <row r="60" spans="2:18">
      <c r="B60" s="739"/>
      <c r="C60" s="740"/>
      <c r="D60" s="103" t="s">
        <v>102</v>
      </c>
      <c r="E60" s="460">
        <f>Variety!E681</f>
        <v>39968.857323110104</v>
      </c>
      <c r="F60" s="494">
        <f>Variety!F681</f>
        <v>32497.000457818678</v>
      </c>
      <c r="G60" s="332">
        <f>Variety!G681</f>
        <v>4.3492536117461071</v>
      </c>
      <c r="H60" s="157">
        <f>Variety!H681</f>
        <v>1.9235841966246739E-2</v>
      </c>
      <c r="I60" s="292">
        <f>Variety!I681</f>
        <v>1.561380668019337E-2</v>
      </c>
      <c r="J60" s="596">
        <f>Variety!J681</f>
        <v>6.1405084536240677</v>
      </c>
      <c r="K60" s="615">
        <f>Variety!K681</f>
        <v>1.1198328995888867</v>
      </c>
      <c r="L60" s="332">
        <f>Variety!L681</f>
        <v>0.22304426715820397</v>
      </c>
      <c r="M60" s="630">
        <f>Variety!M681</f>
        <v>245429.10627425183</v>
      </c>
      <c r="N60" s="615">
        <f>Variety!N681</f>
        <v>207915.33716743323</v>
      </c>
      <c r="O60" s="353">
        <f>Variety!O681</f>
        <v>5.5423739634213938</v>
      </c>
      <c r="P60" s="460">
        <f>Variety!P681</f>
        <v>38316.619121432363</v>
      </c>
      <c r="Q60" s="494">
        <f>Variety!Q681</f>
        <v>32553.267702639161</v>
      </c>
      <c r="R60" s="332">
        <f>Variety!R681</f>
        <v>5.6483225361703777</v>
      </c>
    </row>
    <row r="61" spans="2:18">
      <c r="B61" s="739"/>
      <c r="C61" s="740"/>
      <c r="D61" s="103" t="s">
        <v>90</v>
      </c>
      <c r="E61" s="460">
        <f>Variety!E682</f>
        <v>2154167.4592270153</v>
      </c>
      <c r="F61" s="494">
        <f>Variety!F682</f>
        <v>83156.194732343778</v>
      </c>
      <c r="G61" s="332">
        <f>Variety!G682</f>
        <v>4.0152458925728711E-2</v>
      </c>
      <c r="H61" s="157">
        <f>Variety!H682</f>
        <v>1.0367377901134796</v>
      </c>
      <c r="I61" s="292">
        <f>Variety!I682</f>
        <v>3.2800480679871402E-2</v>
      </c>
      <c r="J61" s="596">
        <f>Variety!J682</f>
        <v>7.1890629127317833</v>
      </c>
      <c r="K61" s="615">
        <f>Variety!K682</f>
        <v>-8.7271283625660168E-2</v>
      </c>
      <c r="L61" s="332">
        <f>Variety!L682</f>
        <v>-1.1993853123094381E-2</v>
      </c>
      <c r="M61" s="630">
        <f>Variety!M682</f>
        <v>15486445.388942592</v>
      </c>
      <c r="N61" s="615">
        <f>Variety!N682</f>
        <v>417075.30405854434</v>
      </c>
      <c r="O61" s="353">
        <f>Variety!O682</f>
        <v>2.7677023107748139E-2</v>
      </c>
      <c r="P61" s="460">
        <f>Variety!P682</f>
        <v>2417552.0703823566</v>
      </c>
      <c r="Q61" s="494">
        <f>Variety!Q682</f>
        <v>58242.507680177689</v>
      </c>
      <c r="R61" s="332">
        <f>Variety!R682</f>
        <v>2.4686250842585921E-2</v>
      </c>
    </row>
    <row r="62" spans="2:18">
      <c r="B62" s="739"/>
      <c r="C62" s="740"/>
      <c r="D62" s="103" t="s">
        <v>106</v>
      </c>
      <c r="E62" s="460">
        <f>Variety!E683</f>
        <v>1419.606971443689</v>
      </c>
      <c r="F62" s="494">
        <f>Variety!F683</f>
        <v>-3397.3049082596845</v>
      </c>
      <c r="G62" s="332">
        <f>Variety!G683</f>
        <v>-0.70528691267420307</v>
      </c>
      <c r="H62" s="157">
        <f>Variety!H683</f>
        <v>6.832153127651156E-4</v>
      </c>
      <c r="I62" s="292">
        <f>Variety!I683</f>
        <v>-1.6518166762898292E-3</v>
      </c>
      <c r="J62" s="596">
        <f>Variety!J683</f>
        <v>13.476608904062184</v>
      </c>
      <c r="K62" s="615">
        <f>Variety!K683</f>
        <v>4.407991567925972</v>
      </c>
      <c r="L62" s="332">
        <f>Variety!L683</f>
        <v>0.4860709636915882</v>
      </c>
      <c r="M62" s="630">
        <f>Variety!M683</f>
        <v>19131.487951626768</v>
      </c>
      <c r="N62" s="615">
        <f>Variety!N683</f>
        <v>-24551.242627291707</v>
      </c>
      <c r="O62" s="353">
        <f>Variety!O683</f>
        <v>-0.56203543830522973</v>
      </c>
      <c r="P62" s="460">
        <f>Variety!P683</f>
        <v>6830.5300060213194</v>
      </c>
      <c r="Q62" s="494">
        <f>Variety!Q683</f>
        <v>-3585.1637972890749</v>
      </c>
      <c r="R62" s="332">
        <f>Variety!R683</f>
        <v>-0.34420787179339041</v>
      </c>
    </row>
    <row r="63" spans="2:18">
      <c r="B63" s="739"/>
      <c r="C63" s="740"/>
      <c r="D63" s="103" t="s">
        <v>324</v>
      </c>
      <c r="E63" s="460">
        <f>Variety!E684</f>
        <v>514348.82883436454</v>
      </c>
      <c r="F63" s="494">
        <f>Variety!F684</f>
        <v>18256.106488785706</v>
      </c>
      <c r="G63" s="332">
        <f>Variety!G684</f>
        <v>3.6799786948030412E-2</v>
      </c>
      <c r="H63" s="157">
        <f>Variety!H684</f>
        <v>0.24754104694559861</v>
      </c>
      <c r="I63" s="292">
        <f>Variety!I684</f>
        <v>7.0566027324291125E-3</v>
      </c>
      <c r="J63" s="596">
        <f>Variety!J684</f>
        <v>7.9672691963493696</v>
      </c>
      <c r="K63" s="615">
        <f>Variety!K684</f>
        <v>-0.53605094283869281</v>
      </c>
      <c r="L63" s="332">
        <f>Variety!L684</f>
        <v>-6.3040193014522627E-2</v>
      </c>
      <c r="M63" s="630">
        <f>Variety!M684</f>
        <v>4097955.5801504068</v>
      </c>
      <c r="N63" s="615">
        <f>Variety!N684</f>
        <v>-120479.65667538531</v>
      </c>
      <c r="O63" s="353">
        <f>Variety!O684</f>
        <v>-2.8560271738589389E-2</v>
      </c>
      <c r="P63" s="460">
        <f>Variety!P684</f>
        <v>811610.0017202138</v>
      </c>
      <c r="Q63" s="494">
        <f>Variety!Q684</f>
        <v>38365.046481871512</v>
      </c>
      <c r="R63" s="332">
        <f>Variety!R684</f>
        <v>4.9615644074969753E-2</v>
      </c>
    </row>
    <row r="64" spans="2:18">
      <c r="B64" s="739"/>
      <c r="C64" s="740"/>
      <c r="D64" s="103" t="s">
        <v>103</v>
      </c>
      <c r="E64" s="460">
        <f>Variety!E685</f>
        <v>26127.961641128524</v>
      </c>
      <c r="F64" s="494">
        <f>Variety!F685</f>
        <v>-13077.084578102455</v>
      </c>
      <c r="G64" s="332">
        <f>Variety!G685</f>
        <v>-0.33355615766849533</v>
      </c>
      <c r="H64" s="157">
        <f>Variety!H685</f>
        <v>1.2574623711804346E-2</v>
      </c>
      <c r="I64" s="292">
        <f>Variety!I685</f>
        <v>-6.430298807126875E-3</v>
      </c>
      <c r="J64" s="596">
        <f>Variety!J685</f>
        <v>9.1534646730587301</v>
      </c>
      <c r="K64" s="615">
        <f>Variety!K685</f>
        <v>0.53037575614568411</v>
      </c>
      <c r="L64" s="332">
        <f>Variety!L685</f>
        <v>6.1506469579064915E-2</v>
      </c>
      <c r="M64" s="630">
        <f>Variety!M685</f>
        <v>239161.37386110355</v>
      </c>
      <c r="N64" s="615">
        <f>Variety!N685</f>
        <v>-98907.225679010851</v>
      </c>
      <c r="O64" s="353">
        <f>Variety!O685</f>
        <v>-0.29256554975397753</v>
      </c>
      <c r="P64" s="460">
        <f>Variety!P685</f>
        <v>64050.646320939122</v>
      </c>
      <c r="Q64" s="494">
        <f>Variety!Q685</f>
        <v>-8798.8560847043991</v>
      </c>
      <c r="R64" s="332">
        <f>Variety!R685</f>
        <v>-0.12078127913228914</v>
      </c>
    </row>
    <row r="65" spans="2:18">
      <c r="B65" s="739"/>
      <c r="C65" s="740"/>
      <c r="D65" s="103" t="s">
        <v>93</v>
      </c>
      <c r="E65" s="460">
        <f>Variety!E686</f>
        <v>1396457.6693470879</v>
      </c>
      <c r="F65" s="494">
        <f>Variety!F686</f>
        <v>177345.79914324684</v>
      </c>
      <c r="G65" s="332">
        <f>Variety!G686</f>
        <v>0.14547130864503338</v>
      </c>
      <c r="H65" s="157">
        <f>Variety!H686</f>
        <v>0.6720742307682166</v>
      </c>
      <c r="I65" s="292">
        <f>Variety!I686</f>
        <v>8.1101157925151268E-2</v>
      </c>
      <c r="J65" s="596">
        <f>Variety!J686</f>
        <v>6.1144275270579547</v>
      </c>
      <c r="K65" s="615">
        <f>Variety!K686</f>
        <v>-0.61726070519230003</v>
      </c>
      <c r="L65" s="332">
        <f>Variety!L686</f>
        <v>-9.1694785007291321E-2</v>
      </c>
      <c r="M65" s="630">
        <f>Variety!M686</f>
        <v>8538539.2138270289</v>
      </c>
      <c r="N65" s="615">
        <f>Variety!N686</f>
        <v>331858.18337923288</v>
      </c>
      <c r="O65" s="353">
        <f>Variety!O686</f>
        <v>4.0437563266806427E-2</v>
      </c>
      <c r="P65" s="460">
        <f>Variety!P686</f>
        <v>1906820.6899511889</v>
      </c>
      <c r="Q65" s="494">
        <f>Variety!Q686</f>
        <v>342936.52901371848</v>
      </c>
      <c r="R65" s="332">
        <f>Variety!R686</f>
        <v>0.21928512199276012</v>
      </c>
    </row>
    <row r="66" spans="2:18">
      <c r="B66" s="739"/>
      <c r="C66" s="740"/>
      <c r="D66" s="103" t="s">
        <v>101</v>
      </c>
      <c r="E66" s="460">
        <f>Variety!E687</f>
        <v>215619.37463367754</v>
      </c>
      <c r="F66" s="494">
        <f>Variety!F687</f>
        <v>-25632.594910937652</v>
      </c>
      <c r="G66" s="332">
        <f>Variety!G687</f>
        <v>-0.10624823067484788</v>
      </c>
      <c r="H66" s="157">
        <f>Variety!H687</f>
        <v>0.10377129828318125</v>
      </c>
      <c r="I66" s="292">
        <f>Variety!I687</f>
        <v>-1.3177294586629723E-2</v>
      </c>
      <c r="J66" s="596">
        <f>Variety!J687</f>
        <v>15.356873780336295</v>
      </c>
      <c r="K66" s="615">
        <f>Variety!K687</f>
        <v>2.5227529135472384</v>
      </c>
      <c r="L66" s="332">
        <f>Variety!L687</f>
        <v>0.19656608658528249</v>
      </c>
      <c r="M66" s="630">
        <f>Variety!M687</f>
        <v>3311239.5208444316</v>
      </c>
      <c r="N66" s="615">
        <f>Variety!N687</f>
        <v>214982.58435792755</v>
      </c>
      <c r="O66" s="353">
        <f>Variety!O687</f>
        <v>6.9433057000069354E-2</v>
      </c>
      <c r="P66" s="460">
        <f>Variety!P687</f>
        <v>337611.59166502976</v>
      </c>
      <c r="Q66" s="494">
        <f>Variety!Q687</f>
        <v>95.186189100029878</v>
      </c>
      <c r="R66" s="332">
        <f>Variety!R687</f>
        <v>2.8201944425726043E-4</v>
      </c>
    </row>
    <row r="67" spans="2:18">
      <c r="B67" s="739"/>
      <c r="C67" s="740"/>
      <c r="D67" s="103" t="s">
        <v>94</v>
      </c>
      <c r="E67" s="460">
        <f>Variety!E688</f>
        <v>1050698.7905402582</v>
      </c>
      <c r="F67" s="494">
        <f>Variety!F688</f>
        <v>-5569.9844200049993</v>
      </c>
      <c r="G67" s="332">
        <f>Variety!G688</f>
        <v>-5.2732642979193833E-3</v>
      </c>
      <c r="H67" s="157">
        <f>Variety!H688</f>
        <v>0.50567059562328021</v>
      </c>
      <c r="I67" s="292">
        <f>Variety!I688</f>
        <v>-6.3631388871331351E-3</v>
      </c>
      <c r="J67" s="596">
        <f>Variety!J688</f>
        <v>5.1536304056117608</v>
      </c>
      <c r="K67" s="615">
        <f>Variety!K688</f>
        <v>-0.35023727305455576</v>
      </c>
      <c r="L67" s="332">
        <f>Variety!L688</f>
        <v>-6.363475532162946E-2</v>
      </c>
      <c r="M67" s="630">
        <f>Variety!M688</f>
        <v>5414913.2340677772</v>
      </c>
      <c r="N67" s="615">
        <f>Variety!N688</f>
        <v>-398650.33642048016</v>
      </c>
      <c r="O67" s="353">
        <f>Variety!O688</f>
        <v>-6.8572456736204421E-2</v>
      </c>
      <c r="P67" s="460">
        <f>Variety!P688</f>
        <v>879646.39960898459</v>
      </c>
      <c r="Q67" s="494">
        <f>Variety!Q688</f>
        <v>-23602.593586526811</v>
      </c>
      <c r="R67" s="332">
        <f>Variety!R688</f>
        <v>-2.6130772095328478E-2</v>
      </c>
    </row>
    <row r="68" spans="2:18">
      <c r="B68" s="739"/>
      <c r="C68" s="740"/>
      <c r="D68" s="103" t="s">
        <v>107</v>
      </c>
      <c r="E68" s="460">
        <f>Variety!E689</f>
        <v>304115.48873027205</v>
      </c>
      <c r="F68" s="494">
        <f>Variety!F689</f>
        <v>-63144.067496310687</v>
      </c>
      <c r="G68" s="332">
        <f>Variety!G689</f>
        <v>-0.17193308227316384</v>
      </c>
      <c r="H68" s="157">
        <f>Variety!H689</f>
        <v>0.1463618895434613</v>
      </c>
      <c r="I68" s="292">
        <f>Variety!I689</f>
        <v>-3.1669769222943789E-2</v>
      </c>
      <c r="J68" s="596">
        <f>Variety!J689</f>
        <v>7.6564665225450099</v>
      </c>
      <c r="K68" s="615">
        <f>Variety!K689</f>
        <v>1.0105700973877996</v>
      </c>
      <c r="L68" s="332">
        <f>Variety!L689</f>
        <v>0.15205926074357898</v>
      </c>
      <c r="M68" s="630">
        <f>Variety!M689</f>
        <v>2328450.0584507422</v>
      </c>
      <c r="N68" s="615">
        <f>Variety!N689</f>
        <v>-112318.91338032763</v>
      </c>
      <c r="O68" s="353">
        <f>Variety!O689</f>
        <v>-4.6017838917407149E-2</v>
      </c>
      <c r="P68" s="460">
        <f>Variety!P689</f>
        <v>146045.60673649312</v>
      </c>
      <c r="Q68" s="494">
        <f>Variety!Q689</f>
        <v>-28959.726175772958</v>
      </c>
      <c r="R68" s="332">
        <f>Variety!R689</f>
        <v>-0.16547910680122582</v>
      </c>
    </row>
    <row r="69" spans="2:18">
      <c r="B69" s="739"/>
      <c r="C69" s="740"/>
      <c r="D69" s="103" t="s">
        <v>325</v>
      </c>
      <c r="E69" s="460">
        <f>Variety!E690</f>
        <v>293926.11653906637</v>
      </c>
      <c r="F69" s="494">
        <f>Variety!F690</f>
        <v>12069.720682457148</v>
      </c>
      <c r="G69" s="332">
        <f>Variety!G690</f>
        <v>4.2822234513342251E-2</v>
      </c>
      <c r="H69" s="157">
        <f>Variety!H690</f>
        <v>0.14145804274041612</v>
      </c>
      <c r="I69" s="292">
        <f>Variety!I690</f>
        <v>4.8261679871987595E-3</v>
      </c>
      <c r="J69" s="596">
        <f>Variety!J690</f>
        <v>12.221749057525729</v>
      </c>
      <c r="K69" s="615">
        <f>Variety!K690</f>
        <v>-8.6895208381600142E-2</v>
      </c>
      <c r="L69" s="332">
        <f>Variety!L690</f>
        <v>-7.0596896379793682E-3</v>
      </c>
      <c r="M69" s="630">
        <f>Variety!M690</f>
        <v>3592291.2377935322</v>
      </c>
      <c r="N69" s="615">
        <f>Variety!N690</f>
        <v>123021.12712377263</v>
      </c>
      <c r="O69" s="353">
        <f>Variety!O690</f>
        <v>3.5460233190093927E-2</v>
      </c>
      <c r="P69" s="460">
        <f>Variety!P690</f>
        <v>194764.40667715299</v>
      </c>
      <c r="Q69" s="494">
        <f>Variety!Q690</f>
        <v>-3464.3498927093169</v>
      </c>
      <c r="R69" s="332">
        <f>Variety!R690</f>
        <v>-1.7476525367238364E-2</v>
      </c>
    </row>
    <row r="70" spans="2:18">
      <c r="B70" s="739"/>
      <c r="C70" s="740"/>
      <c r="D70" s="103" t="s">
        <v>326</v>
      </c>
      <c r="E70" s="460">
        <f>Variety!E691</f>
        <v>12188.224643945698</v>
      </c>
      <c r="F70" s="494">
        <f>Variety!F691</f>
        <v>-168.02595436573029</v>
      </c>
      <c r="G70" s="332">
        <f>Variety!G691</f>
        <v>-1.3598457964966514E-2</v>
      </c>
      <c r="H70" s="157">
        <f>Variety!H691</f>
        <v>5.8658360234004822E-3</v>
      </c>
      <c r="I70" s="292">
        <f>Variety!I691</f>
        <v>-1.2394355579605811E-4</v>
      </c>
      <c r="J70" s="596">
        <f>Variety!J691</f>
        <v>5.2398256471820508</v>
      </c>
      <c r="K70" s="615">
        <f>Variety!K691</f>
        <v>-0.35379134783681643</v>
      </c>
      <c r="L70" s="332">
        <f>Variety!L691</f>
        <v>-6.3249119157044301E-2</v>
      </c>
      <c r="M70" s="630">
        <f>Variety!M691</f>
        <v>63864.172082962985</v>
      </c>
      <c r="N70" s="615">
        <f>Variety!N691</f>
        <v>-5251.9612584638598</v>
      </c>
      <c r="O70" s="353">
        <f>Variety!O691</f>
        <v>-7.5987486633832535E-2</v>
      </c>
      <c r="P70" s="460">
        <f>Variety!P691</f>
        <v>12017.224643945694</v>
      </c>
      <c r="Q70" s="494">
        <f>Variety!Q691</f>
        <v>-168.77575492858887</v>
      </c>
      <c r="R70" s="332">
        <f>Variety!R691</f>
        <v>-1.3849971229623463E-2</v>
      </c>
    </row>
    <row r="71" spans="2:18">
      <c r="B71" s="739"/>
      <c r="C71" s="740"/>
      <c r="D71" s="103" t="s">
        <v>327</v>
      </c>
      <c r="E71" s="460">
        <f>Variety!E692</f>
        <v>0</v>
      </c>
      <c r="F71" s="494">
        <f>Variety!F692</f>
        <v>0</v>
      </c>
      <c r="G71" s="332">
        <f>Variety!G692</f>
        <v>0</v>
      </c>
      <c r="H71" s="157">
        <f>Variety!H692</f>
        <v>0</v>
      </c>
      <c r="I71" s="292">
        <f>Variety!I692</f>
        <v>0</v>
      </c>
      <c r="J71" s="596">
        <f>Variety!J692</f>
        <v>0</v>
      </c>
      <c r="K71" s="615">
        <f>Variety!K692</f>
        <v>0</v>
      </c>
      <c r="L71" s="332">
        <f>Variety!L692</f>
        <v>0</v>
      </c>
      <c r="M71" s="630">
        <f>Variety!M692</f>
        <v>0</v>
      </c>
      <c r="N71" s="615">
        <f>Variety!N692</f>
        <v>0</v>
      </c>
      <c r="O71" s="353">
        <f>Variety!O692</f>
        <v>0</v>
      </c>
      <c r="P71" s="460">
        <f>Variety!P692</f>
        <v>0</v>
      </c>
      <c r="Q71" s="494">
        <f>Variety!Q692</f>
        <v>0</v>
      </c>
      <c r="R71" s="332">
        <f>Variety!R692</f>
        <v>0</v>
      </c>
    </row>
    <row r="72" spans="2:18">
      <c r="B72" s="739"/>
      <c r="C72" s="740"/>
      <c r="D72" s="103" t="s">
        <v>85</v>
      </c>
      <c r="E72" s="460">
        <f>Variety!E693</f>
        <v>2841645.9303412209</v>
      </c>
      <c r="F72" s="494">
        <f>Variety!F693</f>
        <v>164064.95449988637</v>
      </c>
      <c r="G72" s="332">
        <f>Variety!G693</f>
        <v>6.1273573415771228E-2</v>
      </c>
      <c r="H72" s="157">
        <f>Variety!H693</f>
        <v>1.3676010699576973</v>
      </c>
      <c r="I72" s="292">
        <f>Variety!I693</f>
        <v>6.962481711840196E-2</v>
      </c>
      <c r="J72" s="596">
        <f>Variety!J693</f>
        <v>3.2625751181320028</v>
      </c>
      <c r="K72" s="615">
        <f>Variety!K693</f>
        <v>-0.36129926274294766</v>
      </c>
      <c r="L72" s="332">
        <f>Variety!L693</f>
        <v>-9.9699720456567081E-2</v>
      </c>
      <c r="M72" s="630">
        <f>Variety!M693</f>
        <v>9271083.3068723343</v>
      </c>
      <c r="N72" s="615">
        <f>Variety!N693</f>
        <v>-432133.79419722781</v>
      </c>
      <c r="O72" s="353">
        <f>Variety!O693</f>
        <v>-4.4535105181723156E-2</v>
      </c>
      <c r="P72" s="460">
        <f>Variety!P693</f>
        <v>2397275.3093687389</v>
      </c>
      <c r="Q72" s="494">
        <f>Variety!Q693</f>
        <v>97188.415422446094</v>
      </c>
      <c r="R72" s="332">
        <f>Variety!R693</f>
        <v>4.2254236428302283E-2</v>
      </c>
    </row>
    <row r="73" spans="2:18">
      <c r="B73" s="739"/>
      <c r="C73" s="740"/>
      <c r="D73" s="103" t="s">
        <v>84</v>
      </c>
      <c r="E73" s="460">
        <f>Variety!E694</f>
        <v>36365525.082059622</v>
      </c>
      <c r="F73" s="494">
        <f>Variety!F694</f>
        <v>1061298.1774817854</v>
      </c>
      <c r="G73" s="332">
        <f>Variety!G694</f>
        <v>3.006150454307693E-2</v>
      </c>
      <c r="H73" s="157">
        <f>Variety!H694</f>
        <v>17.501663553779299</v>
      </c>
      <c r="I73" s="292">
        <f>Variety!I694</f>
        <v>0.38769069527644717</v>
      </c>
      <c r="J73" s="596">
        <f>Variety!J694</f>
        <v>3.9628166455838576</v>
      </c>
      <c r="K73" s="615">
        <f>Variety!K694</f>
        <v>-0.217941589384127</v>
      </c>
      <c r="L73" s="332">
        <f>Variety!L694</f>
        <v>-5.2129680104737258E-2</v>
      </c>
      <c r="M73" s="630">
        <f>Variety!M694</f>
        <v>144109908.12058315</v>
      </c>
      <c r="N73" s="615">
        <f>Variety!N694</f>
        <v>-3488529.2399089336</v>
      </c>
      <c r="O73" s="353">
        <f>Variety!O694</f>
        <v>-2.3635272176958114E-2</v>
      </c>
      <c r="P73" s="460">
        <f>Variety!P694</f>
        <v>28312768.094653443</v>
      </c>
      <c r="Q73" s="494">
        <f>Variety!Q694</f>
        <v>558031.33483757824</v>
      </c>
      <c r="R73" s="332">
        <f>Variety!R694</f>
        <v>2.0105805350152436E-2</v>
      </c>
    </row>
    <row r="74" spans="2:18">
      <c r="B74" s="739"/>
      <c r="C74" s="740"/>
      <c r="D74" s="103" t="s">
        <v>89</v>
      </c>
      <c r="E74" s="460">
        <f>Variety!E695</f>
        <v>1425455.7506826594</v>
      </c>
      <c r="F74" s="494">
        <f>Variety!F695</f>
        <v>34825.179249735549</v>
      </c>
      <c r="G74" s="332">
        <f>Variety!G695</f>
        <v>2.5042725196132595E-2</v>
      </c>
      <c r="H74" s="157">
        <f>Variety!H695</f>
        <v>0.6860301591398017</v>
      </c>
      <c r="I74" s="292">
        <f>Variety!I695</f>
        <v>1.1912186806540714E-2</v>
      </c>
      <c r="J74" s="596">
        <f>Variety!J695</f>
        <v>4.3354948357901106</v>
      </c>
      <c r="K74" s="615">
        <f>Variety!K695</f>
        <v>-0.58008261014982487</v>
      </c>
      <c r="L74" s="332">
        <f>Variety!L695</f>
        <v>-0.11800904706098146</v>
      </c>
      <c r="M74" s="630">
        <f>Variety!M695</f>
        <v>6180056.0457319859</v>
      </c>
      <c r="N74" s="615">
        <f>Variety!N695</f>
        <v>-655696.22683825903</v>
      </c>
      <c r="O74" s="353">
        <f>Variety!O695</f>
        <v>-9.5921590001054421E-2</v>
      </c>
      <c r="P74" s="460">
        <f>Variety!P695</f>
        <v>1745271.5131238345</v>
      </c>
      <c r="Q74" s="494">
        <f>Variety!Q695</f>
        <v>56836.34744211752</v>
      </c>
      <c r="R74" s="332">
        <f>Variety!R695</f>
        <v>3.3662143858019841E-2</v>
      </c>
    </row>
    <row r="75" spans="2:18">
      <c r="B75" s="739"/>
      <c r="C75" s="740"/>
      <c r="D75" s="103" t="s">
        <v>105</v>
      </c>
      <c r="E75" s="460">
        <f>Variety!E696</f>
        <v>206910.73523549733</v>
      </c>
      <c r="F75" s="494">
        <f>Variety!F696</f>
        <v>-79125.161596268445</v>
      </c>
      <c r="G75" s="332">
        <f>Variety!G696</f>
        <v>-0.2766266838277523</v>
      </c>
      <c r="H75" s="157">
        <f>Variety!H696</f>
        <v>9.9580084862937554E-2</v>
      </c>
      <c r="I75" s="292">
        <f>Variety!I696</f>
        <v>-3.9077832450119573E-2</v>
      </c>
      <c r="J75" s="596">
        <f>Variety!J696</f>
        <v>5.7733650203124318</v>
      </c>
      <c r="K75" s="615">
        <f>Variety!K696</f>
        <v>1.7629354281812128</v>
      </c>
      <c r="L75" s="332">
        <f>Variety!L696</f>
        <v>0.43958767700104551</v>
      </c>
      <c r="M75" s="630">
        <f>Variety!M696</f>
        <v>1194571.2011357471</v>
      </c>
      <c r="N75" s="615">
        <f>Variety!N696</f>
        <v>47444.376069841208</v>
      </c>
      <c r="O75" s="353">
        <f>Variety!O696</f>
        <v>4.1359311832948713E-2</v>
      </c>
      <c r="P75" s="460">
        <f>Variety!P696</f>
        <v>172325.46441534138</v>
      </c>
      <c r="Q75" s="494">
        <f>Variety!Q696</f>
        <v>-11361.478028267971</v>
      </c>
      <c r="R75" s="332">
        <f>Variety!R696</f>
        <v>-6.1852398853859021E-2</v>
      </c>
    </row>
    <row r="76" spans="2:18">
      <c r="B76" s="739"/>
      <c r="C76" s="740"/>
      <c r="D76" s="103" t="s">
        <v>100</v>
      </c>
      <c r="E76" s="460">
        <f>Variety!E697</f>
        <v>1231164.1934046154</v>
      </c>
      <c r="F76" s="494">
        <f>Variety!F697</f>
        <v>131177.89784610388</v>
      </c>
      <c r="G76" s="332">
        <f>Variety!G697</f>
        <v>0.1192541201429233</v>
      </c>
      <c r="H76" s="157">
        <f>Variety!H697</f>
        <v>0.59252331552494852</v>
      </c>
      <c r="I76" s="292">
        <f>Variety!I697</f>
        <v>5.9297204731047048E-2</v>
      </c>
      <c r="J76" s="596">
        <f>Variety!J697</f>
        <v>3.3704950480715037</v>
      </c>
      <c r="K76" s="615">
        <f>Variety!K697</f>
        <v>0.10416721541564744</v>
      </c>
      <c r="L76" s="332">
        <f>Variety!L697</f>
        <v>3.189123099470053E-2</v>
      </c>
      <c r="M76" s="630">
        <f>Variety!M697</f>
        <v>4149632.8172332034</v>
      </c>
      <c r="N76" s="615">
        <f>Variety!N697</f>
        <v>556716.96451042639</v>
      </c>
      <c r="O76" s="353">
        <f>Variety!O697</f>
        <v>0.15494851183017164</v>
      </c>
      <c r="P76" s="460">
        <f>Variety!P697</f>
        <v>638807.40354680957</v>
      </c>
      <c r="Q76" s="494">
        <f>Variety!Q697</f>
        <v>96383.457746981992</v>
      </c>
      <c r="R76" s="332">
        <f>Variety!R697</f>
        <v>0.17769027066985477</v>
      </c>
    </row>
    <row r="77" spans="2:18">
      <c r="B77" s="739"/>
      <c r="C77" s="740"/>
      <c r="D77" s="103" t="s">
        <v>86</v>
      </c>
      <c r="E77" s="460">
        <f>Variety!E698</f>
        <v>7246490.4977898933</v>
      </c>
      <c r="F77" s="494">
        <f>Variety!F698</f>
        <v>155828.66302828118</v>
      </c>
      <c r="G77" s="332">
        <f>Variety!G698</f>
        <v>2.1976603405952744E-2</v>
      </c>
      <c r="H77" s="157">
        <f>Variety!H698</f>
        <v>3.4875239214006255</v>
      </c>
      <c r="I77" s="292">
        <f>Variety!I698</f>
        <v>5.0275613516078899E-2</v>
      </c>
      <c r="J77" s="596">
        <f>Variety!J698</f>
        <v>8.3978518661983852</v>
      </c>
      <c r="K77" s="615">
        <f>Variety!K698</f>
        <v>0.39582482510367889</v>
      </c>
      <c r="L77" s="332">
        <f>Variety!L698</f>
        <v>4.9465569545179722E-2</v>
      </c>
      <c r="M77" s="630">
        <f>Variety!M698</f>
        <v>60854953.750253722</v>
      </c>
      <c r="N77" s="615">
        <f>Variety!N698</f>
        <v>4115286.0092331022</v>
      </c>
      <c r="O77" s="353">
        <f>Variety!O698</f>
        <v>7.2529258155276555E-2</v>
      </c>
      <c r="P77" s="460">
        <f>Variety!P698</f>
        <v>11738908.636962052</v>
      </c>
      <c r="Q77" s="494">
        <f>Variety!Q698</f>
        <v>312620.13096142188</v>
      </c>
      <c r="R77" s="332">
        <f>Variety!R698</f>
        <v>2.7359726721169896E-2</v>
      </c>
    </row>
    <row r="78" spans="2:18">
      <c r="B78" s="739"/>
      <c r="C78" s="740"/>
      <c r="D78" s="103" t="s">
        <v>328</v>
      </c>
      <c r="E78" s="460">
        <f>Variety!E699</f>
        <v>36217.265649260604</v>
      </c>
      <c r="F78" s="494">
        <f>Variety!F699</f>
        <v>2686.8860186541206</v>
      </c>
      <c r="G78" s="332">
        <f>Variety!G699</f>
        <v>8.0132883917649861E-2</v>
      </c>
      <c r="H78" s="157">
        <f>Variety!H699</f>
        <v>1.743031062526617E-2</v>
      </c>
      <c r="I78" s="292">
        <f>Variety!I699</f>
        <v>1.1762227370227495E-3</v>
      </c>
      <c r="J78" s="596">
        <f>Variety!J699</f>
        <v>18.74023856617519</v>
      </c>
      <c r="K78" s="615">
        <f>Variety!K699</f>
        <v>0.70342696012040307</v>
      </c>
      <c r="L78" s="332">
        <f>Variety!L699</f>
        <v>3.8999518068053074E-2</v>
      </c>
      <c r="M78" s="630">
        <f>Variety!M699</f>
        <v>678720.19848168548</v>
      </c>
      <c r="N78" s="615">
        <f>Variety!N699</f>
        <v>73939.058004939463</v>
      </c>
      <c r="O78" s="353">
        <f>Variety!O699</f>
        <v>0.12225754583989452</v>
      </c>
      <c r="P78" s="460">
        <f>Variety!P699</f>
        <v>78027.350080609322</v>
      </c>
      <c r="Q78" s="494">
        <f>Variety!Q699</f>
        <v>18201.34832572937</v>
      </c>
      <c r="R78" s="332">
        <f>Variety!R699</f>
        <v>0.30423808698271737</v>
      </c>
    </row>
    <row r="79" spans="2:18">
      <c r="B79" s="739"/>
      <c r="C79" s="740"/>
      <c r="D79" s="103" t="s">
        <v>97</v>
      </c>
      <c r="E79" s="460">
        <f>Variety!E700</f>
        <v>295051.41120772401</v>
      </c>
      <c r="F79" s="494">
        <f>Variety!F700</f>
        <v>-25038.220759092132</v>
      </c>
      <c r="G79" s="332">
        <f>Variety!G700</f>
        <v>-7.8222529749691669E-2</v>
      </c>
      <c r="H79" s="157">
        <f>Variety!H700</f>
        <v>0.14199961415029586</v>
      </c>
      <c r="I79" s="292">
        <f>Variety!I700</f>
        <v>-1.3166091321020812E-2</v>
      </c>
      <c r="J79" s="596">
        <f>Variety!J700</f>
        <v>11.63826764359473</v>
      </c>
      <c r="K79" s="615">
        <f>Variety!K700</f>
        <v>1.1375070073349924</v>
      </c>
      <c r="L79" s="332">
        <f>Variety!L700</f>
        <v>0.10832615338427147</v>
      </c>
      <c r="M79" s="630">
        <f>Variety!M700</f>
        <v>3433887.2922558179</v>
      </c>
      <c r="N79" s="615">
        <f>Variety!N700</f>
        <v>72702.68482380826</v>
      </c>
      <c r="O79" s="353">
        <f>Variety!O700</f>
        <v>2.163007787880895E-2</v>
      </c>
      <c r="P79" s="460">
        <f>Variety!P700</f>
        <v>180819.78516060667</v>
      </c>
      <c r="Q79" s="494">
        <f>Variety!Q700</f>
        <v>-11639.847418617574</v>
      </c>
      <c r="R79" s="332">
        <f>Variety!R700</f>
        <v>-6.0479422425511166E-2</v>
      </c>
    </row>
    <row r="80" spans="2:18">
      <c r="B80" s="739"/>
      <c r="C80" s="740"/>
      <c r="D80" s="103" t="s">
        <v>88</v>
      </c>
      <c r="E80" s="460">
        <f>Variety!E701</f>
        <v>2389645.4229606893</v>
      </c>
      <c r="F80" s="494">
        <f>Variety!F701</f>
        <v>236594.64964938909</v>
      </c>
      <c r="G80" s="332">
        <f>Variety!G701</f>
        <v>0.10988809580440902</v>
      </c>
      <c r="H80" s="157">
        <f>Variety!H701</f>
        <v>1.1500664464795323</v>
      </c>
      <c r="I80" s="292">
        <f>Variety!I701</f>
        <v>0.10635990683426821</v>
      </c>
      <c r="J80" s="596">
        <f>Variety!J701</f>
        <v>4.4093917462705878</v>
      </c>
      <c r="K80" s="615">
        <f>Variety!K701</f>
        <v>-0.44841950119523766</v>
      </c>
      <c r="L80" s="332">
        <f>Variety!L701</f>
        <v>-9.2308959395893508E-2</v>
      </c>
      <c r="M80" s="630">
        <f>Variety!M701</f>
        <v>10536882.804516152</v>
      </c>
      <c r="N80" s="615">
        <f>Variety!N701</f>
        <v>77768.541559524834</v>
      </c>
      <c r="O80" s="353">
        <f>Variety!O701</f>
        <v>7.4354806348143759E-3</v>
      </c>
      <c r="P80" s="460">
        <f>Variety!P701</f>
        <v>3587608.0149253812</v>
      </c>
      <c r="Q80" s="494">
        <f>Variety!Q701</f>
        <v>476555.184141092</v>
      </c>
      <c r="R80" s="332">
        <f>Variety!R701</f>
        <v>0.15318132158525691</v>
      </c>
    </row>
    <row r="81" spans="2:18">
      <c r="B81" s="739"/>
      <c r="C81" s="740"/>
      <c r="D81" s="103" t="s">
        <v>329</v>
      </c>
      <c r="E81" s="460">
        <f>Variety!E702</f>
        <v>14302.18833626806</v>
      </c>
      <c r="F81" s="494">
        <f>Variety!F702</f>
        <v>2630.7283362895105</v>
      </c>
      <c r="G81" s="332">
        <f>Variety!G702</f>
        <v>0.2253983937137552</v>
      </c>
      <c r="H81" s="157">
        <f>Variety!H702</f>
        <v>6.8832249164370723E-3</v>
      </c>
      <c r="I81" s="292">
        <f>Variety!I702</f>
        <v>1.2254024070073588E-3</v>
      </c>
      <c r="J81" s="596">
        <f>Variety!J702</f>
        <v>4.6238220505720822</v>
      </c>
      <c r="K81" s="615">
        <f>Variety!K702</f>
        <v>-9.449682299653972E-2</v>
      </c>
      <c r="L81" s="332">
        <f>Variety!L702</f>
        <v>-2.0027646610723582E-2</v>
      </c>
      <c r="M81" s="630">
        <f>Variety!M702</f>
        <v>66130.773800671101</v>
      </c>
      <c r="N81" s="615">
        <f>Variety!N702</f>
        <v>11061.103800671088</v>
      </c>
      <c r="O81" s="353">
        <f>Variety!O702</f>
        <v>0.20085654772710795</v>
      </c>
      <c r="P81" s="460">
        <f>Variety!P702</f>
        <v>8165.9295271635056</v>
      </c>
      <c r="Q81" s="494">
        <f>Variety!Q702</f>
        <v>1883.9095269441677</v>
      </c>
      <c r="R81" s="332">
        <f>Variety!R702</f>
        <v>0.29988913229795366</v>
      </c>
    </row>
    <row r="82" spans="2:18">
      <c r="B82" s="739"/>
      <c r="C82" s="740"/>
      <c r="D82" s="103" t="s">
        <v>99</v>
      </c>
      <c r="E82" s="460">
        <f>Variety!E703</f>
        <v>900952.36478342162</v>
      </c>
      <c r="F82" s="494">
        <f>Variety!F703</f>
        <v>4841.4684068405768</v>
      </c>
      <c r="G82" s="332">
        <f>Variety!G703</f>
        <v>5.4027558714183979E-3</v>
      </c>
      <c r="H82" s="157">
        <f>Variety!H703</f>
        <v>0.43360202089314159</v>
      </c>
      <c r="I82" s="292">
        <f>Variety!I703</f>
        <v>-7.9405298912982314E-4</v>
      </c>
      <c r="J82" s="596">
        <f>Variety!J703</f>
        <v>3.2492604834046515</v>
      </c>
      <c r="K82" s="615">
        <f>Variety!K703</f>
        <v>0.16414626360482121</v>
      </c>
      <c r="L82" s="332">
        <f>Variety!L703</f>
        <v>5.3205895117708617E-2</v>
      </c>
      <c r="M82" s="630">
        <f>Variety!M703</f>
        <v>2927428.9163207444</v>
      </c>
      <c r="N82" s="615">
        <f>Variety!N703</f>
        <v>162824.44739178196</v>
      </c>
      <c r="O82" s="353">
        <f>Variety!O703</f>
        <v>5.8896109451368243E-2</v>
      </c>
      <c r="P82" s="460">
        <f>Variety!P703</f>
        <v>590818.63148386532</v>
      </c>
      <c r="Q82" s="494">
        <f>Variety!Q703</f>
        <v>43486.867185665178</v>
      </c>
      <c r="R82" s="332">
        <f>Variety!R703</f>
        <v>7.9452482063460936E-2</v>
      </c>
    </row>
    <row r="83" spans="2:18">
      <c r="B83" s="739"/>
      <c r="C83" s="740"/>
      <c r="D83" s="103" t="s">
        <v>104</v>
      </c>
      <c r="E83" s="460">
        <f>Variety!E704</f>
        <v>380887.26556383068</v>
      </c>
      <c r="F83" s="494">
        <f>Variety!F704</f>
        <v>26987.450397059496</v>
      </c>
      <c r="G83" s="332">
        <f>Variety!G704</f>
        <v>7.6257317015952591E-2</v>
      </c>
      <c r="H83" s="157">
        <f>Variety!H704</f>
        <v>0.18330990020836521</v>
      </c>
      <c r="I83" s="292">
        <f>Variety!I704</f>
        <v>1.1754470096172476E-2</v>
      </c>
      <c r="J83" s="596">
        <f>Variety!J704</f>
        <v>5.3949076664601812</v>
      </c>
      <c r="K83" s="615">
        <f>Variety!K704</f>
        <v>0.18353184794619271</v>
      </c>
      <c r="L83" s="332">
        <f>Variety!L704</f>
        <v>3.5217542226406995E-2</v>
      </c>
      <c r="M83" s="630">
        <f>Variety!M704</f>
        <v>2054851.6290473649</v>
      </c>
      <c r="N83" s="615">
        <f>Variety!N704</f>
        <v>210546.69011068367</v>
      </c>
      <c r="O83" s="353">
        <f>Variety!O704</f>
        <v>0.1141604545244414</v>
      </c>
      <c r="P83" s="460">
        <f>Variety!P704</f>
        <v>314352.19790697104</v>
      </c>
      <c r="Q83" s="494">
        <f>Variety!Q704</f>
        <v>49177.246978879091</v>
      </c>
      <c r="R83" s="332">
        <f>Variety!R704</f>
        <v>0.18545208288627002</v>
      </c>
    </row>
    <row r="84" spans="2:18">
      <c r="B84" s="739"/>
      <c r="C84" s="740"/>
      <c r="D84" s="103" t="s">
        <v>330</v>
      </c>
      <c r="E84" s="460">
        <f>Variety!E705</f>
        <v>0</v>
      </c>
      <c r="F84" s="494">
        <f>Variety!F705</f>
        <v>0</v>
      </c>
      <c r="G84" s="332">
        <f>Variety!G705</f>
        <v>0</v>
      </c>
      <c r="H84" s="157">
        <f>Variety!H705</f>
        <v>0</v>
      </c>
      <c r="I84" s="292">
        <f>Variety!I705</f>
        <v>0</v>
      </c>
      <c r="J84" s="596">
        <f>Variety!J705</f>
        <v>0</v>
      </c>
      <c r="K84" s="615">
        <f>Variety!K705</f>
        <v>0</v>
      </c>
      <c r="L84" s="332">
        <f>Variety!L705</f>
        <v>0</v>
      </c>
      <c r="M84" s="630">
        <f>Variety!M705</f>
        <v>0</v>
      </c>
      <c r="N84" s="615">
        <f>Variety!N705</f>
        <v>0</v>
      </c>
      <c r="O84" s="353">
        <f>Variety!O705</f>
        <v>0</v>
      </c>
      <c r="P84" s="460">
        <f>Variety!P705</f>
        <v>0</v>
      </c>
      <c r="Q84" s="494">
        <f>Variety!Q705</f>
        <v>0</v>
      </c>
      <c r="R84" s="332">
        <f>Variety!R705</f>
        <v>0</v>
      </c>
    </row>
    <row r="85" spans="2:18">
      <c r="B85" s="739"/>
      <c r="C85" s="740"/>
      <c r="D85" s="103" t="s">
        <v>87</v>
      </c>
      <c r="E85" s="460">
        <f>Variety!E706</f>
        <v>4000778.0019019763</v>
      </c>
      <c r="F85" s="494">
        <f>Variety!F706</f>
        <v>210143.1776874112</v>
      </c>
      <c r="G85" s="332">
        <f>Variety!G706</f>
        <v>5.5437462966629533E-2</v>
      </c>
      <c r="H85" s="157">
        <f>Variety!H706</f>
        <v>1.9254574321324243</v>
      </c>
      <c r="I85" s="292">
        <f>Variety!I706</f>
        <v>8.7920480156516545E-2</v>
      </c>
      <c r="J85" s="596">
        <f>Variety!J706</f>
        <v>4.6977723309314401</v>
      </c>
      <c r="K85" s="615">
        <f>Variety!K706</f>
        <v>4.498078045618481E-2</v>
      </c>
      <c r="L85" s="332">
        <f>Variety!L706</f>
        <v>9.6674824066834211E-3</v>
      </c>
      <c r="M85" s="630">
        <f>Variety!M706</f>
        <v>18794744.199534278</v>
      </c>
      <c r="N85" s="615">
        <f>Variety!N706</f>
        <v>1157710.5184914954</v>
      </c>
      <c r="O85" s="353">
        <f>Variety!O706</f>
        <v>6.5640886071214113E-2</v>
      </c>
      <c r="P85" s="460">
        <f>Variety!P706</f>
        <v>3533830.0619741674</v>
      </c>
      <c r="Q85" s="494">
        <f>Variety!Q706</f>
        <v>206359.69710904406</v>
      </c>
      <c r="R85" s="332">
        <f>Variety!R706</f>
        <v>6.2016990230177066E-2</v>
      </c>
    </row>
    <row r="86" spans="2:18">
      <c r="B86" s="739"/>
      <c r="C86" s="740"/>
      <c r="D86" s="103" t="s">
        <v>109</v>
      </c>
      <c r="E86" s="460">
        <f>Variety!E707</f>
        <v>2219133.6124740401</v>
      </c>
      <c r="F86" s="494">
        <f>Variety!F707</f>
        <v>28258.495502375998</v>
      </c>
      <c r="G86" s="332">
        <f>Variety!G707</f>
        <v>1.2898268497127434E-2</v>
      </c>
      <c r="H86" s="157">
        <f>Variety!H707</f>
        <v>1.0680040994530806</v>
      </c>
      <c r="I86" s="292">
        <f>Variety!I707</f>
        <v>5.9619425871428877E-3</v>
      </c>
      <c r="J86" s="596">
        <f>Variety!J707</f>
        <v>2.8484406789379948</v>
      </c>
      <c r="K86" s="615">
        <f>Variety!K707</f>
        <v>-1.5054342588502578E-2</v>
      </c>
      <c r="L86" s="332">
        <f>Variety!L707</f>
        <v>-5.2573315040992377E-3</v>
      </c>
      <c r="M86" s="630">
        <f>Variety!M707</f>
        <v>6321070.4537696801</v>
      </c>
      <c r="N86" s="615">
        <f>Variety!N707</f>
        <v>47510.463535036892</v>
      </c>
      <c r="O86" s="353">
        <f>Variety!O707</f>
        <v>7.5731265197098892E-3</v>
      </c>
      <c r="P86" s="460">
        <f>Variety!P707</f>
        <v>1593642.5169914365</v>
      </c>
      <c r="Q86" s="494">
        <f>Variety!Q707</f>
        <v>17634.170803489164</v>
      </c>
      <c r="R86" s="332">
        <f>Variety!R707</f>
        <v>1.1189135416790614E-2</v>
      </c>
    </row>
    <row r="87" spans="2:18">
      <c r="B87" s="739"/>
      <c r="C87" s="740"/>
      <c r="D87" s="103" t="s">
        <v>110</v>
      </c>
      <c r="E87" s="460">
        <f>Variety!E708</f>
        <v>18537.293984398246</v>
      </c>
      <c r="F87" s="494">
        <f>Variety!F708</f>
        <v>3449.8943183869706</v>
      </c>
      <c r="G87" s="332">
        <f>Variety!G708</f>
        <v>0.22866063037747014</v>
      </c>
      <c r="H87" s="157">
        <f>Variety!H708</f>
        <v>8.9214573907662152E-3</v>
      </c>
      <c r="I87" s="292">
        <f>Variety!I708</f>
        <v>1.6077340485898452E-3</v>
      </c>
      <c r="J87" s="596">
        <f>Variety!J708</f>
        <v>10.826692104963254</v>
      </c>
      <c r="K87" s="615">
        <f>Variety!K708</f>
        <v>-0.12450310834669587</v>
      </c>
      <c r="L87" s="332">
        <f>Variety!L708</f>
        <v>-1.1368905943287022E-2</v>
      </c>
      <c r="M87" s="630">
        <f>Variety!M708</f>
        <v>200697.57442826731</v>
      </c>
      <c r="N87" s="615">
        <f>Variety!N708</f>
        <v>35472.515424550511</v>
      </c>
      <c r="O87" s="353">
        <f>Variety!O708</f>
        <v>0.21469210323448903</v>
      </c>
      <c r="P87" s="460">
        <f>Variety!P708</f>
        <v>37313.325617432594</v>
      </c>
      <c r="Q87" s="494">
        <f>Variety!Q708</f>
        <v>6748.6155688762083</v>
      </c>
      <c r="R87" s="332">
        <f>Variety!R708</f>
        <v>0.2207976309330294</v>
      </c>
    </row>
    <row r="88" spans="2:18">
      <c r="B88" s="739"/>
      <c r="C88" s="740"/>
      <c r="D88" s="103" t="s">
        <v>331</v>
      </c>
      <c r="E88" s="460">
        <f>Variety!E709</f>
        <v>237.24627555263214</v>
      </c>
      <c r="F88" s="494">
        <f>Variety!F709</f>
        <v>-8014.5265419370808</v>
      </c>
      <c r="G88" s="332">
        <f>Variety!G709</f>
        <v>-0.97124905389423877</v>
      </c>
      <c r="H88" s="157">
        <f>Variety!H709</f>
        <v>1.1417969312253405E-4</v>
      </c>
      <c r="I88" s="292">
        <f>Variety!I709</f>
        <v>-3.8859253485414354E-3</v>
      </c>
      <c r="J88" s="596">
        <f>Variety!J709</f>
        <v>19.082162603910486</v>
      </c>
      <c r="K88" s="615">
        <f>Variety!K709</f>
        <v>3.4124085497035477</v>
      </c>
      <c r="L88" s="332">
        <f>Variety!L709</f>
        <v>0.21777039626141426</v>
      </c>
      <c r="M88" s="630">
        <f>Variety!M709</f>
        <v>4527.1720072674798</v>
      </c>
      <c r="N88" s="615">
        <f>Variety!N709</f>
        <v>-124776.07855398656</v>
      </c>
      <c r="O88" s="353">
        <f>Variety!O709</f>
        <v>-0.96498794896789664</v>
      </c>
      <c r="P88" s="460">
        <f>Variety!P709</f>
        <v>1070.0250575542377</v>
      </c>
      <c r="Q88" s="494">
        <f>Variety!Q709</f>
        <v>-7537.9750361442493</v>
      </c>
      <c r="R88" s="332">
        <f>Variety!R709</f>
        <v>-0.87569411641415373</v>
      </c>
    </row>
    <row r="89" spans="2:18">
      <c r="B89" s="739"/>
      <c r="C89" s="740"/>
      <c r="D89" s="103" t="s">
        <v>332</v>
      </c>
      <c r="E89" s="460">
        <f>Variety!E710</f>
        <v>3104.5295771335805</v>
      </c>
      <c r="F89" s="494">
        <f>Variety!F710</f>
        <v>-1701.1388830816286</v>
      </c>
      <c r="G89" s="332">
        <f>Variety!G710</f>
        <v>-0.35398590168358129</v>
      </c>
      <c r="H89" s="157">
        <f>Variety!H710</f>
        <v>1.4941192799812948E-3</v>
      </c>
      <c r="I89" s="292">
        <f>Variety!I710</f>
        <v>-8.3546238221966491E-4</v>
      </c>
      <c r="J89" s="596">
        <f>Variety!J710</f>
        <v>16.907319901345534</v>
      </c>
      <c r="K89" s="615">
        <f>Variety!K710</f>
        <v>4.6222527170792063</v>
      </c>
      <c r="L89" s="332">
        <f>Variety!L710</f>
        <v>0.37624968978590489</v>
      </c>
      <c r="M89" s="630">
        <f>Variety!M710</f>
        <v>52489.274703786417</v>
      </c>
      <c r="N89" s="615">
        <f>Variety!N710</f>
        <v>-6548.6851952671423</v>
      </c>
      <c r="O89" s="353">
        <f>Variety!O710</f>
        <v>-0.11092329759470779</v>
      </c>
      <c r="P89" s="460">
        <f>Variety!P710</f>
        <v>3470.5105108022763</v>
      </c>
      <c r="Q89" s="494">
        <f>Variety!Q710</f>
        <v>-2170.305411696434</v>
      </c>
      <c r="R89" s="332">
        <f>Variety!R710</f>
        <v>-0.38475026335109597</v>
      </c>
    </row>
    <row r="90" spans="2:18">
      <c r="B90" s="739"/>
      <c r="C90" s="740"/>
      <c r="D90" s="103" t="s">
        <v>333</v>
      </c>
      <c r="E90" s="460">
        <f>Variety!E711</f>
        <v>1.5916157281026244E-12</v>
      </c>
      <c r="F90" s="494">
        <f>Variety!F711</f>
        <v>1.7195134205394424E-12</v>
      </c>
      <c r="G90" s="332">
        <f>Variety!G711</f>
        <v>-13.444444444444445</v>
      </c>
      <c r="H90" s="157">
        <f>Variety!H711</f>
        <v>7.6599809619957607E-19</v>
      </c>
      <c r="I90" s="292">
        <f>Variety!I711</f>
        <v>8.2799740418456485E-19</v>
      </c>
      <c r="J90" s="596">
        <f>Variety!J711</f>
        <v>-2.2857142857142856</v>
      </c>
      <c r="K90" s="615">
        <f>Variety!K711</f>
        <v>-13.674603174603174</v>
      </c>
      <c r="L90" s="332">
        <f>Variety!L711</f>
        <v>-1.2006968641114981</v>
      </c>
      <c r="M90" s="630">
        <f>Variety!M711</f>
        <v>-3.637978807091713E-12</v>
      </c>
      <c r="N90" s="615">
        <f>Variety!N711</f>
        <v>-2.1813661987835076E-12</v>
      </c>
      <c r="O90" s="353">
        <f>Variety!O711</f>
        <v>1.4975609756097561</v>
      </c>
      <c r="P90" s="460">
        <f>Variety!P711</f>
        <v>0</v>
      </c>
      <c r="Q90" s="494">
        <f>Variety!Q711</f>
        <v>0</v>
      </c>
      <c r="R90" s="332">
        <f>Variety!R711</f>
        <v>0</v>
      </c>
    </row>
    <row r="91" spans="2:18">
      <c r="B91" s="739"/>
      <c r="C91" s="740"/>
      <c r="D91" s="103" t="s">
        <v>334</v>
      </c>
      <c r="E91" s="460">
        <f>Variety!E712</f>
        <v>8665.3124999999709</v>
      </c>
      <c r="F91" s="494">
        <f>Variety!F712</f>
        <v>-7637.6874999999927</v>
      </c>
      <c r="G91" s="332">
        <f>Variety!G712</f>
        <v>-0.46848356130773539</v>
      </c>
      <c r="H91" s="157">
        <f>Variety!H712</f>
        <v>4.1703614514334488E-3</v>
      </c>
      <c r="I91" s="292">
        <f>Variety!I712</f>
        <v>-3.7326327216521751E-3</v>
      </c>
      <c r="J91" s="596">
        <f>Variety!J712</f>
        <v>10.479863247863275</v>
      </c>
      <c r="K91" s="615">
        <f>Variety!K712</f>
        <v>-1.236327637249925</v>
      </c>
      <c r="L91" s="332">
        <f>Variety!L712</f>
        <v>-0.10552300226013088</v>
      </c>
      <c r="M91" s="630">
        <f>Variety!M712</f>
        <v>90811.289999999921</v>
      </c>
      <c r="N91" s="615">
        <f>Variety!N712</f>
        <v>-100197.77000000014</v>
      </c>
      <c r="O91" s="353">
        <f>Variety!O712</f>
        <v>-0.52457077166915589</v>
      </c>
      <c r="P91" s="460">
        <f>Variety!P712</f>
        <v>8666.0000000000291</v>
      </c>
      <c r="Q91" s="494">
        <f>Variety!Q712</f>
        <v>-7636.9999999999709</v>
      </c>
      <c r="R91" s="332">
        <f>Variety!R712</f>
        <v>-0.46844139115500039</v>
      </c>
    </row>
    <row r="92" spans="2:18">
      <c r="B92" s="739"/>
      <c r="C92" s="740"/>
      <c r="D92" s="103" t="s">
        <v>335</v>
      </c>
      <c r="E92" s="460">
        <f>Variety!E713</f>
        <v>0</v>
      </c>
      <c r="F92" s="494">
        <f>Variety!F713</f>
        <v>0</v>
      </c>
      <c r="G92" s="332">
        <f>Variety!G713</f>
        <v>0</v>
      </c>
      <c r="H92" s="157">
        <f>Variety!H713</f>
        <v>0</v>
      </c>
      <c r="I92" s="292">
        <f>Variety!I713</f>
        <v>0</v>
      </c>
      <c r="J92" s="596">
        <f>Variety!J713</f>
        <v>0</v>
      </c>
      <c r="K92" s="615">
        <f>Variety!K713</f>
        <v>0</v>
      </c>
      <c r="L92" s="332">
        <f>Variety!L713</f>
        <v>0</v>
      </c>
      <c r="M92" s="630">
        <f>Variety!M713</f>
        <v>0</v>
      </c>
      <c r="N92" s="615">
        <f>Variety!N713</f>
        <v>0</v>
      </c>
      <c r="O92" s="353">
        <f>Variety!O713</f>
        <v>0</v>
      </c>
      <c r="P92" s="460">
        <f>Variety!P713</f>
        <v>0</v>
      </c>
      <c r="Q92" s="494">
        <f>Variety!Q713</f>
        <v>0</v>
      </c>
      <c r="R92" s="332">
        <f>Variety!R713</f>
        <v>0</v>
      </c>
    </row>
    <row r="93" spans="2:18">
      <c r="B93" s="739"/>
      <c r="C93" s="740"/>
      <c r="D93" s="103" t="s">
        <v>336</v>
      </c>
      <c r="E93" s="460">
        <f>Variety!E714</f>
        <v>26267912.917906508</v>
      </c>
      <c r="F93" s="494">
        <f>Variety!F714</f>
        <v>183959.92370087653</v>
      </c>
      <c r="G93" s="332">
        <f>Variety!G714</f>
        <v>7.0526090789130753E-3</v>
      </c>
      <c r="H93" s="157">
        <f>Variety!H714</f>
        <v>12.64197816783277</v>
      </c>
      <c r="I93" s="292">
        <f>Variety!I714</f>
        <v>-2.40191707472448E-3</v>
      </c>
      <c r="J93" s="596">
        <f>Variety!J714</f>
        <v>5.1989956667414425</v>
      </c>
      <c r="K93" s="615">
        <f>Variety!K714</f>
        <v>-0.13907414889815595</v>
      </c>
      <c r="L93" s="332">
        <f>Variety!L714</f>
        <v>-2.6053265262790934E-2</v>
      </c>
      <c r="M93" s="630">
        <f>Variety!M714</f>
        <v>136566765.4345375</v>
      </c>
      <c r="N93" s="615">
        <f>Variety!N714</f>
        <v>-2671196.7163937092</v>
      </c>
      <c r="O93" s="353">
        <f>Variety!O714</f>
        <v>-1.9184399679005534E-2</v>
      </c>
      <c r="P93" s="460">
        <f>Variety!P714</f>
        <v>30054772.233124718</v>
      </c>
      <c r="Q93" s="494">
        <f>Variety!Q714</f>
        <v>838061.503252469</v>
      </c>
      <c r="R93" s="332">
        <f>Variety!R714</f>
        <v>2.8684320798494398E-2</v>
      </c>
    </row>
    <row r="94" spans="2:18" ht="15" customHeight="1">
      <c r="B94" s="739"/>
      <c r="C94" s="740"/>
      <c r="D94" s="103" t="s">
        <v>337</v>
      </c>
      <c r="E94" s="460">
        <f>Variety!E715</f>
        <v>3561026.6590503822</v>
      </c>
      <c r="F94" s="494">
        <f>Variety!F715</f>
        <v>150611.40282780631</v>
      </c>
      <c r="G94" s="332">
        <f>Variety!G715</f>
        <v>4.4162188916145546E-2</v>
      </c>
      <c r="H94" s="157">
        <f>Variety!H715</f>
        <v>1.7138179732618539</v>
      </c>
      <c r="I94" s="292">
        <f>Variety!I715</f>
        <v>6.0595137113329534E-2</v>
      </c>
      <c r="J94" s="596">
        <f>Variety!J715</f>
        <v>4.2553079244187302</v>
      </c>
      <c r="K94" s="615">
        <f>Variety!K715</f>
        <v>-0.65611711595757694</v>
      </c>
      <c r="L94" s="332">
        <f>Variety!L715</f>
        <v>-0.13358996840300064</v>
      </c>
      <c r="M94" s="630">
        <f>Variety!M715</f>
        <v>15153264.961323448</v>
      </c>
      <c r="N94" s="615">
        <f>Variety!N715</f>
        <v>-1596733.9261694923</v>
      </c>
      <c r="O94" s="353">
        <f>Variety!O715</f>
        <v>-9.5327404908770341E-2</v>
      </c>
      <c r="P94" s="460">
        <f>Variety!P715</f>
        <v>5343745.2366278768</v>
      </c>
      <c r="Q94" s="494">
        <f>Variety!Q715</f>
        <v>228740.2424011156</v>
      </c>
      <c r="R94" s="332">
        <f>Variety!R715</f>
        <v>4.4719456317108525E-2</v>
      </c>
    </row>
    <row r="95" spans="2:18" ht="15" thickBot="1">
      <c r="B95" s="741"/>
      <c r="C95" s="742"/>
      <c r="D95" s="104" t="s">
        <v>338</v>
      </c>
      <c r="E95" s="461">
        <f>Variety!E716</f>
        <v>2747566.2745385254</v>
      </c>
      <c r="F95" s="495">
        <f>Variety!F716</f>
        <v>256964.9698006073</v>
      </c>
      <c r="G95" s="333">
        <f>Variety!G716</f>
        <v>0.10317386781729294</v>
      </c>
      <c r="H95" s="157">
        <f>Variety!H716</f>
        <v>1.322323283389274</v>
      </c>
      <c r="I95" s="292">
        <f>Variety!I716</f>
        <v>0.1149867441742054</v>
      </c>
      <c r="J95" s="597">
        <f>Variety!J716</f>
        <v>4.9799311521907317</v>
      </c>
      <c r="K95" s="616">
        <f>Variety!K716</f>
        <v>-0.37026156005003408</v>
      </c>
      <c r="L95" s="333">
        <f>Variety!L716</f>
        <v>-6.9205275391839349E-2</v>
      </c>
      <c r="M95" s="630">
        <f>Variety!M716</f>
        <v>13682690.883283034</v>
      </c>
      <c r="N95" s="615">
        <f>Variety!N716</f>
        <v>357493.93357688189</v>
      </c>
      <c r="O95" s="353">
        <f>Variety!O716</f>
        <v>2.6828416489916525E-2</v>
      </c>
      <c r="P95" s="461">
        <f>Variety!P716</f>
        <v>4290945.6866649762</v>
      </c>
      <c r="Q95" s="495">
        <f>Variety!Q716</f>
        <v>558411.45353343897</v>
      </c>
      <c r="R95" s="333">
        <f>Variety!R716</f>
        <v>0.14960651896417856</v>
      </c>
    </row>
    <row r="96" spans="2:18">
      <c r="B96" s="151"/>
      <c r="C96" s="151"/>
      <c r="D96" s="151"/>
      <c r="E96" s="462"/>
      <c r="F96" s="462"/>
      <c r="G96" s="334"/>
      <c r="H96" s="151"/>
      <c r="I96" s="151"/>
      <c r="J96" s="598"/>
      <c r="K96" s="598"/>
      <c r="L96" s="334"/>
      <c r="M96" s="598"/>
      <c r="N96" s="598"/>
      <c r="O96" s="334"/>
      <c r="P96" s="462"/>
      <c r="Q96" s="462"/>
      <c r="R96" s="334"/>
    </row>
    <row r="97" spans="2:18">
      <c r="B97" s="151"/>
      <c r="C97" s="151"/>
      <c r="D97" s="151"/>
      <c r="E97" s="462"/>
      <c r="F97" s="462"/>
      <c r="G97" s="334"/>
      <c r="H97" s="151"/>
      <c r="I97" s="151"/>
      <c r="J97" s="598"/>
      <c r="K97" s="598"/>
      <c r="L97" s="334"/>
      <c r="M97" s="598"/>
      <c r="N97" s="598"/>
      <c r="O97" s="334"/>
      <c r="P97" s="462"/>
      <c r="Q97" s="462"/>
      <c r="R97" s="334"/>
    </row>
    <row r="98" spans="2:18">
      <c r="B98" s="151"/>
      <c r="C98" s="151"/>
      <c r="D98" s="151"/>
      <c r="E98" s="462"/>
      <c r="F98" s="462"/>
      <c r="G98" s="334"/>
      <c r="H98" s="151"/>
      <c r="I98" s="151"/>
      <c r="J98" s="598"/>
      <c r="K98" s="598"/>
      <c r="L98" s="334"/>
      <c r="M98" s="598"/>
      <c r="N98" s="598"/>
      <c r="O98" s="334"/>
      <c r="P98" s="462"/>
      <c r="Q98" s="462"/>
      <c r="R98" s="334"/>
    </row>
    <row r="99" spans="2:18">
      <c r="B99" s="151"/>
      <c r="C99" s="96"/>
      <c r="D99" s="95"/>
      <c r="E99" s="462"/>
      <c r="F99" s="462"/>
      <c r="G99" s="335"/>
      <c r="H99" s="262"/>
      <c r="I99" s="262"/>
      <c r="J99" s="599"/>
      <c r="K99" s="599"/>
      <c r="L99" s="335"/>
      <c r="M99" s="631"/>
      <c r="N99" s="631"/>
      <c r="O99" s="335"/>
      <c r="P99" s="462"/>
      <c r="Q99" s="462"/>
      <c r="R99" s="335"/>
    </row>
    <row r="100" spans="2:18" ht="23.4">
      <c r="B100" s="151"/>
      <c r="C100" s="698" t="s">
        <v>111</v>
      </c>
      <c r="D100" s="698"/>
      <c r="E100" s="698"/>
      <c r="F100" s="698"/>
      <c r="G100" s="700"/>
      <c r="H100" s="698"/>
      <c r="I100" s="698"/>
      <c r="J100" s="766"/>
      <c r="K100" s="766"/>
      <c r="L100" s="700"/>
      <c r="M100" s="766"/>
      <c r="N100" s="766"/>
      <c r="O100" s="700"/>
      <c r="P100" s="698"/>
      <c r="Q100" s="698"/>
      <c r="R100" s="700"/>
    </row>
    <row r="101" spans="2:18">
      <c r="C101" s="702" t="s">
        <v>252</v>
      </c>
      <c r="D101" s="702"/>
      <c r="E101" s="702"/>
      <c r="F101" s="702"/>
      <c r="G101" s="704"/>
      <c r="H101" s="702"/>
      <c r="I101" s="702"/>
      <c r="J101" s="768"/>
      <c r="K101" s="768"/>
      <c r="L101" s="704"/>
      <c r="M101" s="768"/>
      <c r="N101" s="768"/>
      <c r="O101" s="704"/>
      <c r="P101" s="702"/>
      <c r="Q101" s="702"/>
      <c r="R101" s="704"/>
    </row>
    <row r="102" spans="2:18">
      <c r="C102" s="706" t="str">
        <f>'HOME PAGE'!H6</f>
        <v>LATEST 52 WEEKS ENDING 2-22-2026</v>
      </c>
      <c r="D102" s="706"/>
      <c r="E102" s="706"/>
      <c r="F102" s="706"/>
      <c r="G102" s="708"/>
      <c r="H102" s="706"/>
      <c r="I102" s="706"/>
      <c r="J102" s="769"/>
      <c r="K102" s="769"/>
      <c r="L102" s="708"/>
      <c r="M102" s="769"/>
      <c r="N102" s="769"/>
      <c r="O102" s="708"/>
      <c r="P102" s="706"/>
      <c r="Q102" s="706"/>
      <c r="R102" s="708"/>
    </row>
    <row r="103" spans="2:18">
      <c r="D103" s="1"/>
      <c r="G103" s="336"/>
      <c r="H103" s="1"/>
      <c r="I103" s="1"/>
      <c r="J103" s="600"/>
      <c r="K103" s="600"/>
      <c r="L103" s="336"/>
      <c r="O103" s="336"/>
      <c r="R103" s="336"/>
    </row>
    <row r="104" spans="2:18" ht="15" thickBot="1">
      <c r="D104" s="1"/>
      <c r="G104" s="336"/>
      <c r="H104" s="1"/>
      <c r="I104" s="1"/>
      <c r="J104" s="600"/>
      <c r="K104" s="600"/>
      <c r="L104" s="336"/>
      <c r="O104" s="336"/>
      <c r="R104" s="336"/>
    </row>
    <row r="105" spans="2:18">
      <c r="E105" s="747" t="s">
        <v>48</v>
      </c>
      <c r="F105" s="713"/>
      <c r="G105" s="712"/>
      <c r="H105" s="713" t="s">
        <v>17</v>
      </c>
      <c r="I105" s="713"/>
      <c r="J105" s="770" t="s">
        <v>18</v>
      </c>
      <c r="K105" s="771"/>
      <c r="L105" s="712"/>
      <c r="M105" s="771" t="s">
        <v>19</v>
      </c>
      <c r="N105" s="771"/>
      <c r="O105" s="716"/>
      <c r="P105" s="747" t="s">
        <v>20</v>
      </c>
      <c r="Q105" s="713"/>
      <c r="R105" s="712"/>
    </row>
    <row r="106" spans="2:18" ht="29.4" thickBot="1">
      <c r="B106" s="2"/>
      <c r="C106" s="2"/>
      <c r="D106" s="27"/>
      <c r="E106" s="447" t="s">
        <v>16</v>
      </c>
      <c r="F106" s="482" t="s">
        <v>22</v>
      </c>
      <c r="G106" s="319" t="s">
        <v>23</v>
      </c>
      <c r="H106" s="123" t="s">
        <v>16</v>
      </c>
      <c r="I106" s="311" t="s">
        <v>22</v>
      </c>
      <c r="J106" s="584" t="s">
        <v>16</v>
      </c>
      <c r="K106" s="602" t="s">
        <v>22</v>
      </c>
      <c r="L106" s="319" t="s">
        <v>23</v>
      </c>
      <c r="M106" s="617" t="s">
        <v>16</v>
      </c>
      <c r="N106" s="602" t="s">
        <v>22</v>
      </c>
      <c r="O106" s="340" t="s">
        <v>23</v>
      </c>
      <c r="P106" s="480" t="s">
        <v>16</v>
      </c>
      <c r="Q106" s="580" t="s">
        <v>22</v>
      </c>
      <c r="R106" s="319" t="s">
        <v>23</v>
      </c>
    </row>
    <row r="107" spans="2:18">
      <c r="B107" s="720" t="s">
        <v>46</v>
      </c>
      <c r="C107" s="723" t="s">
        <v>355</v>
      </c>
      <c r="D107" s="142" t="s">
        <v>281</v>
      </c>
      <c r="E107" s="448">
        <f>'Segment Data'!E93</f>
        <v>291744.06507407239</v>
      </c>
      <c r="F107" s="481">
        <f>'Segment Data'!F93</f>
        <v>180875.57807536531</v>
      </c>
      <c r="G107" s="320">
        <f>'Segment Data'!G93</f>
        <v>1.6314426485992781</v>
      </c>
      <c r="H107" s="124">
        <f>'Segment Data'!H93</f>
        <v>1.0588189902051421E-2</v>
      </c>
      <c r="I107" s="282">
        <f>'Segment Data'!I93</f>
        <v>6.4353477827046165E-3</v>
      </c>
      <c r="J107" s="585">
        <f>'Segment Data'!J93</f>
        <v>16.170966157792556</v>
      </c>
      <c r="K107" s="603">
        <f>'Segment Data'!K93</f>
        <v>0.73673098195278186</v>
      </c>
      <c r="L107" s="320">
        <f>'Segment Data'!L93</f>
        <v>4.7733559425480014E-2</v>
      </c>
      <c r="M107" s="618">
        <f>'Segment Data'!M93</f>
        <v>4717783.4030496487</v>
      </c>
      <c r="N107" s="603">
        <f>'Segment Data'!N93</f>
        <v>3006613.1011220692</v>
      </c>
      <c r="O107" s="341">
        <f>'Segment Data'!O93</f>
        <v>1.7570507726409312</v>
      </c>
      <c r="P107" s="448">
        <f>'Segment Data'!P93</f>
        <v>298847.67993235588</v>
      </c>
      <c r="Q107" s="481">
        <f>'Segment Data'!Q93</f>
        <v>151017.19726741314</v>
      </c>
      <c r="R107" s="320">
        <f>'Segment Data'!R93</f>
        <v>1.0215565460182734</v>
      </c>
    </row>
    <row r="108" spans="2:18">
      <c r="B108" s="721"/>
      <c r="C108" s="724"/>
      <c r="D108" s="143" t="s">
        <v>283</v>
      </c>
      <c r="E108" s="449">
        <f>'Segment Data'!E94</f>
        <v>175694753.01416498</v>
      </c>
      <c r="F108" s="483">
        <f>'Segment Data'!F94</f>
        <v>10589458.600667208</v>
      </c>
      <c r="G108" s="321">
        <f>'Segment Data'!G94</f>
        <v>6.4137607690195872E-2</v>
      </c>
      <c r="H108" s="125">
        <f>'Segment Data'!H94</f>
        <v>6.3764430280207591</v>
      </c>
      <c r="I108" s="283">
        <f>'Segment Data'!I94</f>
        <v>0.19203265742083087</v>
      </c>
      <c r="J108" s="586">
        <f>'Segment Data'!J94</f>
        <v>7.9501383116435083</v>
      </c>
      <c r="K108" s="604">
        <f>'Segment Data'!K94</f>
        <v>-6.4073786488984652E-2</v>
      </c>
      <c r="L108" s="321">
        <f>'Segment Data'!L94</f>
        <v>-7.9950200599152362E-3</v>
      </c>
      <c r="M108" s="619">
        <f>'Segment Data'!M94</f>
        <v>1396797587.0926585</v>
      </c>
      <c r="N108" s="604">
        <f>'Segment Data'!N94</f>
        <v>73608739.138278961</v>
      </c>
      <c r="O108" s="342">
        <f>'Segment Data'!O94</f>
        <v>5.5629806170204979E-2</v>
      </c>
      <c r="P108" s="449">
        <f>'Segment Data'!P94</f>
        <v>583587593.64309013</v>
      </c>
      <c r="Q108" s="483">
        <f>'Segment Data'!Q94</f>
        <v>54226295.267060518</v>
      </c>
      <c r="R108" s="321">
        <f>'Segment Data'!R94</f>
        <v>0.10243721147242066</v>
      </c>
    </row>
    <row r="109" spans="2:18" ht="15" thickBot="1">
      <c r="B109" s="721"/>
      <c r="C109" s="725"/>
      <c r="D109" s="144" t="s">
        <v>286</v>
      </c>
      <c r="E109" s="450">
        <f>'Segment Data'!E95</f>
        <v>9470455.3712080959</v>
      </c>
      <c r="F109" s="484">
        <f>'Segment Data'!F95</f>
        <v>-2207463.740439048</v>
      </c>
      <c r="G109" s="322">
        <f>'Segment Data'!G95</f>
        <v>-0.1890288603076041</v>
      </c>
      <c r="H109" s="126">
        <f>'Segment Data'!H95</f>
        <v>0.34370872258804952</v>
      </c>
      <c r="I109" s="284">
        <f>'Segment Data'!I95</f>
        <v>-9.3715433418866789E-2</v>
      </c>
      <c r="J109" s="587">
        <f>'Segment Data'!J95</f>
        <v>11.870853027820528</v>
      </c>
      <c r="K109" s="605">
        <f>'Segment Data'!K95</f>
        <v>2.3130775672086656E-4</v>
      </c>
      <c r="L109" s="322">
        <f>'Segment Data'!L95</f>
        <v>1.94857322704428E-5</v>
      </c>
      <c r="M109" s="620">
        <f>'Segment Data'!M95</f>
        <v>112422383.81814493</v>
      </c>
      <c r="N109" s="605">
        <f>'Segment Data'!N95</f>
        <v>-26201776.433721736</v>
      </c>
      <c r="O109" s="343">
        <f>'Segment Data'!O95</f>
        <v>-0.18901305794109516</v>
      </c>
      <c r="P109" s="450">
        <f>'Segment Data'!P95</f>
        <v>28748060.542775255</v>
      </c>
      <c r="Q109" s="484">
        <f>'Segment Data'!Q95</f>
        <v>-5013194.1600301974</v>
      </c>
      <c r="R109" s="322">
        <f>'Segment Data'!R95</f>
        <v>-0.14848956900922339</v>
      </c>
    </row>
    <row r="110" spans="2:18">
      <c r="B110" s="721"/>
      <c r="C110" s="726" t="s">
        <v>354</v>
      </c>
      <c r="D110" s="278" t="s">
        <v>280</v>
      </c>
      <c r="E110" s="451">
        <f>'Segment Data'!E96</f>
        <v>871171.26557481114</v>
      </c>
      <c r="F110" s="485">
        <f>'Segment Data'!F96</f>
        <v>-806024.79995511088</v>
      </c>
      <c r="G110" s="323">
        <f>'Segment Data'!G96</f>
        <v>-0.48057875672421257</v>
      </c>
      <c r="H110" s="268">
        <f>'Segment Data'!H96</f>
        <v>3.1617187464549182E-2</v>
      </c>
      <c r="I110" s="294">
        <f>'Segment Data'!I96</f>
        <v>-3.1206168855057045E-2</v>
      </c>
      <c r="J110" s="588">
        <f>'Segment Data'!J96</f>
        <v>19.666467626242653</v>
      </c>
      <c r="K110" s="606">
        <f>'Segment Data'!K96</f>
        <v>0.61937578658416115</v>
      </c>
      <c r="L110" s="323">
        <f>'Segment Data'!L96</f>
        <v>3.2518128846028935E-2</v>
      </c>
      <c r="M110" s="621">
        <f>'Segment Data'!M96</f>
        <v>17132861.49133987</v>
      </c>
      <c r="N110" s="606">
        <f>'Segment Data'!N96</f>
        <v>-14812846.001922425</v>
      </c>
      <c r="O110" s="344">
        <f>'Segment Data'!O96</f>
        <v>-0.46368814981000561</v>
      </c>
      <c r="P110" s="451">
        <f>'Segment Data'!P96</f>
        <v>3383594.3708989178</v>
      </c>
      <c r="Q110" s="485">
        <f>'Segment Data'!Q96</f>
        <v>-3004584.013836998</v>
      </c>
      <c r="R110" s="323">
        <f>'Segment Data'!R96</f>
        <v>-0.47033502085919071</v>
      </c>
    </row>
    <row r="111" spans="2:18">
      <c r="B111" s="721"/>
      <c r="C111" s="727"/>
      <c r="D111" s="143" t="s">
        <v>282</v>
      </c>
      <c r="E111" s="449">
        <f>'Segment Data'!E97</f>
        <v>7255930.6154868063</v>
      </c>
      <c r="F111" s="483">
        <f>'Segment Data'!F97</f>
        <v>-689199.406623004</v>
      </c>
      <c r="G111" s="321">
        <f>'Segment Data'!G97</f>
        <v>-8.6744887082412875E-2</v>
      </c>
      <c r="H111" s="125">
        <f>'Segment Data'!H97</f>
        <v>0.26333756353664689</v>
      </c>
      <c r="I111" s="283">
        <f>'Segment Data'!I97</f>
        <v>-3.4266124334453696E-2</v>
      </c>
      <c r="J111" s="586">
        <f>'Segment Data'!J97</f>
        <v>5.7364853817902874</v>
      </c>
      <c r="K111" s="604">
        <f>'Segment Data'!K97</f>
        <v>1.2389168973236053E-2</v>
      </c>
      <c r="L111" s="321">
        <f>'Segment Data'!L97</f>
        <v>2.1643886672440922E-3</v>
      </c>
      <c r="M111" s="619">
        <f>'Segment Data'!M97</f>
        <v>41623539.907024644</v>
      </c>
      <c r="N111" s="604">
        <f>'Segment Data'!N97</f>
        <v>-3855148.7628731653</v>
      </c>
      <c r="O111" s="342">
        <f>'Segment Data'!O97</f>
        <v>-8.4768248065711607E-2</v>
      </c>
      <c r="P111" s="449">
        <f>'Segment Data'!P97</f>
        <v>12989882.753208347</v>
      </c>
      <c r="Q111" s="483">
        <f>'Segment Data'!Q97</f>
        <v>-1142042.2571543865</v>
      </c>
      <c r="R111" s="321">
        <f>'Segment Data'!R97</f>
        <v>-8.0812929329652089E-2</v>
      </c>
    </row>
    <row r="112" spans="2:18">
      <c r="B112" s="721"/>
      <c r="C112" s="727"/>
      <c r="D112" s="143" t="s">
        <v>284</v>
      </c>
      <c r="E112" s="449">
        <f>'Segment Data'!E98</f>
        <v>2252775100.4330168</v>
      </c>
      <c r="F112" s="483">
        <f>'Segment Data'!F98</f>
        <v>83895557.021011829</v>
      </c>
      <c r="G112" s="321">
        <f>'Segment Data'!G98</f>
        <v>3.8681519808624457E-2</v>
      </c>
      <c r="H112" s="125">
        <f>'Segment Data'!H98</f>
        <v>81.759368657393765</v>
      </c>
      <c r="I112" s="283">
        <f>'Segment Data'!I98</f>
        <v>0.51884158340125452</v>
      </c>
      <c r="J112" s="586">
        <f>'Segment Data'!J98</f>
        <v>4.7157017845449447</v>
      </c>
      <c r="K112" s="604">
        <f>'Segment Data'!K98</f>
        <v>-4.6077908381032984E-2</v>
      </c>
      <c r="L112" s="321">
        <f>'Segment Data'!L98</f>
        <v>-9.676614911329387E-3</v>
      </c>
      <c r="M112" s="619">
        <f>'Segment Data'!M98</f>
        <v>10623415561.290384</v>
      </c>
      <c r="N112" s="604">
        <f>'Segment Data'!N98</f>
        <v>295688995.06852341</v>
      </c>
      <c r="O112" s="342">
        <f>'Segment Data'!O98</f>
        <v>2.8630598725920161E-2</v>
      </c>
      <c r="P112" s="449">
        <f>'Segment Data'!P98</f>
        <v>2328592107.1054535</v>
      </c>
      <c r="Q112" s="483">
        <f>'Segment Data'!Q98</f>
        <v>88887116.746053696</v>
      </c>
      <c r="R112" s="321">
        <f>'Segment Data'!R98</f>
        <v>3.9686975351066307E-2</v>
      </c>
    </row>
    <row r="113" spans="2:18" ht="15" thickBot="1">
      <c r="B113" s="722"/>
      <c r="C113" s="728"/>
      <c r="D113" s="313" t="s">
        <v>285</v>
      </c>
      <c r="E113" s="452">
        <f>'Segment Data'!E99</f>
        <v>323070397.74971831</v>
      </c>
      <c r="F113" s="486">
        <f>'Segment Data'!F99</f>
        <v>-6984862.489277482</v>
      </c>
      <c r="G113" s="324">
        <f>'Segment Data'!G99</f>
        <v>-2.1162706160840108E-2</v>
      </c>
      <c r="H113" s="296">
        <f>'Segment Data'!H99</f>
        <v>11.72510817739102</v>
      </c>
      <c r="I113" s="295">
        <f>'Segment Data'!I99</f>
        <v>-0.63789436316369041</v>
      </c>
      <c r="J113" s="589">
        <f>'Segment Data'!J99</f>
        <v>4.004906266937696</v>
      </c>
      <c r="K113" s="607">
        <f>'Segment Data'!K99</f>
        <v>5.8326019311776278E-3</v>
      </c>
      <c r="L113" s="324">
        <f>'Segment Data'!L99</f>
        <v>1.4584882449691311E-3</v>
      </c>
      <c r="M113" s="622">
        <f>'Segment Data'!M99</f>
        <v>1293866660.6099</v>
      </c>
      <c r="N113" s="607">
        <f>'Segment Data'!N99</f>
        <v>-26048638.608742714</v>
      </c>
      <c r="O113" s="345">
        <f>'Segment Data'!O99</f>
        <v>-1.9735083474040238E-2</v>
      </c>
      <c r="P113" s="452">
        <f>'Segment Data'!P99</f>
        <v>264316552.85378695</v>
      </c>
      <c r="Q113" s="486">
        <f>'Segment Data'!Q99</f>
        <v>-2744295.8572388887</v>
      </c>
      <c r="R113" s="324">
        <f>'Segment Data'!R99</f>
        <v>-1.0275919778149002E-2</v>
      </c>
    </row>
    <row r="114" spans="2:18">
      <c r="B114" s="729" t="s">
        <v>47</v>
      </c>
      <c r="C114" s="730"/>
      <c r="D114" s="102" t="str">
        <f>_xlfn.XLOOKUP('TOTAL U.S. ALL OTHER OUTLETS'!E114,'Form Data'!E:E,'Form Data'!D:D,"NOT FOUND",0)</f>
        <v>SHREDDED</v>
      </c>
      <c r="E114" s="453">
        <f>'Form Data'!E197</f>
        <v>805575344.22078586</v>
      </c>
      <c r="F114" s="487">
        <f>'Form Data'!F197</f>
        <v>18649122.081070662</v>
      </c>
      <c r="G114" s="325">
        <f>'Form Data'!G197</f>
        <v>2.3698691893075073E-2</v>
      </c>
      <c r="H114" s="127">
        <f>'Form Data'!H197</f>
        <v>29.236532105133033</v>
      </c>
      <c r="I114" s="285">
        <f>'Form Data'!I197</f>
        <v>-0.23965584138755958</v>
      </c>
      <c r="J114" s="590">
        <f>'Form Data'!J197</f>
        <v>3.8178473859853477</v>
      </c>
      <c r="K114" s="608">
        <f>'Form Data'!K197</f>
        <v>-0.14985140700450605</v>
      </c>
      <c r="L114" s="325">
        <f>'Form Data'!L197</f>
        <v>-3.7767838443095558E-2</v>
      </c>
      <c r="M114" s="623">
        <f>'Form Data'!M197</f>
        <v>3075563722.1475744</v>
      </c>
      <c r="N114" s="608">
        <f>'Form Data'!N197</f>
        <v>-46722499.608237267</v>
      </c>
      <c r="O114" s="346">
        <f>'Form Data'!O197</f>
        <v>-1.4964194916750124E-2</v>
      </c>
      <c r="P114" s="453">
        <f>'Form Data'!P197</f>
        <v>712833012.64054656</v>
      </c>
      <c r="Q114" s="487">
        <f>'Form Data'!Q197</f>
        <v>20741610.814054966</v>
      </c>
      <c r="R114" s="325">
        <f>'Form Data'!R197</f>
        <v>2.9969467557776307E-2</v>
      </c>
    </row>
    <row r="115" spans="2:18">
      <c r="B115" s="731"/>
      <c r="C115" s="732"/>
      <c r="D115" s="103" t="str">
        <f>_xlfn.XLOOKUP('TOTAL U.S. ALL OTHER OUTLETS'!E115,'Form Data'!E:E,'Form Data'!D:D,"NOT FOUND",0)</f>
        <v>CHUNK</v>
      </c>
      <c r="E115" s="454">
        <f>'Form Data'!E198</f>
        <v>354544024.29111505</v>
      </c>
      <c r="F115" s="488">
        <f>'Form Data'!F198</f>
        <v>30300313.902493</v>
      </c>
      <c r="G115" s="326">
        <f>'Form Data'!G198</f>
        <v>9.3449195563968177E-2</v>
      </c>
      <c r="H115" s="128">
        <f>'Form Data'!H198</f>
        <v>12.867372149897022</v>
      </c>
      <c r="I115" s="286">
        <f>'Form Data'!I198</f>
        <v>0.7220549918225263</v>
      </c>
      <c r="J115" s="591">
        <f>'Form Data'!J198</f>
        <v>4.7277939709437238</v>
      </c>
      <c r="K115" s="609">
        <f>'Form Data'!K198</f>
        <v>-1.712643095534272E-2</v>
      </c>
      <c r="L115" s="326">
        <f>'Form Data'!L198</f>
        <v>-3.6094242905504131E-3</v>
      </c>
      <c r="M115" s="624">
        <f>'Form Data'!M198</f>
        <v>1676211100.4776609</v>
      </c>
      <c r="N115" s="609">
        <f>'Form Data'!N198</f>
        <v>137700503.86723375</v>
      </c>
      <c r="O115" s="347">
        <f>'Form Data'!O198</f>
        <v>8.9502473477016606E-2</v>
      </c>
      <c r="P115" s="454">
        <f>'Form Data'!P198</f>
        <v>342254546.14920306</v>
      </c>
      <c r="Q115" s="488">
        <f>'Form Data'!Q198</f>
        <v>19370748.367860913</v>
      </c>
      <c r="R115" s="326">
        <f>'Form Data'!R198</f>
        <v>5.9992940187661076E-2</v>
      </c>
    </row>
    <row r="116" spans="2:18">
      <c r="B116" s="731"/>
      <c r="C116" s="732"/>
      <c r="D116" s="103" t="str">
        <f>_xlfn.XLOOKUP('TOTAL U.S. ALL OTHER OUTLETS'!E116,'Form Data'!E:E,'Form Data'!D:D,"NOT FOUND",0)</f>
        <v>SLICED</v>
      </c>
      <c r="E116" s="454">
        <f>'Form Data'!E199</f>
        <v>300928419.7894491</v>
      </c>
      <c r="F116" s="488">
        <f>'Form Data'!F199</f>
        <v>12243652.537819922</v>
      </c>
      <c r="G116" s="326">
        <f>'Form Data'!G199</f>
        <v>4.2411841311834321E-2</v>
      </c>
      <c r="H116" s="128">
        <f>'Form Data'!H199</f>
        <v>10.921515249490874</v>
      </c>
      <c r="I116" s="286">
        <f>'Form Data'!I199</f>
        <v>0.10814263919833955</v>
      </c>
      <c r="J116" s="591">
        <f>'Form Data'!J199</f>
        <v>4.7654659447102237</v>
      </c>
      <c r="K116" s="609">
        <f>'Form Data'!K199</f>
        <v>-0.16747003108456759</v>
      </c>
      <c r="L116" s="326">
        <f>'Form Data'!L199</f>
        <v>-3.3949362389116541E-2</v>
      </c>
      <c r="M116" s="624">
        <f>'Form Data'!M199</f>
        <v>1434064136.3020797</v>
      </c>
      <c r="N116" s="609">
        <f>'Form Data'!N199</f>
        <v>10000662.262574673</v>
      </c>
      <c r="O116" s="347">
        <f>'Form Data'!O199</f>
        <v>7.0226239524329263E-3</v>
      </c>
      <c r="P116" s="454">
        <f>'Form Data'!P199</f>
        <v>371251466.13302565</v>
      </c>
      <c r="Q116" s="488">
        <f>'Form Data'!Q199</f>
        <v>16430017.289249659</v>
      </c>
      <c r="R116" s="326">
        <f>'Form Data'!R199</f>
        <v>4.6305028466539E-2</v>
      </c>
    </row>
    <row r="117" spans="2:18">
      <c r="B117" s="731"/>
      <c r="C117" s="732"/>
      <c r="D117" s="103" t="str">
        <f>_xlfn.XLOOKUP('TOTAL U.S. ALL OTHER OUTLETS'!E117,'Form Data'!E:E,'Form Data'!D:D,"NOT FOUND",0)</f>
        <v>CREAM CHEESE</v>
      </c>
      <c r="E117" s="454">
        <f>'Form Data'!E200</f>
        <v>259609258.94517094</v>
      </c>
      <c r="F117" s="488">
        <f>'Form Data'!F200</f>
        <v>3818229.3646824956</v>
      </c>
      <c r="G117" s="326">
        <f>'Form Data'!G200</f>
        <v>1.4927143344098519E-2</v>
      </c>
      <c r="H117" s="128">
        <f>'Form Data'!H200</f>
        <v>9.4219299143048882</v>
      </c>
      <c r="I117" s="286">
        <f>'Form Data'!I200</f>
        <v>-0.15932973980515186</v>
      </c>
      <c r="J117" s="591">
        <f>'Form Data'!J200</f>
        <v>4.4510311542041947</v>
      </c>
      <c r="K117" s="609">
        <f>'Form Data'!K200</f>
        <v>-0.1381024991175277</v>
      </c>
      <c r="L117" s="326">
        <f>'Form Data'!L200</f>
        <v>-3.009337045949095E-2</v>
      </c>
      <c r="M117" s="624">
        <f>'Form Data'!M200</f>
        <v>1155528899.4848211</v>
      </c>
      <c r="N117" s="609">
        <f>'Form Data'!N200</f>
        <v>-18330322.580809832</v>
      </c>
      <c r="O117" s="347">
        <f>'Form Data'!O200</f>
        <v>-1.561543516994662E-2</v>
      </c>
      <c r="P117" s="454">
        <f>'Form Data'!P200</f>
        <v>293607658.77497882</v>
      </c>
      <c r="Q117" s="488">
        <f>'Form Data'!Q200</f>
        <v>4634764.4383841157</v>
      </c>
      <c r="R117" s="326">
        <f>'Form Data'!R200</f>
        <v>1.6038751485755467E-2</v>
      </c>
    </row>
    <row r="118" spans="2:18">
      <c r="B118" s="731"/>
      <c r="C118" s="732"/>
      <c r="D118" s="103" t="str">
        <f>_xlfn.XLOOKUP('TOTAL U.S. ALL OTHER OUTLETS'!E118,'Form Data'!E:E,'Form Data'!D:D,"NOT FOUND",0)</f>
        <v>STRING AND STICK</v>
      </c>
      <c r="E118" s="454">
        <f>'Form Data'!E201</f>
        <v>186257577.97930846</v>
      </c>
      <c r="F118" s="488">
        <f>'Form Data'!F201</f>
        <v>7316125.3531165719</v>
      </c>
      <c r="G118" s="326">
        <f>'Form Data'!G201</f>
        <v>4.088558154493098E-2</v>
      </c>
      <c r="H118" s="128">
        <f>'Form Data'!H201</f>
        <v>6.759796830281223</v>
      </c>
      <c r="I118" s="286">
        <f>'Form Data'!I201</f>
        <v>5.7120339604340487E-2</v>
      </c>
      <c r="J118" s="591">
        <f>'Form Data'!J201</f>
        <v>5.3190666750440476</v>
      </c>
      <c r="K118" s="609">
        <f>'Form Data'!K201</f>
        <v>0.20596897985525597</v>
      </c>
      <c r="L118" s="326">
        <f>'Form Data'!L201</f>
        <v>4.0282621638359085E-2</v>
      </c>
      <c r="M118" s="624">
        <f>'Form Data'!M201</f>
        <v>990716476.00415695</v>
      </c>
      <c r="N118" s="609">
        <f>'Form Data'!N201</f>
        <v>75771347.007440686</v>
      </c>
      <c r="O118" s="347">
        <f>'Form Data'!O201</f>
        <v>8.2815181595127796E-2</v>
      </c>
      <c r="P118" s="454">
        <f>'Form Data'!P201</f>
        <v>220571042.35041094</v>
      </c>
      <c r="Q118" s="488">
        <f>'Form Data'!Q201</f>
        <v>7378004.0213760436</v>
      </c>
      <c r="R118" s="326">
        <f>'Form Data'!R201</f>
        <v>3.4607152650027354E-2</v>
      </c>
    </row>
    <row r="119" spans="2:18">
      <c r="B119" s="731"/>
      <c r="C119" s="732"/>
      <c r="D119" s="103" t="str">
        <f>_xlfn.XLOOKUP('TOTAL U.S. ALL OTHER OUTLETS'!E119,'Form Data'!E:E,'Form Data'!D:D,"NOT FOUND",0)</f>
        <v>UNKNOWN</v>
      </c>
      <c r="E119" s="454">
        <f>'Form Data'!E202</f>
        <v>61391365.437447935</v>
      </c>
      <c r="F119" s="488">
        <f>'Form Data'!F202</f>
        <v>1413347.4578875154</v>
      </c>
      <c r="G119" s="326">
        <f>'Form Data'!G202</f>
        <v>2.3564424192362647E-2</v>
      </c>
      <c r="H119" s="128">
        <f>'Form Data'!H202</f>
        <v>2.2280605277536614</v>
      </c>
      <c r="I119" s="286">
        <f>'Form Data'!I202</f>
        <v>-1.8558381218759301E-2</v>
      </c>
      <c r="J119" s="591">
        <f>'Form Data'!J202</f>
        <v>8.0388679442038935</v>
      </c>
      <c r="K119" s="609">
        <f>'Form Data'!K202</f>
        <v>0.45953412462624144</v>
      </c>
      <c r="L119" s="326">
        <f>'Form Data'!L202</f>
        <v>6.0629883254284256E-2</v>
      </c>
      <c r="M119" s="624">
        <f>'Form Data'!M202</f>
        <v>493517079.6660074</v>
      </c>
      <c r="N119" s="609">
        <f>'Form Data'!N202</f>
        <v>38923659.562289596</v>
      </c>
      <c r="O119" s="347">
        <f>'Form Data'!O202</f>
        <v>8.5623015734387367E-2</v>
      </c>
      <c r="P119" s="454">
        <f>'Form Data'!P202</f>
        <v>47569788.999381095</v>
      </c>
      <c r="Q119" s="488">
        <f>'Form Data'!Q202</f>
        <v>3582805.1373144388</v>
      </c>
      <c r="R119" s="326">
        <f>'Form Data'!R202</f>
        <v>8.145148456982898E-2</v>
      </c>
    </row>
    <row r="120" spans="2:18">
      <c r="B120" s="731"/>
      <c r="C120" s="732"/>
      <c r="D120" s="103" t="str">
        <f>_xlfn.XLOOKUP('TOTAL U.S. ALL OTHER OUTLETS'!E120,'Form Data'!E:E,'Form Data'!D:D,"NOT FOUND",0)</f>
        <v>ROUND</v>
      </c>
      <c r="E120" s="454">
        <f>'Form Data'!E203</f>
        <v>56275136.028785959</v>
      </c>
      <c r="F120" s="488">
        <f>'Form Data'!F203</f>
        <v>4675156.3644710183</v>
      </c>
      <c r="G120" s="326">
        <f>'Form Data'!G203</f>
        <v>9.0603841220197642E-2</v>
      </c>
      <c r="H120" s="128">
        <f>'Form Data'!H203</f>
        <v>2.0423785720723346</v>
      </c>
      <c r="I120" s="286">
        <f>'Form Data'!I203</f>
        <v>0.1095789577878501</v>
      </c>
      <c r="J120" s="591">
        <f>'Form Data'!J203</f>
        <v>6.5390621233451283</v>
      </c>
      <c r="K120" s="609">
        <f>'Form Data'!K203</f>
        <v>-2.4641502494174183E-2</v>
      </c>
      <c r="L120" s="326">
        <f>'Form Data'!L203</f>
        <v>-3.7542070603505148E-3</v>
      </c>
      <c r="M120" s="624">
        <f>'Form Data'!M203</f>
        <v>367986610.49192947</v>
      </c>
      <c r="N120" s="609">
        <f>'Form Data'!N203</f>
        <v>29299636.87603122</v>
      </c>
      <c r="O120" s="347">
        <f>'Form Data'!O203</f>
        <v>8.6509488579444641E-2</v>
      </c>
      <c r="P120" s="454">
        <f>'Form Data'!P203</f>
        <v>54995021.389537446</v>
      </c>
      <c r="Q120" s="488">
        <f>'Form Data'!Q203</f>
        <v>3565419.3598608449</v>
      </c>
      <c r="R120" s="326">
        <f>'Form Data'!R203</f>
        <v>6.93262094037492E-2</v>
      </c>
    </row>
    <row r="121" spans="2:18">
      <c r="B121" s="731"/>
      <c r="C121" s="732"/>
      <c r="D121" s="103" t="str">
        <f>_xlfn.XLOOKUP('TOTAL U.S. ALL OTHER OUTLETS'!E121,'Form Data'!E:E,'Form Data'!D:D,"NOT FOUND",0)</f>
        <v>GRATED</v>
      </c>
      <c r="E121" s="454">
        <f>'Form Data'!E204</f>
        <v>51867508.36972291</v>
      </c>
      <c r="F121" s="488">
        <f>'Form Data'!F204</f>
        <v>-620818.77119860053</v>
      </c>
      <c r="G121" s="326">
        <f>'Form Data'!G204</f>
        <v>-1.1827749235212169E-2</v>
      </c>
      <c r="H121" s="128">
        <f>'Form Data'!H204</f>
        <v>1.8824137115709094</v>
      </c>
      <c r="I121" s="286">
        <f>'Form Data'!I204</f>
        <v>-8.3661064279643149E-2</v>
      </c>
      <c r="J121" s="591">
        <f>'Form Data'!J204</f>
        <v>6.6412332977684958</v>
      </c>
      <c r="K121" s="609">
        <f>'Form Data'!K204</f>
        <v>0.15985221115186921</v>
      </c>
      <c r="L121" s="326">
        <f>'Form Data'!L204</f>
        <v>2.4663294599656743E-2</v>
      </c>
      <c r="M121" s="624">
        <f>'Form Data'!M204</f>
        <v>344464223.6572907</v>
      </c>
      <c r="N121" s="609">
        <f>'Form Data'!N204</f>
        <v>4267372.8579754829</v>
      </c>
      <c r="O121" s="347">
        <f>'Form Data'!O204</f>
        <v>1.2543834100606768E-2</v>
      </c>
      <c r="P121" s="454">
        <f>'Form Data'!P204</f>
        <v>72007913.772662595</v>
      </c>
      <c r="Q121" s="488">
        <f>'Form Data'!Q204</f>
        <v>445769.02021151781</v>
      </c>
      <c r="R121" s="326">
        <f>'Form Data'!R204</f>
        <v>6.2291176676373969E-3</v>
      </c>
    </row>
    <row r="122" spans="2:18">
      <c r="B122" s="731"/>
      <c r="C122" s="732"/>
      <c r="D122" s="103" t="str">
        <f>_xlfn.XLOOKUP('TOTAL U.S. ALL OTHER OUTLETS'!E122,'Form Data'!E:E,'Form Data'!D:D,"NOT FOUND",0)</f>
        <v>CRUMBLED</v>
      </c>
      <c r="E122" s="454">
        <f>'Form Data'!E205</f>
        <v>41062810.403063968</v>
      </c>
      <c r="F122" s="488">
        <f>'Form Data'!F205</f>
        <v>831482.14645910263</v>
      </c>
      <c r="G122" s="326">
        <f>'Form Data'!G205</f>
        <v>2.0667529074747771E-2</v>
      </c>
      <c r="H122" s="128">
        <f>'Form Data'!H205</f>
        <v>1.4902816766784461</v>
      </c>
      <c r="I122" s="286">
        <f>'Form Data'!I205</f>
        <v>-1.6678136918035769E-2</v>
      </c>
      <c r="J122" s="591">
        <f>'Form Data'!J205</f>
        <v>5.9541023845570349</v>
      </c>
      <c r="K122" s="609">
        <f>'Form Data'!K205</f>
        <v>7.0503554275989977E-2</v>
      </c>
      <c r="L122" s="326">
        <f>'Form Data'!L205</f>
        <v>1.1983066199743295E-2</v>
      </c>
      <c r="M122" s="624">
        <f>'Form Data'!M205</f>
        <v>244492177.33749604</v>
      </c>
      <c r="N122" s="609">
        <f>'Form Data'!N205</f>
        <v>7787181.4662832022</v>
      </c>
      <c r="O122" s="347">
        <f>'Form Data'!O205</f>
        <v>3.2898255643577859E-2</v>
      </c>
      <c r="P122" s="454">
        <f>'Form Data'!P205</f>
        <v>43673775.30210796</v>
      </c>
      <c r="Q122" s="488">
        <f>'Form Data'!Q205</f>
        <v>591754.61508373916</v>
      </c>
      <c r="R122" s="326">
        <f>'Form Data'!R205</f>
        <v>1.3735535280079572E-2</v>
      </c>
    </row>
    <row r="123" spans="2:18">
      <c r="B123" s="731"/>
      <c r="C123" s="732"/>
      <c r="D123" s="103" t="str">
        <f>_xlfn.XLOOKUP('TOTAL U.S. ALL OTHER OUTLETS'!E123,'Form Data'!E:E,'Form Data'!D:D,"NOT FOUND",0)</f>
        <v>RICOTTA</v>
      </c>
      <c r="E123" s="454">
        <f>'Form Data'!E206</f>
        <v>28633123.406539932</v>
      </c>
      <c r="F123" s="488">
        <f>'Form Data'!F206</f>
        <v>887945.96525214612</v>
      </c>
      <c r="G123" s="326">
        <f>'Form Data'!G206</f>
        <v>3.2003614578827229E-2</v>
      </c>
      <c r="H123" s="128">
        <f>'Form Data'!H206</f>
        <v>1.0391743463242151</v>
      </c>
      <c r="I123" s="286">
        <f>'Form Data'!I206</f>
        <v>-8.7075979439799056E-5</v>
      </c>
      <c r="J123" s="591">
        <f>'Form Data'!J206</f>
        <v>2.8355425171437223</v>
      </c>
      <c r="K123" s="609">
        <f>'Form Data'!K206</f>
        <v>0.14290080884148448</v>
      </c>
      <c r="L123" s="326">
        <f>'Form Data'!L206</f>
        <v>5.3070859149539872E-2</v>
      </c>
      <c r="M123" s="624">
        <f>'Form Data'!M206</f>
        <v>81190438.817867219</v>
      </c>
      <c r="N123" s="609">
        <f>'Form Data'!N206</f>
        <v>6482616.8352094889</v>
      </c>
      <c r="O123" s="347">
        <f>'Form Data'!O206</f>
        <v>8.6772933049959991E-2</v>
      </c>
      <c r="P123" s="454">
        <f>'Form Data'!P206</f>
        <v>20277664.431945167</v>
      </c>
      <c r="Q123" s="488">
        <f>'Form Data'!Q206</f>
        <v>891253.06022205204</v>
      </c>
      <c r="R123" s="326">
        <f>'Form Data'!R206</f>
        <v>4.5973080996415228E-2</v>
      </c>
    </row>
    <row r="124" spans="2:18">
      <c r="B124" s="731"/>
      <c r="C124" s="732"/>
      <c r="D124" s="103" t="str">
        <f>_xlfn.XLOOKUP('TOTAL U.S. ALL OTHER OUTLETS'!E124,'Form Data'!E:E,'Form Data'!D:D,"NOT FOUND",0)</f>
        <v>SPREAD/COLD PACK</v>
      </c>
      <c r="E124" s="454">
        <f>'Form Data'!E207</f>
        <v>24345697.898097847</v>
      </c>
      <c r="F124" s="488">
        <f>'Form Data'!F207</f>
        <v>-1589912.2999930829</v>
      </c>
      <c r="G124" s="326">
        <f>'Form Data'!G207</f>
        <v>-6.1302290088787396E-2</v>
      </c>
      <c r="H124" s="128">
        <f>'Form Data'!H207</f>
        <v>0.88357195056422633</v>
      </c>
      <c r="I124" s="286">
        <f>'Form Data'!I207</f>
        <v>-8.7907839025115009E-2</v>
      </c>
      <c r="J124" s="591">
        <f>'Form Data'!J207</f>
        <v>7.437649965349471</v>
      </c>
      <c r="K124" s="609">
        <f>'Form Data'!K207</f>
        <v>0.53529432898436013</v>
      </c>
      <c r="L124" s="326">
        <f>'Form Data'!L207</f>
        <v>7.7552412130745346E-2</v>
      </c>
      <c r="M124" s="624">
        <f>'Form Data'!M207</f>
        <v>181074779.12819636</v>
      </c>
      <c r="N124" s="609">
        <f>'Form Data'!N207</f>
        <v>2057973.894834727</v>
      </c>
      <c r="O124" s="347">
        <f>'Form Data'!O207</f>
        <v>1.1495981576433598E-2</v>
      </c>
      <c r="P124" s="454">
        <f>'Form Data'!P207</f>
        <v>33371082.382635616</v>
      </c>
      <c r="Q124" s="488">
        <f>'Form Data'!Q207</f>
        <v>-929669.74848793447</v>
      </c>
      <c r="R124" s="326">
        <f>'Form Data'!R207</f>
        <v>-2.7103479974259163E-2</v>
      </c>
    </row>
    <row r="125" spans="2:18">
      <c r="B125" s="731"/>
      <c r="C125" s="732"/>
      <c r="D125" s="103" t="str">
        <f>_xlfn.XLOOKUP('TOTAL U.S. ALL OTHER OUTLETS'!E125,'Form Data'!E:E,'Form Data'!D:D,"NOT FOUND",0)</f>
        <v>CUBE</v>
      </c>
      <c r="E125" s="454">
        <f>'Form Data'!E208</f>
        <v>15356249.248703673</v>
      </c>
      <c r="F125" s="488">
        <f>'Form Data'!F208</f>
        <v>796735.74400389194</v>
      </c>
      <c r="G125" s="326">
        <f>'Form Data'!G208</f>
        <v>5.4722689995562505E-2</v>
      </c>
      <c r="H125" s="128">
        <f>'Form Data'!H208</f>
        <v>0.55732027723418187</v>
      </c>
      <c r="I125" s="286">
        <f>'Form Data'!I208</f>
        <v>1.1959169165476013E-2</v>
      </c>
      <c r="J125" s="591">
        <f>'Form Data'!J208</f>
        <v>5.4976153617914969</v>
      </c>
      <c r="K125" s="609">
        <f>'Form Data'!K208</f>
        <v>-2.5690455235068299E-2</v>
      </c>
      <c r="L125" s="326">
        <f>'Form Data'!L208</f>
        <v>-4.6512824178362418E-3</v>
      </c>
      <c r="M125" s="624">
        <f>'Form Data'!M208</f>
        <v>84422751.76917243</v>
      </c>
      <c r="N125" s="609">
        <f>'Form Data'!N208</f>
        <v>4006106.1355873942</v>
      </c>
      <c r="O125" s="347">
        <f>'Form Data'!O208</f>
        <v>4.9816876891894291E-2</v>
      </c>
      <c r="P125" s="454">
        <f>'Form Data'!P208</f>
        <v>24251153.338877991</v>
      </c>
      <c r="Q125" s="488">
        <f>'Form Data'!Q208</f>
        <v>1777075.1773211546</v>
      </c>
      <c r="R125" s="326">
        <f>'Form Data'!R208</f>
        <v>7.9072216646507029E-2</v>
      </c>
    </row>
    <row r="126" spans="2:18">
      <c r="B126" s="731"/>
      <c r="C126" s="732"/>
      <c r="D126" s="103" t="str">
        <f>_xlfn.XLOOKUP('TOTAL U.S. ALL OTHER OUTLETS'!E126,'Form Data'!E:E,'Form Data'!D:D,"NOT FOUND",0)</f>
        <v>BALL</v>
      </c>
      <c r="E126" s="454">
        <f>'Form Data'!E209</f>
        <v>12051463.704716995</v>
      </c>
      <c r="F126" s="488">
        <f>'Form Data'!F209</f>
        <v>1893799.4851376507</v>
      </c>
      <c r="G126" s="326">
        <f>'Form Data'!G209</f>
        <v>0.18644044971355411</v>
      </c>
      <c r="H126" s="128">
        <f>'Form Data'!H209</f>
        <v>0.43738057283470794</v>
      </c>
      <c r="I126" s="286">
        <f>'Form Data'!I209</f>
        <v>5.690116928928951E-2</v>
      </c>
      <c r="J126" s="591">
        <f>'Form Data'!J209</f>
        <v>6.8583132897471621</v>
      </c>
      <c r="K126" s="609">
        <f>'Form Data'!K209</f>
        <v>-0.31644375941987501</v>
      </c>
      <c r="L126" s="326">
        <f>'Form Data'!L209</f>
        <v>-4.4105153282732124E-2</v>
      </c>
      <c r="M126" s="624">
        <f>'Form Data'!M209</f>
        <v>82652713.686966419</v>
      </c>
      <c r="N126" s="609">
        <f>'Form Data'!N209</f>
        <v>9773940.7244679332</v>
      </c>
      <c r="O126" s="347">
        <f>'Form Data'!O209</f>
        <v>0.13411231181811126</v>
      </c>
      <c r="P126" s="454">
        <f>'Form Data'!P209</f>
        <v>14992170.871696591</v>
      </c>
      <c r="Q126" s="488">
        <f>'Form Data'!Q209</f>
        <v>1506468.9263434485</v>
      </c>
      <c r="R126" s="326">
        <f>'Form Data'!R209</f>
        <v>0.11170860311520843</v>
      </c>
    </row>
    <row r="127" spans="2:18" ht="15.75" customHeight="1">
      <c r="B127" s="731"/>
      <c r="C127" s="732"/>
      <c r="D127" s="103" t="str">
        <f>_xlfn.XLOOKUP('TOTAL U.S. ALL OTHER OUTLETS'!E127,'Form Data'!E:E,'Form Data'!D:D,"NOT FOUND",0)</f>
        <v>LOAF</v>
      </c>
      <c r="E127" s="454">
        <f>'Form Data'!E210</f>
        <v>10788477.95940637</v>
      </c>
      <c r="F127" s="488">
        <f>'Form Data'!F210</f>
        <v>368402.33874203637</v>
      </c>
      <c r="G127" s="326">
        <f>'Form Data'!G210</f>
        <v>3.5355054238900889E-2</v>
      </c>
      <c r="H127" s="128">
        <f>'Form Data'!H210</f>
        <v>0.3915433664752993</v>
      </c>
      <c r="I127" s="286">
        <f>'Form Data'!I210</f>
        <v>1.2347215600111983E-3</v>
      </c>
      <c r="J127" s="591">
        <f>'Form Data'!J210</f>
        <v>4.763953103757415</v>
      </c>
      <c r="K127" s="609">
        <f>'Form Data'!K210</f>
        <v>0.14300143924950426</v>
      </c>
      <c r="L127" s="326">
        <f>'Form Data'!L210</f>
        <v>3.0946317908463257E-2</v>
      </c>
      <c r="M127" s="624">
        <f>'Form Data'!M210</f>
        <v>51395803.059532478</v>
      </c>
      <c r="N127" s="609">
        <f>'Form Data'!N210</f>
        <v>3245137.2759252489</v>
      </c>
      <c r="O127" s="347">
        <f>'Form Data'!O210</f>
        <v>6.7395480895511256E-2</v>
      </c>
      <c r="P127" s="454">
        <f>'Form Data'!P210</f>
        <v>5494692.0311675072</v>
      </c>
      <c r="Q127" s="488">
        <f>'Form Data'!Q210</f>
        <v>430151.10433968902</v>
      </c>
      <c r="R127" s="326">
        <f>'Form Data'!R210</f>
        <v>8.4933878618908651E-2</v>
      </c>
    </row>
    <row r="128" spans="2:18" ht="15" thickBot="1">
      <c r="B128" s="733"/>
      <c r="C128" s="734"/>
      <c r="D128" s="104" t="str">
        <f>_xlfn.XLOOKUP('TOTAL U.S. ALL OTHER OUTLETS'!E128,'Form Data'!E:E,'Form Data'!D:D,"NOT FOUND",0)</f>
        <v>STICK</v>
      </c>
      <c r="E128" s="455">
        <f>'Form Data'!E211</f>
        <v>7756156.6047693053</v>
      </c>
      <c r="F128" s="489">
        <f>'Form Data'!F211</f>
        <v>634332.87015440222</v>
      </c>
      <c r="G128" s="327">
        <f>'Form Data'!G211</f>
        <v>8.9068880920387228E-2</v>
      </c>
      <c r="H128" s="129">
        <f>'Form Data'!H211</f>
        <v>0.28149213256659439</v>
      </c>
      <c r="I128" s="287">
        <f>'Form Data'!I211</f>
        <v>1.4727334269875436E-2</v>
      </c>
      <c r="J128" s="592">
        <f>'Form Data'!J211</f>
        <v>7.182702562895507</v>
      </c>
      <c r="K128" s="610">
        <f>'Form Data'!K211</f>
        <v>0.22415874525779067</v>
      </c>
      <c r="L128" s="327">
        <f>'Form Data'!L211</f>
        <v>3.2213456023603509E-2</v>
      </c>
      <c r="M128" s="625">
        <f>'Form Data'!M211</f>
        <v>55710165.923295297</v>
      </c>
      <c r="N128" s="610">
        <f>'Form Data'!N211</f>
        <v>6152643.404485181</v>
      </c>
      <c r="O128" s="348">
        <f>'Form Data'!O211</f>
        <v>0.12415155342258838</v>
      </c>
      <c r="P128" s="455">
        <f>'Form Data'!P211</f>
        <v>5849705.3407508135</v>
      </c>
      <c r="Q128" s="489">
        <f>'Form Data'!Q211</f>
        <v>532392.13208192028</v>
      </c>
      <c r="R128" s="327">
        <f>'Form Data'!R211</f>
        <v>0.10012427539794978</v>
      </c>
    </row>
    <row r="129" spans="2:18">
      <c r="B129" s="743" t="s">
        <v>65</v>
      </c>
      <c r="C129" s="736"/>
      <c r="D129" s="279" t="s">
        <v>12</v>
      </c>
      <c r="E129" s="451">
        <f>'NB &amp; PL'!D29</f>
        <v>1147518968.4629278</v>
      </c>
      <c r="F129" s="485">
        <f>'NB &amp; PL'!E29</f>
        <v>26689873.514161825</v>
      </c>
      <c r="G129" s="323">
        <f>'NB &amp; PL'!F29</f>
        <v>2.38126166018039E-2</v>
      </c>
      <c r="H129" s="268">
        <f>'NB &amp; PL'!G29</f>
        <v>41.688998349086908</v>
      </c>
      <c r="I129" s="294">
        <f>'NB &amp; PL'!H29</f>
        <v>-0.29489687434173106</v>
      </c>
      <c r="J129" s="588">
        <f>'NB &amp; PL'!I29</f>
        <v>5.6098095798881182</v>
      </c>
      <c r="K129" s="606">
        <f>'NB &amp; PL'!J29</f>
        <v>5.0543415748107279E-2</v>
      </c>
      <c r="L129" s="323">
        <f>'NB &amp; PL'!K29</f>
        <v>9.0917423731457694E-3</v>
      </c>
      <c r="M129" s="621">
        <f>'NB &amp; PL'!L29</f>
        <v>6437362902.3866673</v>
      </c>
      <c r="N129" s="606">
        <f>'NB &amp; PL'!M29</f>
        <v>206375639.05432129</v>
      </c>
      <c r="O129" s="344">
        <f>'NB &amp; PL'!N29</f>
        <v>3.3120857150324381E-2</v>
      </c>
      <c r="P129" s="451">
        <f>'NB &amp; PL'!O29</f>
        <v>1168450667.326735</v>
      </c>
      <c r="Q129" s="485">
        <f>'NB &amp; PL'!P29</f>
        <v>16201505.105748177</v>
      </c>
      <c r="R129" s="323">
        <f>'NB &amp; PL'!Q29</f>
        <v>1.4060765359568066E-2</v>
      </c>
    </row>
    <row r="130" spans="2:18" ht="15" thickBot="1">
      <c r="B130" s="744"/>
      <c r="C130" s="738"/>
      <c r="D130" s="280" t="s">
        <v>11</v>
      </c>
      <c r="E130" s="452">
        <f>'NB &amp; PL'!D30</f>
        <v>1432083595.169347</v>
      </c>
      <c r="F130" s="486">
        <f>'NB &amp; PL'!E30</f>
        <v>48181101.349214792</v>
      </c>
      <c r="G130" s="324">
        <f>'NB &amp; PL'!F30</f>
        <v>3.4815387329937823E-2</v>
      </c>
      <c r="H130" s="296">
        <f>'NB &amp; PL'!G30</f>
        <v>52.027140531488392</v>
      </c>
      <c r="I130" s="295">
        <f>'NB &amp; PL'!H30</f>
        <v>0.1890703369937512</v>
      </c>
      <c r="J130" s="589">
        <f>'NB &amp; PL'!I30</f>
        <v>3.8434596278147803</v>
      </c>
      <c r="K130" s="607">
        <f>'NB &amp; PL'!J30</f>
        <v>-0.10567341078021197</v>
      </c>
      <c r="L130" s="324">
        <f>'NB &amp; PL'!K30</f>
        <v>-2.6758635312475586E-2</v>
      </c>
      <c r="M130" s="622">
        <f>'NB &amp; PL'!L30</f>
        <v>5504155481.6892319</v>
      </c>
      <c r="N130" s="607">
        <f>'NB &amp; PL'!M30</f>
        <v>38940421.150145531</v>
      </c>
      <c r="O130" s="345">
        <f>'NB &amp; PL'!N30</f>
        <v>7.1251397646380022E-3</v>
      </c>
      <c r="P130" s="452">
        <f>'NB &amp; PL'!O30</f>
        <v>1434553999.8117056</v>
      </c>
      <c r="Q130" s="486">
        <f>'NB &amp; PL'!P30</f>
        <v>63005841.426509857</v>
      </c>
      <c r="R130" s="324">
        <f>'NB &amp; PL'!Q30</f>
        <v>4.5937753655467949E-2</v>
      </c>
    </row>
    <row r="131" spans="2:18">
      <c r="B131" s="689" t="s">
        <v>339</v>
      </c>
      <c r="C131" s="690"/>
      <c r="D131" s="102" t="s">
        <v>83</v>
      </c>
      <c r="E131" s="456">
        <f>'Store location'!D91</f>
        <v>258938795.72394353</v>
      </c>
      <c r="F131" s="490">
        <f>'Store location'!E91</f>
        <v>3930745.3773784935</v>
      </c>
      <c r="G131" s="328">
        <f>'Store location'!F91</f>
        <v>1.541420112830348E-2</v>
      </c>
      <c r="H131" s="165">
        <f>'Store location'!G91</f>
        <v>9.397596970610234</v>
      </c>
      <c r="I131" s="288">
        <f>'Store location'!H91</f>
        <v>-0.15433433935771745</v>
      </c>
      <c r="J131" s="593">
        <f>'Store location'!I91</f>
        <v>4.4363821475041254</v>
      </c>
      <c r="K131" s="611">
        <f>'Store location'!J91</f>
        <v>-0.13650748659910938</v>
      </c>
      <c r="L131" s="328">
        <f>'Store location'!K91</f>
        <v>-2.9851471940428569E-2</v>
      </c>
      <c r="M131" s="626">
        <f>'Store location'!L91</f>
        <v>1148751450.6459198</v>
      </c>
      <c r="N131" s="611">
        <f>'Store location'!M91</f>
        <v>-17372219.396763325</v>
      </c>
      <c r="O131" s="349">
        <f>'Store location'!N91</f>
        <v>-1.4897407404591535E-2</v>
      </c>
      <c r="P131" s="456">
        <f>'Store location'!O91</f>
        <v>292287352.62197477</v>
      </c>
      <c r="Q131" s="490">
        <f>'Store location'!P91</f>
        <v>4851021.1551169157</v>
      </c>
      <c r="R131" s="328">
        <f>'Store location'!Q91</f>
        <v>1.6876854538050112E-2</v>
      </c>
    </row>
    <row r="132" spans="2:18">
      <c r="B132" s="691"/>
      <c r="C132" s="692"/>
      <c r="D132" s="103" t="s">
        <v>305</v>
      </c>
      <c r="E132" s="457">
        <f>'Store location'!D92</f>
        <v>1508262374.1611784</v>
      </c>
      <c r="F132" s="491">
        <f>'Store location'!E92</f>
        <v>51047024.319365978</v>
      </c>
      <c r="G132" s="329">
        <f>'Store location'!F92</f>
        <v>3.5030528826715542E-2</v>
      </c>
      <c r="H132" s="166">
        <f>'Store location'!G92</f>
        <v>54.738965934689645</v>
      </c>
      <c r="I132" s="289">
        <f>'Store location'!H92</f>
        <v>0.15550903361067014</v>
      </c>
      <c r="J132" s="582">
        <f>'Store location'!I92</f>
        <v>4.2468997646276572</v>
      </c>
      <c r="K132" s="612">
        <f>'Store location'!J92</f>
        <v>-8.7469133089860485E-2</v>
      </c>
      <c r="L132" s="329">
        <f>'Store location'!K92</f>
        <v>-2.0180361929027731E-2</v>
      </c>
      <c r="M132" s="627">
        <f>'Store location'!L92</f>
        <v>6405439121.8218632</v>
      </c>
      <c r="N132" s="612">
        <f>'Store location'!M92</f>
        <v>89330232.19095993</v>
      </c>
      <c r="O132" s="350">
        <f>'Store location'!N92</f>
        <v>1.4143238147399982E-2</v>
      </c>
      <c r="P132" s="457">
        <f>'Store location'!O92</f>
        <v>1563581078.5512366</v>
      </c>
      <c r="Q132" s="491">
        <f>'Store location'!P92</f>
        <v>52080649.195175171</v>
      </c>
      <c r="R132" s="329">
        <f>'Store location'!Q92</f>
        <v>3.4456258287245661E-2</v>
      </c>
    </row>
    <row r="133" spans="2:18">
      <c r="B133" s="691"/>
      <c r="C133" s="692"/>
      <c r="D133" s="103" t="s">
        <v>306</v>
      </c>
      <c r="E133" s="457">
        <f>'Store location'!D93</f>
        <v>6998031.9934383854</v>
      </c>
      <c r="F133" s="491">
        <f>'Store location'!E93</f>
        <v>5268647.5212005898</v>
      </c>
      <c r="G133" s="329">
        <f>'Store location'!F93</f>
        <v>3.0465449446201198</v>
      </c>
      <c r="H133" s="166">
        <f>'Store location'!G93</f>
        <v>0.25397771731309937</v>
      </c>
      <c r="I133" s="289">
        <f>'Store location'!H93</f>
        <v>0.18919952044876218</v>
      </c>
      <c r="J133" s="582">
        <f>'Store location'!I93</f>
        <v>7.2236560770425893</v>
      </c>
      <c r="K133" s="612">
        <f>'Store location'!J93</f>
        <v>0.45940481119331267</v>
      </c>
      <c r="L133" s="329">
        <f>'Store location'!K93</f>
        <v>6.7916579845682695E-2</v>
      </c>
      <c r="M133" s="627">
        <f>'Store location'!L93</f>
        <v>50551376.336739659</v>
      </c>
      <c r="N133" s="612">
        <f>'Store location'!M93</f>
        <v>38853385.231265068</v>
      </c>
      <c r="O133" s="350">
        <f>'Store location'!N93</f>
        <v>3.321372437450556</v>
      </c>
      <c r="P133" s="457">
        <f>'Store location'!O93</f>
        <v>11420292.139741376</v>
      </c>
      <c r="Q133" s="491">
        <f>'Store location'!P93</f>
        <v>9814606.6925011426</v>
      </c>
      <c r="R133" s="329">
        <f>'Store location'!Q93</f>
        <v>6.1124093198764218</v>
      </c>
    </row>
    <row r="134" spans="2:18">
      <c r="B134" s="691"/>
      <c r="C134" s="692"/>
      <c r="D134" s="103" t="s">
        <v>307</v>
      </c>
      <c r="E134" s="457">
        <f>'Store location'!D94</f>
        <v>60275738.716719188</v>
      </c>
      <c r="F134" s="491">
        <f>'Store location'!E94</f>
        <v>3122991.2119404674</v>
      </c>
      <c r="G134" s="329">
        <f>'Store location'!F94</f>
        <v>5.4642888544935556E-2</v>
      </c>
      <c r="H134" s="166">
        <f>'Store location'!G94</f>
        <v>2.1875713833527977</v>
      </c>
      <c r="I134" s="289">
        <f>'Store location'!H94</f>
        <v>4.677968050394643E-2</v>
      </c>
      <c r="J134" s="582">
        <f>'Store location'!I94</f>
        <v>4.9690931640682905</v>
      </c>
      <c r="K134" s="612">
        <f>'Store location'!J94</f>
        <v>-0.14350463434598293</v>
      </c>
      <c r="L134" s="329">
        <f>'Store location'!K94</f>
        <v>-2.806882919491387E-2</v>
      </c>
      <c r="M134" s="627">
        <f>'Store location'!L94</f>
        <v>299515761.2164157</v>
      </c>
      <c r="N134" s="612">
        <f>'Store location'!M94</f>
        <v>7316750.1501571536</v>
      </c>
      <c r="O134" s="350">
        <f>'Store location'!N94</f>
        <v>2.5040297444737143E-2</v>
      </c>
      <c r="P134" s="457">
        <f>'Store location'!O94</f>
        <v>33556091.206382222</v>
      </c>
      <c r="Q134" s="491">
        <f>'Store location'!P94</f>
        <v>2611263.4974946119</v>
      </c>
      <c r="R134" s="329">
        <f>'Store location'!Q94</f>
        <v>8.438448977838825E-2</v>
      </c>
    </row>
    <row r="135" spans="2:18">
      <c r="B135" s="691"/>
      <c r="C135" s="692"/>
      <c r="D135" s="103" t="s">
        <v>308</v>
      </c>
      <c r="E135" s="457">
        <f>'Store location'!D95</f>
        <v>7701648.182464987</v>
      </c>
      <c r="F135" s="491">
        <f>'Store location'!E95</f>
        <v>38277.78337033093</v>
      </c>
      <c r="G135" s="329">
        <f>'Store location'!F95</f>
        <v>4.9949019004553183E-3</v>
      </c>
      <c r="H135" s="166">
        <f>'Store location'!G95</f>
        <v>0.27951387286670082</v>
      </c>
      <c r="I135" s="289">
        <f>'Store location'!H95</f>
        <v>-7.5358400953505211E-3</v>
      </c>
      <c r="J135" s="582">
        <f>'Store location'!I95</f>
        <v>6.4260808062326262</v>
      </c>
      <c r="K135" s="612">
        <f>'Store location'!J95</f>
        <v>0.80450406142847797</v>
      </c>
      <c r="L135" s="329">
        <f>'Store location'!K95</f>
        <v>0.14311003797503191</v>
      </c>
      <c r="M135" s="627">
        <f>'Store location'!L95</f>
        <v>49491413.561694741</v>
      </c>
      <c r="N135" s="612">
        <f>'Store location'!M95</f>
        <v>6411188.7393237352</v>
      </c>
      <c r="O135" s="350">
        <f>'Store location'!N95</f>
        <v>0.14881976047614515</v>
      </c>
      <c r="P135" s="457">
        <f>'Store location'!O95</f>
        <v>11562617.546697602</v>
      </c>
      <c r="Q135" s="491">
        <f>'Store location'!P95</f>
        <v>781370.55171468854</v>
      </c>
      <c r="R135" s="329">
        <f>'Store location'!Q95</f>
        <v>7.2474969924935559E-2</v>
      </c>
    </row>
    <row r="136" spans="2:18" s="24" customFormat="1">
      <c r="B136" s="691"/>
      <c r="C136" s="692"/>
      <c r="D136" s="103" t="s">
        <v>309</v>
      </c>
      <c r="E136" s="457">
        <f>'Store location'!D96</f>
        <v>360850855.79522032</v>
      </c>
      <c r="F136" s="491">
        <f>'Store location'!E96</f>
        <v>23074614.903919935</v>
      </c>
      <c r="G136" s="329">
        <f>'Store location'!F96</f>
        <v>6.8313315474860664E-2</v>
      </c>
      <c r="H136" s="166">
        <f>'Store location'!G96</f>
        <v>13.096264311349392</v>
      </c>
      <c r="I136" s="289">
        <f>'Store location'!H96</f>
        <v>0.44405412916857223</v>
      </c>
      <c r="J136" s="582">
        <f>'Store location'!I96</f>
        <v>6.5067235798960539</v>
      </c>
      <c r="K136" s="612">
        <f>'Store location'!J96</f>
        <v>0.11066530184514178</v>
      </c>
      <c r="L136" s="329">
        <f>'Store location'!K96</f>
        <v>1.7302109679786268E-2</v>
      </c>
      <c r="M136" s="627">
        <f>'Store location'!L96</f>
        <v>2347956772.2284288</v>
      </c>
      <c r="N136" s="612">
        <f>'Store location'!M96</f>
        <v>187520250.54670811</v>
      </c>
      <c r="O136" s="350">
        <f>'Store location'!N96</f>
        <v>8.6797389631582011E-2</v>
      </c>
      <c r="P136" s="457">
        <f>'Store location'!O96</f>
        <v>346394949.270625</v>
      </c>
      <c r="Q136" s="491">
        <f>'Store location'!P96</f>
        <v>20020424.836040497</v>
      </c>
      <c r="R136" s="329">
        <f>'Store location'!Q96</f>
        <v>6.1341873636504389E-2</v>
      </c>
    </row>
    <row r="137" spans="2:18" s="24" customFormat="1">
      <c r="B137" s="691"/>
      <c r="C137" s="692"/>
      <c r="D137" s="103" t="s">
        <v>310</v>
      </c>
      <c r="E137" s="457">
        <f>'Store location'!D97</f>
        <v>0</v>
      </c>
      <c r="F137" s="491">
        <f>'Store location'!E97</f>
        <v>0</v>
      </c>
      <c r="G137" s="329">
        <f>'Store location'!F97</f>
        <v>0</v>
      </c>
      <c r="H137" s="166">
        <f>'Store location'!G97</f>
        <v>0</v>
      </c>
      <c r="I137" s="289">
        <f>'Store location'!H97</f>
        <v>0</v>
      </c>
      <c r="J137" s="582">
        <f>'Store location'!I97</f>
        <v>0</v>
      </c>
      <c r="K137" s="612">
        <f>'Store location'!J97</f>
        <v>0</v>
      </c>
      <c r="L137" s="329">
        <f>'Store location'!K97</f>
        <v>0</v>
      </c>
      <c r="M137" s="627">
        <f>'Store location'!L97</f>
        <v>0</v>
      </c>
      <c r="N137" s="612">
        <f>'Store location'!M97</f>
        <v>0</v>
      </c>
      <c r="O137" s="350">
        <f>'Store location'!N97</f>
        <v>0</v>
      </c>
      <c r="P137" s="457">
        <f>'Store location'!O97</f>
        <v>0</v>
      </c>
      <c r="Q137" s="491">
        <f>'Store location'!P97</f>
        <v>0</v>
      </c>
      <c r="R137" s="329">
        <f>'Store location'!Q97</f>
        <v>0</v>
      </c>
    </row>
    <row r="138" spans="2:18" s="24" customFormat="1" ht="15" thickBot="1">
      <c r="B138" s="693"/>
      <c r="C138" s="694"/>
      <c r="D138" s="104" t="s">
        <v>311</v>
      </c>
      <c r="E138" s="458">
        <f>'Store location'!D98</f>
        <v>44283862.543401368</v>
      </c>
      <c r="F138" s="492">
        <f>'Store location'!E98</f>
        <v>-1261711.8160371557</v>
      </c>
      <c r="G138" s="330">
        <f>'Store location'!F98</f>
        <v>-2.7702182567287965E-2</v>
      </c>
      <c r="H138" s="167">
        <f>'Store location'!G98</f>
        <v>1.6071824668886685</v>
      </c>
      <c r="I138" s="290">
        <f>'Store location'!H98</f>
        <v>-9.8835037904408951E-2</v>
      </c>
      <c r="J138" s="594">
        <f>'Store location'!I98</f>
        <v>6.3493742672243982</v>
      </c>
      <c r="K138" s="613">
        <f>'Store location'!J98</f>
        <v>9.0338168499057403E-2</v>
      </c>
      <c r="L138" s="330">
        <f>'Store location'!K98</f>
        <v>1.4433239731187181E-2</v>
      </c>
      <c r="M138" s="628">
        <f>'Store location'!L98</f>
        <v>281174817.28637481</v>
      </c>
      <c r="N138" s="613">
        <f>'Store location'!M98</f>
        <v>-3896576.7665302157</v>
      </c>
      <c r="O138" s="351">
        <f>'Store location'!N98</f>
        <v>-1.3668775078172414E-2</v>
      </c>
      <c r="P138" s="458">
        <f>'Store location'!O98</f>
        <v>61212980.85818249</v>
      </c>
      <c r="Q138" s="492">
        <f>'Store location'!P98</f>
        <v>-1128036.3706682473</v>
      </c>
      <c r="R138" s="330">
        <f>'Store location'!Q98</f>
        <v>-1.8094609629600404E-2</v>
      </c>
    </row>
    <row r="139" spans="2:18" s="24" customFormat="1">
      <c r="B139" s="739" t="s">
        <v>64</v>
      </c>
      <c r="C139" s="740"/>
      <c r="D139" s="281" t="s">
        <v>312</v>
      </c>
      <c r="E139" s="459">
        <f>Variety!E717</f>
        <v>118652530.18538702</v>
      </c>
      <c r="F139" s="493">
        <f>Variety!F717</f>
        <v>10574010.078401774</v>
      </c>
      <c r="G139" s="331">
        <f>Variety!G717</f>
        <v>9.7836369964491798E-2</v>
      </c>
      <c r="H139" s="171">
        <f>Variety!H717</f>
        <v>4.3062247783611216</v>
      </c>
      <c r="I139" s="312">
        <f>Variety!I717</f>
        <v>0.25788748570741316</v>
      </c>
      <c r="J139" s="595">
        <f>Variety!J717</f>
        <v>4.7779223338948036</v>
      </c>
      <c r="K139" s="614">
        <f>Variety!K717</f>
        <v>-1.105866889327789E-2</v>
      </c>
      <c r="L139" s="331">
        <f>Variety!L717</f>
        <v>-2.3091903866061859E-3</v>
      </c>
      <c r="M139" s="629">
        <f>Variety!M717</f>
        <v>566912573.94588792</v>
      </c>
      <c r="N139" s="614">
        <f>Variety!N717</f>
        <v>49326594.344085932</v>
      </c>
      <c r="O139" s="352">
        <f>Variety!O717</f>
        <v>9.5301256772903131E-2</v>
      </c>
      <c r="P139" s="459">
        <f>Variety!P717</f>
        <v>90780458.562018111</v>
      </c>
      <c r="Q139" s="493">
        <f>Variety!Q717</f>
        <v>7149296.6627614051</v>
      </c>
      <c r="R139" s="331">
        <f>Variety!R717</f>
        <v>8.5486037744800791E-2</v>
      </c>
    </row>
    <row r="140" spans="2:18" s="24" customFormat="1">
      <c r="B140" s="739"/>
      <c r="C140" s="740"/>
      <c r="D140" s="103" t="s">
        <v>313</v>
      </c>
      <c r="E140" s="460">
        <f>Variety!E718</f>
        <v>220680398.68308133</v>
      </c>
      <c r="F140" s="494">
        <f>Variety!F718</f>
        <v>3382061.1355646849</v>
      </c>
      <c r="G140" s="332">
        <f>Variety!G718</f>
        <v>1.5564137184552226E-2</v>
      </c>
      <c r="H140" s="157">
        <f>Variety!H718</f>
        <v>8.0090951235756496</v>
      </c>
      <c r="I140" s="292">
        <f>Variety!I718</f>
        <v>-0.13032946009247226</v>
      </c>
      <c r="J140" s="596">
        <f>Variety!J718</f>
        <v>3.9695020708171742</v>
      </c>
      <c r="K140" s="615">
        <f>Variety!K718</f>
        <v>-0.16260376135561705</v>
      </c>
      <c r="L140" s="332">
        <f>Variety!L718</f>
        <v>-3.9351306079717437E-2</v>
      </c>
      <c r="M140" s="630">
        <f>Variety!M718</f>
        <v>875991299.56125093</v>
      </c>
      <c r="N140" s="615">
        <f>Variety!N718</f>
        <v>-21908428.340294361</v>
      </c>
      <c r="O140" s="353">
        <f>Variety!O718</f>
        <v>-2.4399638021381179E-2</v>
      </c>
      <c r="P140" s="460">
        <f>Variety!P718</f>
        <v>207075090.20155972</v>
      </c>
      <c r="Q140" s="494">
        <f>Variety!Q718</f>
        <v>8341442.5832997561</v>
      </c>
      <c r="R140" s="332">
        <f>Variety!R718</f>
        <v>4.1972975805901383E-2</v>
      </c>
    </row>
    <row r="141" spans="2:18" s="24" customFormat="1">
      <c r="B141" s="739"/>
      <c r="C141" s="740"/>
      <c r="D141" s="103" t="s">
        <v>314</v>
      </c>
      <c r="E141" s="460">
        <f>Variety!E719</f>
        <v>28109416.252640095</v>
      </c>
      <c r="F141" s="494">
        <f>Variety!F719</f>
        <v>2186512.0654360577</v>
      </c>
      <c r="G141" s="332">
        <f>Variety!G719</f>
        <v>8.4346724797731393E-2</v>
      </c>
      <c r="H141" s="157">
        <f>Variety!H719</f>
        <v>1.0201675816205502</v>
      </c>
      <c r="I141" s="292">
        <f>Variety!I719</f>
        <v>4.9163725802909619E-2</v>
      </c>
      <c r="J141" s="596">
        <f>Variety!J719</f>
        <v>5.4191158809606517</v>
      </c>
      <c r="K141" s="615">
        <f>Variety!K719</f>
        <v>-2.2353953578696739E-2</v>
      </c>
      <c r="L141" s="332">
        <f>Variety!L719</f>
        <v>-4.1080726822754002E-3</v>
      </c>
      <c r="M141" s="630">
        <f>Variety!M719</f>
        <v>152328184.01921538</v>
      </c>
      <c r="N141" s="615">
        <f>Variety!N719</f>
        <v>11269482.860890836</v>
      </c>
      <c r="O141" s="353">
        <f>Variety!O719</f>
        <v>7.9892149639474899E-2</v>
      </c>
      <c r="P141" s="460">
        <f>Variety!P719</f>
        <v>16576533.514702456</v>
      </c>
      <c r="Q141" s="494">
        <f>Variety!Q719</f>
        <v>1114012.9379591327</v>
      </c>
      <c r="R141" s="332">
        <f>Variety!R719</f>
        <v>7.2046011672552507E-2</v>
      </c>
    </row>
    <row r="142" spans="2:18" s="24" customFormat="1">
      <c r="B142" s="739"/>
      <c r="C142" s="740"/>
      <c r="D142" s="103" t="s">
        <v>315</v>
      </c>
      <c r="E142" s="460">
        <f>Variety!E720</f>
        <v>41449.437337420881</v>
      </c>
      <c r="F142" s="494">
        <f>Variety!F720</f>
        <v>-43437.246304535074</v>
      </c>
      <c r="G142" s="332">
        <f>Variety!G720</f>
        <v>-0.51170860305662658</v>
      </c>
      <c r="H142" s="157">
        <f>Variety!H720</f>
        <v>1.504313425366052E-3</v>
      </c>
      <c r="I142" s="292">
        <f>Variety!I720</f>
        <v>-1.6753186300808038E-3</v>
      </c>
      <c r="J142" s="596">
        <f>Variety!J720</f>
        <v>3.5798086004641978</v>
      </c>
      <c r="K142" s="615">
        <f>Variety!K720</f>
        <v>-2.3796490692492696</v>
      </c>
      <c r="L142" s="332">
        <f>Variety!L720</f>
        <v>-0.39930631294570196</v>
      </c>
      <c r="M142" s="630">
        <f>Variety!M720</f>
        <v>148381.05226490111</v>
      </c>
      <c r="N142" s="615">
        <f>Variety!N720</f>
        <v>-357497.54562169401</v>
      </c>
      <c r="O142" s="353">
        <f>Variety!O720</f>
        <v>-0.70668644041319117</v>
      </c>
      <c r="P142" s="460">
        <f>Variety!P720</f>
        <v>12107.725382208824</v>
      </c>
      <c r="Q142" s="494">
        <f>Variety!Q720</f>
        <v>-82838.208465484902</v>
      </c>
      <c r="R142" s="332">
        <f>Variety!R720</f>
        <v>-0.87247768396663228</v>
      </c>
    </row>
    <row r="143" spans="2:18" s="24" customFormat="1">
      <c r="B143" s="739"/>
      <c r="C143" s="740"/>
      <c r="D143" s="103" t="s">
        <v>316</v>
      </c>
      <c r="E143" s="460">
        <f>Variety!E721</f>
        <v>715608.50047382712</v>
      </c>
      <c r="F143" s="494">
        <f>Variety!F721</f>
        <v>-37455.213232188951</v>
      </c>
      <c r="G143" s="332">
        <f>Variety!G721</f>
        <v>-4.9737110619581471E-2</v>
      </c>
      <c r="H143" s="157">
        <f>Variety!H721</f>
        <v>2.5971389329258149E-2</v>
      </c>
      <c r="I143" s="292">
        <f>Variety!I721</f>
        <v>-2.2363980546044673E-3</v>
      </c>
      <c r="J143" s="596">
        <f>Variety!J721</f>
        <v>12.666312389237444</v>
      </c>
      <c r="K143" s="615">
        <f>Variety!K721</f>
        <v>0.60387104725532836</v>
      </c>
      <c r="L143" s="332">
        <f>Variety!L721</f>
        <v>5.0062091921111843E-2</v>
      </c>
      <c r="M143" s="630">
        <f>Variety!M721</f>
        <v>9064120.8153952658</v>
      </c>
      <c r="N143" s="615">
        <f>Variety!N721</f>
        <v>-19666.057958766818</v>
      </c>
      <c r="O143" s="353">
        <f>Variety!O721</f>
        <v>-2.1649625021976614E-3</v>
      </c>
      <c r="P143" s="460">
        <f>Variety!P721</f>
        <v>767711.94957017899</v>
      </c>
      <c r="Q143" s="494">
        <f>Variety!Q721</f>
        <v>-46150.300886034966</v>
      </c>
      <c r="R143" s="332">
        <f>Variety!R721</f>
        <v>-5.6705297315565645E-2</v>
      </c>
    </row>
    <row r="144" spans="2:18" s="24" customFormat="1">
      <c r="B144" s="739"/>
      <c r="C144" s="740"/>
      <c r="D144" s="103" t="s">
        <v>96</v>
      </c>
      <c r="E144" s="460">
        <f>Variety!E722</f>
        <v>531854.99794010539</v>
      </c>
      <c r="F144" s="494">
        <f>Variety!F722</f>
        <v>-53203.028803598136</v>
      </c>
      <c r="G144" s="332">
        <f>Variety!G722</f>
        <v>-9.0936328315524159E-2</v>
      </c>
      <c r="H144" s="157">
        <f>Variety!H722</f>
        <v>1.9302472244346218E-2</v>
      </c>
      <c r="I144" s="292">
        <f>Variety!I722</f>
        <v>-2.6122636873483693E-3</v>
      </c>
      <c r="J144" s="596">
        <f>Variety!J722</f>
        <v>9.82075000880495</v>
      </c>
      <c r="K144" s="615">
        <f>Variety!K722</f>
        <v>0.55035713984835688</v>
      </c>
      <c r="L144" s="332">
        <f>Variety!L722</f>
        <v>5.936718622695232E-2</v>
      </c>
      <c r="M144" s="630">
        <f>Variety!M722</f>
        <v>5223214.9757032469</v>
      </c>
      <c r="N144" s="615">
        <f>Variety!N722</f>
        <v>-200502.78334739804</v>
      </c>
      <c r="O144" s="353">
        <f>Variety!O722</f>
        <v>-3.6967776026474795E-2</v>
      </c>
      <c r="P144" s="460">
        <f>Variety!P722</f>
        <v>899876.52036329918</v>
      </c>
      <c r="Q144" s="494">
        <f>Variety!Q722</f>
        <v>-24837.1706060078</v>
      </c>
      <c r="R144" s="332">
        <f>Variety!R722</f>
        <v>-2.6859308831010044E-2</v>
      </c>
    </row>
    <row r="145" spans="2:18" s="24" customFormat="1">
      <c r="B145" s="739"/>
      <c r="C145" s="740"/>
      <c r="D145" s="103" t="s">
        <v>317</v>
      </c>
      <c r="E145" s="460">
        <f>Variety!E723</f>
        <v>462506.78833602183</v>
      </c>
      <c r="F145" s="494">
        <f>Variety!F723</f>
        <v>211973.09211786557</v>
      </c>
      <c r="G145" s="332">
        <f>Variety!G723</f>
        <v>0.84608615654353569</v>
      </c>
      <c r="H145" s="157">
        <f>Variety!H723</f>
        <v>1.6785636083621314E-2</v>
      </c>
      <c r="I145" s="292">
        <f>Variety!I723</f>
        <v>7.4013023190365283E-3</v>
      </c>
      <c r="J145" s="596">
        <f>Variety!J723</f>
        <v>7.009120647444318</v>
      </c>
      <c r="K145" s="615">
        <f>Variety!K723</f>
        <v>-0.35178093860515069</v>
      </c>
      <c r="L145" s="332">
        <f>Variety!L723</f>
        <v>-4.7790468938187287E-2</v>
      </c>
      <c r="M145" s="630">
        <f>Variety!M723</f>
        <v>3241765.8797091693</v>
      </c>
      <c r="N145" s="615">
        <f>Variety!N723</f>
        <v>1397611.9978581071</v>
      </c>
      <c r="O145" s="353">
        <f>Variety!O723</f>
        <v>0.75786083342202415</v>
      </c>
      <c r="P145" s="460">
        <f>Variety!P723</f>
        <v>582023.17039439455</v>
      </c>
      <c r="Q145" s="494">
        <f>Variety!Q723</f>
        <v>288281.50285861082</v>
      </c>
      <c r="R145" s="332">
        <f>Variety!R723</f>
        <v>0.98141167808102081</v>
      </c>
    </row>
    <row r="146" spans="2:18" s="24" customFormat="1">
      <c r="B146" s="739"/>
      <c r="C146" s="740"/>
      <c r="D146" s="103" t="s">
        <v>95</v>
      </c>
      <c r="E146" s="460">
        <f>Variety!E724</f>
        <v>2537557.5685319938</v>
      </c>
      <c r="F146" s="494">
        <f>Variety!F724</f>
        <v>113939.65749796107</v>
      </c>
      <c r="G146" s="332">
        <f>Variety!G724</f>
        <v>4.7012219615652578E-2</v>
      </c>
      <c r="H146" s="157">
        <f>Variety!H724</f>
        <v>9.2094903168580322E-2</v>
      </c>
      <c r="I146" s="292">
        <f>Variety!I724</f>
        <v>1.3125463906546175E-3</v>
      </c>
      <c r="J146" s="596">
        <f>Variety!J724</f>
        <v>9.8041986658180349</v>
      </c>
      <c r="K146" s="615">
        <f>Variety!K724</f>
        <v>-0.15684046734764046</v>
      </c>
      <c r="L146" s="332">
        <f>Variety!L724</f>
        <v>-1.5745392147435089E-2</v>
      </c>
      <c r="M146" s="630">
        <f>Variety!M724</f>
        <v>24878718.527837828</v>
      </c>
      <c r="N146" s="615">
        <f>Variety!N724</f>
        <v>736965.67218658328</v>
      </c>
      <c r="O146" s="353">
        <f>Variety!O724</f>
        <v>3.0526601634647668E-2</v>
      </c>
      <c r="P146" s="460">
        <f>Variety!P724</f>
        <v>5632982.885666009</v>
      </c>
      <c r="Q146" s="494">
        <f>Variety!Q724</f>
        <v>-164957.00516444445</v>
      </c>
      <c r="R146" s="332">
        <f>Variety!R724</f>
        <v>-2.8450968494055436E-2</v>
      </c>
    </row>
    <row r="147" spans="2:18" s="24" customFormat="1">
      <c r="B147" s="739"/>
      <c r="C147" s="740"/>
      <c r="D147" s="103" t="s">
        <v>92</v>
      </c>
      <c r="E147" s="460">
        <f>Variety!E725</f>
        <v>3469768.7209828813</v>
      </c>
      <c r="F147" s="494">
        <f>Variety!F725</f>
        <v>-124819.17632524483</v>
      </c>
      <c r="G147" s="332">
        <f>Variety!G725</f>
        <v>-3.4724196456210735E-2</v>
      </c>
      <c r="H147" s="157">
        <f>Variety!H725</f>
        <v>0.12592739504276526</v>
      </c>
      <c r="I147" s="292">
        <f>Variety!I725</f>
        <v>-8.7164196762858914E-3</v>
      </c>
      <c r="J147" s="596">
        <f>Variety!J725</f>
        <v>9.3715965238966632</v>
      </c>
      <c r="K147" s="615">
        <f>Variety!K725</f>
        <v>0.5605959913590528</v>
      </c>
      <c r="L147" s="332">
        <f>Variety!L725</f>
        <v>6.3624555382656239E-2</v>
      </c>
      <c r="M147" s="630">
        <f>Variety!M725</f>
        <v>32517272.484288543</v>
      </c>
      <c r="N147" s="615">
        <f>Variety!N725</f>
        <v>845356.6068533957</v>
      </c>
      <c r="O147" s="353">
        <f>Variety!O725</f>
        <v>2.6691047365899178E-2</v>
      </c>
      <c r="P147" s="460">
        <f>Variety!P725</f>
        <v>4456309.4113836251</v>
      </c>
      <c r="Q147" s="494">
        <f>Variety!Q725</f>
        <v>-214169.32859589159</v>
      </c>
      <c r="R147" s="332">
        <f>Variety!R725</f>
        <v>-4.5855969060000661E-2</v>
      </c>
    </row>
    <row r="148" spans="2:18" s="24" customFormat="1">
      <c r="B148" s="739"/>
      <c r="C148" s="740"/>
      <c r="D148" s="103" t="s">
        <v>318</v>
      </c>
      <c r="E148" s="460">
        <f>Variety!E726</f>
        <v>29348.360154882073</v>
      </c>
      <c r="F148" s="494">
        <f>Variety!F726</f>
        <v>-10515.217181497952</v>
      </c>
      <c r="G148" s="332">
        <f>Variety!G726</f>
        <v>-0.26378006902811568</v>
      </c>
      <c r="H148" s="157">
        <f>Variety!H726</f>
        <v>1.0651322437520527E-3</v>
      </c>
      <c r="I148" s="292">
        <f>Variety!I726</f>
        <v>-4.2805258695902387E-4</v>
      </c>
      <c r="J148" s="596">
        <f>Variety!J726</f>
        <v>11.576867979975232</v>
      </c>
      <c r="K148" s="615">
        <f>Variety!K726</f>
        <v>0.7427752212952079</v>
      </c>
      <c r="L148" s="332">
        <f>Variety!L726</f>
        <v>6.8559060536020761E-2</v>
      </c>
      <c r="M148" s="630">
        <f>Variety!M726</f>
        <v>339762.09094183519</v>
      </c>
      <c r="N148" s="615">
        <f>Variety!N726</f>
        <v>-92123.603613320738</v>
      </c>
      <c r="O148" s="353">
        <f>Variety!O726</f>
        <v>-0.21330552221278928</v>
      </c>
      <c r="P148" s="460">
        <f>Variety!P726</f>
        <v>60870.349047780503</v>
      </c>
      <c r="Q148" s="494">
        <f>Variety!Q726</f>
        <v>-20906.930624980014</v>
      </c>
      <c r="R148" s="332">
        <f>Variety!R726</f>
        <v>-0.25565695885998002</v>
      </c>
    </row>
    <row r="149" spans="2:18" s="24" customFormat="1">
      <c r="B149" s="739"/>
      <c r="C149" s="740"/>
      <c r="D149" s="103" t="s">
        <v>82</v>
      </c>
      <c r="E149" s="460">
        <f>Variety!E727</f>
        <v>30055741.655783318</v>
      </c>
      <c r="F149" s="494">
        <f>Variety!F727</f>
        <v>-114926.06440781057</v>
      </c>
      <c r="G149" s="332">
        <f>Variety!G727</f>
        <v>-3.809198572390181E-3</v>
      </c>
      <c r="H149" s="157">
        <f>Variety!H727</f>
        <v>1.0908050527699118</v>
      </c>
      <c r="I149" s="292">
        <f>Variety!I727</f>
        <v>-3.9308860290774739E-2</v>
      </c>
      <c r="J149" s="596">
        <f>Variety!J727</f>
        <v>6.472826338476426</v>
      </c>
      <c r="K149" s="615">
        <f>Variety!K727</f>
        <v>0.27638188523700702</v>
      </c>
      <c r="L149" s="332">
        <f>Variety!L727</f>
        <v>4.4603302316785595E-2</v>
      </c>
      <c r="M149" s="630">
        <f>Variety!M727</f>
        <v>194545596.21199733</v>
      </c>
      <c r="N149" s="615">
        <f>Variety!N727</f>
        <v>7594729.5666894317</v>
      </c>
      <c r="O149" s="353">
        <f>Variety!O727</f>
        <v>4.0624200908886479E-2</v>
      </c>
      <c r="P149" s="460">
        <f>Variety!P727</f>
        <v>28752580.485868156</v>
      </c>
      <c r="Q149" s="494">
        <f>Variety!Q727</f>
        <v>-1394736.1026911288</v>
      </c>
      <c r="R149" s="332">
        <f>Variety!R727</f>
        <v>-4.6264021495711571E-2</v>
      </c>
    </row>
    <row r="150" spans="2:18" s="24" customFormat="1">
      <c r="B150" s="739"/>
      <c r="C150" s="740"/>
      <c r="D150" s="103" t="s">
        <v>319</v>
      </c>
      <c r="E150" s="460">
        <f>Variety!E728</f>
        <v>439913770.62606925</v>
      </c>
      <c r="F150" s="494">
        <f>Variety!F728</f>
        <v>10913555.921322942</v>
      </c>
      <c r="G150" s="332">
        <f>Variety!G728</f>
        <v>2.5439511560230922E-2</v>
      </c>
      <c r="H150" s="157">
        <f>Variety!H728</f>
        <v>15.965673689827108</v>
      </c>
      <c r="I150" s="292">
        <f>Variety!I728</f>
        <v>-0.1035467808686672</v>
      </c>
      <c r="J150" s="596">
        <f>Variety!J728</f>
        <v>3.9829174064833217</v>
      </c>
      <c r="K150" s="615">
        <f>Variety!K728</f>
        <v>-0.13356347262863588</v>
      </c>
      <c r="L150" s="332">
        <f>Variety!L728</f>
        <v>-3.2446032558142074E-2</v>
      </c>
      <c r="M150" s="630">
        <f>Variety!M728</f>
        <v>1752140214.3782825</v>
      </c>
      <c r="N150" s="615">
        <f>Variety!N728</f>
        <v>-13830966.588730097</v>
      </c>
      <c r="O150" s="353">
        <f>Variety!O728</f>
        <v>-7.8319322182576721E-3</v>
      </c>
      <c r="P150" s="460">
        <f>Variety!P728</f>
        <v>434241402.20228958</v>
      </c>
      <c r="Q150" s="494">
        <f>Variety!Q728</f>
        <v>7125644.9754103422</v>
      </c>
      <c r="R150" s="332">
        <f>Variety!R728</f>
        <v>1.6683170439964069E-2</v>
      </c>
    </row>
    <row r="151" spans="2:18" s="24" customFormat="1">
      <c r="B151" s="739"/>
      <c r="C151" s="740"/>
      <c r="D151" s="103" t="s">
        <v>91</v>
      </c>
      <c r="E151" s="460">
        <f>Variety!E729</f>
        <v>3560275.0187507458</v>
      </c>
      <c r="F151" s="494">
        <f>Variety!F729</f>
        <v>-194690.44958005473</v>
      </c>
      <c r="G151" s="332">
        <f>Variety!G729</f>
        <v>-5.1848798936252459E-2</v>
      </c>
      <c r="H151" s="157">
        <f>Variety!H729</f>
        <v>0.12921211608020763</v>
      </c>
      <c r="I151" s="292">
        <f>Variety!I729</f>
        <v>-1.1439020917438897E-2</v>
      </c>
      <c r="J151" s="596">
        <f>Variety!J729</f>
        <v>5.061659471014142</v>
      </c>
      <c r="K151" s="615">
        <f>Variety!K729</f>
        <v>0.10622030825265227</v>
      </c>
      <c r="L151" s="332">
        <f>Variety!L729</f>
        <v>2.1435094804687194E-2</v>
      </c>
      <c r="M151" s="630">
        <f>Variety!M729</f>
        <v>18020899.768074766</v>
      </c>
      <c r="N151" s="615">
        <f>Variety!N729</f>
        <v>-586603.16850872338</v>
      </c>
      <c r="O151" s="353">
        <f>Variety!O729</f>
        <v>-3.1525088052273026E-2</v>
      </c>
      <c r="P151" s="460">
        <f>Variety!P729</f>
        <v>4806871.518301405</v>
      </c>
      <c r="Q151" s="494">
        <f>Variety!Q729</f>
        <v>-246993.92018660158</v>
      </c>
      <c r="R151" s="332">
        <f>Variety!R729</f>
        <v>-4.8872278692979242E-2</v>
      </c>
    </row>
    <row r="152" spans="2:18" s="24" customFormat="1">
      <c r="B152" s="739"/>
      <c r="C152" s="740"/>
      <c r="D152" s="103" t="s">
        <v>320</v>
      </c>
      <c r="E152" s="460">
        <f>Variety!E730</f>
        <v>184530995.68040872</v>
      </c>
      <c r="F152" s="494">
        <f>Variety!F730</f>
        <v>10685299.950852782</v>
      </c>
      <c r="G152" s="332">
        <f>Variety!G730</f>
        <v>6.1464276731219333E-2</v>
      </c>
      <c r="H152" s="157">
        <f>Variety!H730</f>
        <v>6.6971344372771764</v>
      </c>
      <c r="I152" s="292">
        <f>Variety!I730</f>
        <v>0.18533160640362301</v>
      </c>
      <c r="J152" s="596">
        <f>Variety!J730</f>
        <v>4.388321642421162</v>
      </c>
      <c r="K152" s="615">
        <f>Variety!K730</f>
        <v>-0.15218981126578512</v>
      </c>
      <c r="L152" s="332">
        <f>Variety!L730</f>
        <v>-3.3518208866581599E-2</v>
      </c>
      <c r="M152" s="630">
        <f>Variety!M730</f>
        <v>809781362.04186356</v>
      </c>
      <c r="N152" s="615">
        <f>Variety!N730</f>
        <v>20432989.407638788</v>
      </c>
      <c r="O152" s="353">
        <f>Variety!O730</f>
        <v>2.5885895399327324E-2</v>
      </c>
      <c r="P152" s="460">
        <f>Variety!P730</f>
        <v>229252692.60541874</v>
      </c>
      <c r="Q152" s="494">
        <f>Variety!Q730</f>
        <v>13218896.491058052</v>
      </c>
      <c r="R152" s="332">
        <f>Variety!R730</f>
        <v>6.1189021018083822E-2</v>
      </c>
    </row>
    <row r="153" spans="2:18" s="24" customFormat="1">
      <c r="B153" s="739"/>
      <c r="C153" s="740"/>
      <c r="D153" s="103" t="s">
        <v>98</v>
      </c>
      <c r="E153" s="460">
        <f>Variety!E731</f>
        <v>3579332.2512783222</v>
      </c>
      <c r="F153" s="494">
        <f>Variety!F731</f>
        <v>421706.37698896509</v>
      </c>
      <c r="G153" s="332">
        <f>Variety!G731</f>
        <v>0.13355172328129997</v>
      </c>
      <c r="H153" s="157">
        <f>Variety!H731</f>
        <v>0.12990375516105165</v>
      </c>
      <c r="I153" s="292">
        <f>Variety!I731</f>
        <v>1.1627389325545689E-2</v>
      </c>
      <c r="J153" s="596">
        <f>Variety!J731</f>
        <v>5.7929409994454923</v>
      </c>
      <c r="K153" s="615">
        <f>Variety!K731</f>
        <v>0.21667348275150111</v>
      </c>
      <c r="L153" s="332">
        <f>Variety!L731</f>
        <v>3.8856364423484578E-2</v>
      </c>
      <c r="M153" s="630">
        <f>Variety!M731</f>
        <v>20734860.549067728</v>
      </c>
      <c r="N153" s="615">
        <f>Variety!N731</f>
        <v>3127093.9563955218</v>
      </c>
      <c r="O153" s="353">
        <f>Variety!O731</f>
        <v>0.1775974221339871</v>
      </c>
      <c r="P153" s="460">
        <f>Variety!P731</f>
        <v>3284139.3274422316</v>
      </c>
      <c r="Q153" s="494">
        <f>Variety!Q731</f>
        <v>439915.90316676255</v>
      </c>
      <c r="R153" s="332">
        <f>Variety!R731</f>
        <v>0.15466995293410388</v>
      </c>
    </row>
    <row r="154" spans="2:18" s="24" customFormat="1">
      <c r="B154" s="739"/>
      <c r="C154" s="740"/>
      <c r="D154" s="103" t="s">
        <v>321</v>
      </c>
      <c r="E154" s="460">
        <f>Variety!E732</f>
        <v>2433.4065655395389</v>
      </c>
      <c r="F154" s="494">
        <f>Variety!F732</f>
        <v>-600.87082636356354</v>
      </c>
      <c r="G154" s="332">
        <f>Variety!G732</f>
        <v>-0.198027651646805</v>
      </c>
      <c r="H154" s="157">
        <f>Variety!H732</f>
        <v>8.8314978466793315E-5</v>
      </c>
      <c r="I154" s="292">
        <f>Variety!I732</f>
        <v>-2.5341077424218512E-5</v>
      </c>
      <c r="J154" s="596">
        <f>Variety!J732</f>
        <v>9.3112654677238531</v>
      </c>
      <c r="K154" s="615">
        <f>Variety!K732</f>
        <v>0.99453204716352062</v>
      </c>
      <c r="L154" s="332">
        <f>Variety!L732</f>
        <v>0.11958205185522405</v>
      </c>
      <c r="M154" s="630">
        <f>Variety!M732</f>
        <v>22658.094522640808</v>
      </c>
      <c r="N154" s="615">
        <f>Variety!N732</f>
        <v>-2577.1816698503681</v>
      </c>
      <c r="O154" s="353">
        <f>Variety!O732</f>
        <v>-0.10212615269957756</v>
      </c>
      <c r="P154" s="460">
        <f>Variety!P732</f>
        <v>2489.0168740749359</v>
      </c>
      <c r="Q154" s="494">
        <f>Variety!Q732</f>
        <v>-800.87387013435364</v>
      </c>
      <c r="R154" s="332">
        <f>Variety!R732</f>
        <v>-0.2434347923389292</v>
      </c>
    </row>
    <row r="155" spans="2:18" s="24" customFormat="1">
      <c r="B155" s="739"/>
      <c r="C155" s="740"/>
      <c r="D155" s="103" t="s">
        <v>112</v>
      </c>
      <c r="E155" s="460">
        <f>Variety!E733</f>
        <v>7257075.6528486842</v>
      </c>
      <c r="F155" s="494">
        <f>Variety!F733</f>
        <v>559259.1061304044</v>
      </c>
      <c r="G155" s="332">
        <f>Variety!G733</f>
        <v>8.3498719654306428E-2</v>
      </c>
      <c r="H155" s="157">
        <f>Variety!H733</f>
        <v>0.26337912007363978</v>
      </c>
      <c r="I155" s="292">
        <f>Variety!I733</f>
        <v>1.2496516586915918E-2</v>
      </c>
      <c r="J155" s="596">
        <f>Variety!J733</f>
        <v>7.4677704668627687</v>
      </c>
      <c r="K155" s="615">
        <f>Variety!K733</f>
        <v>0.34417454417625581</v>
      </c>
      <c r="L155" s="332">
        <f>Variety!L733</f>
        <v>4.8314720249665384E-2</v>
      </c>
      <c r="M155" s="630">
        <f>Variety!M733</f>
        <v>54194175.236132249</v>
      </c>
      <c r="N155" s="615">
        <f>Variety!N733</f>
        <v>6481636.5930276513</v>
      </c>
      <c r="O155" s="353">
        <f>Variety!O733</f>
        <v>0.13584765718527483</v>
      </c>
      <c r="P155" s="460">
        <f>Variety!P733</f>
        <v>4879655.6697020549</v>
      </c>
      <c r="Q155" s="494">
        <f>Variety!Q733</f>
        <v>477464.07689947821</v>
      </c>
      <c r="R155" s="332">
        <f>Variety!R733</f>
        <v>0.10846053990019758</v>
      </c>
    </row>
    <row r="156" spans="2:18" s="24" customFormat="1">
      <c r="B156" s="739"/>
      <c r="C156" s="740"/>
      <c r="D156" s="103" t="s">
        <v>322</v>
      </c>
      <c r="E156" s="460">
        <f>Variety!E734</f>
        <v>212050.77927380672</v>
      </c>
      <c r="F156" s="494">
        <f>Variety!F734</f>
        <v>-32551.612812231062</v>
      </c>
      <c r="G156" s="332">
        <f>Variety!G734</f>
        <v>-0.13307969940368031</v>
      </c>
      <c r="H156" s="157">
        <f>Variety!H734</f>
        <v>7.6959026373304559E-3</v>
      </c>
      <c r="I156" s="292">
        <f>Variety!I734</f>
        <v>-1.4662600641387616E-3</v>
      </c>
      <c r="J156" s="596">
        <f>Variety!J734</f>
        <v>7.5462107267202496</v>
      </c>
      <c r="K156" s="615">
        <f>Variety!K734</f>
        <v>-9.8820744291343132E-2</v>
      </c>
      <c r="L156" s="332">
        <f>Variety!L734</f>
        <v>-1.2926139632786514E-2</v>
      </c>
      <c r="M156" s="630">
        <f>Variety!M734</f>
        <v>1600179.8651653882</v>
      </c>
      <c r="N156" s="615">
        <f>Variety!N734</f>
        <v>-269813.12021708768</v>
      </c>
      <c r="O156" s="353">
        <f>Variety!O734</f>
        <v>-0.14428563225968566</v>
      </c>
      <c r="P156" s="460">
        <f>Variety!P734</f>
        <v>171154.54980957578</v>
      </c>
      <c r="Q156" s="494">
        <f>Variety!Q734</f>
        <v>-46124.568121895893</v>
      </c>
      <c r="R156" s="332">
        <f>Variety!R734</f>
        <v>-0.21228256337290205</v>
      </c>
    </row>
    <row r="157" spans="2:18" s="24" customFormat="1">
      <c r="B157" s="739"/>
      <c r="C157" s="740"/>
      <c r="D157" s="103" t="s">
        <v>323</v>
      </c>
      <c r="E157" s="460">
        <f>Variety!E735</f>
        <v>3169</v>
      </c>
      <c r="F157" s="494">
        <f>Variety!F735</f>
        <v>420</v>
      </c>
      <c r="G157" s="332">
        <f>Variety!G735</f>
        <v>0.15278283012004365</v>
      </c>
      <c r="H157" s="157">
        <f>Variety!H735</f>
        <v>1.1501167569966458E-4</v>
      </c>
      <c r="I157" s="292">
        <f>Variety!I735</f>
        <v>1.2041361094239378E-5</v>
      </c>
      <c r="J157" s="596">
        <f>Variety!J735</f>
        <v>17.069943199747556</v>
      </c>
      <c r="K157" s="615">
        <f>Variety!K735</f>
        <v>-0.82424013964854126</v>
      </c>
      <c r="L157" s="332">
        <f>Variety!L735</f>
        <v>-4.606190313440469E-2</v>
      </c>
      <c r="M157" s="630">
        <f>Variety!M735</f>
        <v>54094.650000000009</v>
      </c>
      <c r="N157" s="615">
        <f>Variety!N735</f>
        <v>4903.5400000001391</v>
      </c>
      <c r="O157" s="353">
        <f>Variety!O735</f>
        <v>9.9683459064049421E-2</v>
      </c>
      <c r="P157" s="460">
        <f>Variety!P735</f>
        <v>6338</v>
      </c>
      <c r="Q157" s="494">
        <f>Variety!Q735</f>
        <v>840</v>
      </c>
      <c r="R157" s="332">
        <f>Variety!R735</f>
        <v>0.15278283012004365</v>
      </c>
    </row>
    <row r="158" spans="2:18" s="24" customFormat="1" ht="14.4" customHeight="1">
      <c r="B158" s="739"/>
      <c r="C158" s="740"/>
      <c r="D158" s="103" t="s">
        <v>102</v>
      </c>
      <c r="E158" s="460">
        <f>Variety!E736</f>
        <v>180021.92351048393</v>
      </c>
      <c r="F158" s="494">
        <f>Variety!F736</f>
        <v>93701.770242942031</v>
      </c>
      <c r="G158" s="332">
        <f>Variety!G736</f>
        <v>1.0855144099723901</v>
      </c>
      <c r="H158" s="157">
        <f>Variety!H736</f>
        <v>6.533487878074346E-3</v>
      </c>
      <c r="I158" s="292">
        <f>Variety!I736</f>
        <v>3.30016181814444E-3</v>
      </c>
      <c r="J158" s="596">
        <f>Variety!J736</f>
        <v>5.6751371304618399</v>
      </c>
      <c r="K158" s="615">
        <f>Variety!K736</f>
        <v>0.64305282760832849</v>
      </c>
      <c r="L158" s="332">
        <f>Variety!L736</f>
        <v>0.12779055137126313</v>
      </c>
      <c r="M158" s="630">
        <f>Variety!M736</f>
        <v>1021649.1024115086</v>
      </c>
      <c r="N158" s="615">
        <f>Variety!N736</f>
        <v>587278.81413400173</v>
      </c>
      <c r="O158" s="353">
        <f>Variety!O736</f>
        <v>1.3520234463154763</v>
      </c>
      <c r="P158" s="460">
        <f>Variety!P736</f>
        <v>158453.69618034363</v>
      </c>
      <c r="Q158" s="494">
        <f>Variety!Q736</f>
        <v>90868.613863700535</v>
      </c>
      <c r="R158" s="332">
        <f>Variety!R736</f>
        <v>1.344506964391516</v>
      </c>
    </row>
    <row r="159" spans="2:18" s="24" customFormat="1">
      <c r="B159" s="739"/>
      <c r="C159" s="740"/>
      <c r="D159" s="103" t="s">
        <v>90</v>
      </c>
      <c r="E159" s="460">
        <f>Variety!E737</f>
        <v>29696222.740730785</v>
      </c>
      <c r="F159" s="494">
        <f>Variety!F737</f>
        <v>1194662.4471138306</v>
      </c>
      <c r="G159" s="332">
        <f>Variety!G737</f>
        <v>4.1915685836377892E-2</v>
      </c>
      <c r="H159" s="157">
        <f>Variety!H737</f>
        <v>1.0777571282303355</v>
      </c>
      <c r="I159" s="292">
        <f>Variety!I737</f>
        <v>1.0163592333924942E-2</v>
      </c>
      <c r="J159" s="596">
        <f>Variety!J737</f>
        <v>7.1422418212450527</v>
      </c>
      <c r="K159" s="615">
        <f>Variety!K737</f>
        <v>-5.7540734459848863E-5</v>
      </c>
      <c r="L159" s="332">
        <f>Variety!L737</f>
        <v>-8.0563319378846721E-6</v>
      </c>
      <c r="M159" s="630">
        <f>Variety!M737</f>
        <v>212097603.9918558</v>
      </c>
      <c r="N159" s="615">
        <f>Variety!N737</f>
        <v>8530928.0913348198</v>
      </c>
      <c r="O159" s="353">
        <f>Variety!O737</f>
        <v>4.1907291817761545E-2</v>
      </c>
      <c r="P159" s="460">
        <f>Variety!P737</f>
        <v>33219761.070362806</v>
      </c>
      <c r="Q159" s="494">
        <f>Variety!Q737</f>
        <v>963046.15473656356</v>
      </c>
      <c r="R159" s="332">
        <f>Variety!R737</f>
        <v>2.9855679887291667E-2</v>
      </c>
    </row>
    <row r="160" spans="2:18" s="24" customFormat="1">
      <c r="B160" s="739"/>
      <c r="C160" s="740"/>
      <c r="D160" s="103" t="s">
        <v>106</v>
      </c>
      <c r="E160" s="460">
        <f>Variety!E738</f>
        <v>59220.830991131952</v>
      </c>
      <c r="F160" s="494">
        <f>Variety!F738</f>
        <v>-125862.90056997235</v>
      </c>
      <c r="G160" s="332">
        <f>Variety!G738</f>
        <v>-0.68003221843633221</v>
      </c>
      <c r="H160" s="157">
        <f>Variety!H738</f>
        <v>2.14928589732304E-3</v>
      </c>
      <c r="I160" s="292">
        <f>Variety!I738</f>
        <v>-4.783464218061818E-3</v>
      </c>
      <c r="J160" s="596">
        <f>Variety!J738</f>
        <v>10.62637108507321</v>
      </c>
      <c r="K160" s="615">
        <f>Variety!K738</f>
        <v>1.8627196075125365</v>
      </c>
      <c r="L160" s="332">
        <f>Variety!L738</f>
        <v>0.21255062598986615</v>
      </c>
      <c r="M160" s="630">
        <f>Variety!M738</f>
        <v>629302.52607817203</v>
      </c>
      <c r="N160" s="615">
        <f>Variety!N738</f>
        <v>-992706.7914897427</v>
      </c>
      <c r="O160" s="353">
        <f>Variety!O738</f>
        <v>-0.61202286616838586</v>
      </c>
      <c r="P160" s="460">
        <f>Variety!P738</f>
        <v>86427.948220097926</v>
      </c>
      <c r="Q160" s="494">
        <f>Variety!Q738</f>
        <v>-193975.22965792846</v>
      </c>
      <c r="R160" s="332">
        <f>Variety!R738</f>
        <v>-0.69177257949018844</v>
      </c>
    </row>
    <row r="161" spans="2:18" s="24" customFormat="1">
      <c r="B161" s="739"/>
      <c r="C161" s="740"/>
      <c r="D161" s="103" t="s">
        <v>324</v>
      </c>
      <c r="E161" s="460">
        <f>Variety!E739</f>
        <v>8234684.3348668646</v>
      </c>
      <c r="F161" s="494">
        <f>Variety!F739</f>
        <v>343899.00515568443</v>
      </c>
      <c r="G161" s="332">
        <f>Variety!G739</f>
        <v>4.3582354706926472E-2</v>
      </c>
      <c r="H161" s="157">
        <f>Variety!H739</f>
        <v>0.29885921243635721</v>
      </c>
      <c r="I161" s="292">
        <f>Variety!I739</f>
        <v>3.291133904442356E-3</v>
      </c>
      <c r="J161" s="596">
        <f>Variety!J739</f>
        <v>8.2831503408860669</v>
      </c>
      <c r="K161" s="615">
        <f>Variety!K739</f>
        <v>-6.3695113083543475E-2</v>
      </c>
      <c r="L161" s="332">
        <f>Variety!L739</f>
        <v>-7.6310401857567906E-3</v>
      </c>
      <c r="M161" s="630">
        <f>Variety!M739</f>
        <v>68209128.35544163</v>
      </c>
      <c r="N161" s="615">
        <f>Variety!N739</f>
        <v>2345962.6978917718</v>
      </c>
      <c r="O161" s="353">
        <f>Variety!O739</f>
        <v>3.5618735821011292E-2</v>
      </c>
      <c r="P161" s="460">
        <f>Variety!P739</f>
        <v>11851988.510128096</v>
      </c>
      <c r="Q161" s="494">
        <f>Variety!Q739</f>
        <v>544693.09918855131</v>
      </c>
      <c r="R161" s="332">
        <f>Variety!R739</f>
        <v>4.8171828840836109E-2</v>
      </c>
    </row>
    <row r="162" spans="2:18" s="24" customFormat="1">
      <c r="B162" s="739"/>
      <c r="C162" s="740"/>
      <c r="D162" s="103" t="s">
        <v>103</v>
      </c>
      <c r="E162" s="460">
        <f>Variety!E740</f>
        <v>388553.42843490955</v>
      </c>
      <c r="F162" s="494">
        <f>Variety!F740</f>
        <v>-76214.154581963783</v>
      </c>
      <c r="G162" s="332">
        <f>Variety!G740</f>
        <v>-0.16398337011210362</v>
      </c>
      <c r="H162" s="157">
        <f>Variety!H740</f>
        <v>1.4101666425733244E-2</v>
      </c>
      <c r="I162" s="292">
        <f>Variety!I740</f>
        <v>-3.3073056519861161E-3</v>
      </c>
      <c r="J162" s="596">
        <f>Variety!J740</f>
        <v>9.6630185028752926</v>
      </c>
      <c r="K162" s="615">
        <f>Variety!K740</f>
        <v>1.0261226571551134</v>
      </c>
      <c r="L162" s="332">
        <f>Variety!L740</f>
        <v>0.1188068810235318</v>
      </c>
      <c r="M162" s="630">
        <f>Variety!M740</f>
        <v>3754598.9683221616</v>
      </c>
      <c r="N162" s="615">
        <f>Variety!N740</f>
        <v>-259550.23866168037</v>
      </c>
      <c r="O162" s="353">
        <f>Variety!O740</f>
        <v>-6.4658841831318384E-2</v>
      </c>
      <c r="P162" s="460">
        <f>Variety!P740</f>
        <v>849537.64366650581</v>
      </c>
      <c r="Q162" s="494">
        <f>Variety!Q740</f>
        <v>8306.4061745256186</v>
      </c>
      <c r="R162" s="332">
        <f>Variety!R740</f>
        <v>9.8741057206697073E-3</v>
      </c>
    </row>
    <row r="163" spans="2:18" s="24" customFormat="1">
      <c r="B163" s="739"/>
      <c r="C163" s="740"/>
      <c r="D163" s="103" t="s">
        <v>93</v>
      </c>
      <c r="E163" s="460">
        <f>Variety!E741</f>
        <v>18016536.864494514</v>
      </c>
      <c r="F163" s="494">
        <f>Variety!F741</f>
        <v>1944148.4688723013</v>
      </c>
      <c r="G163" s="332">
        <f>Variety!G741</f>
        <v>0.12096201392207814</v>
      </c>
      <c r="H163" s="157">
        <f>Variety!H741</f>
        <v>0.65386938942577932</v>
      </c>
      <c r="I163" s="292">
        <f>Variety!I741</f>
        <v>5.1839964341092393E-2</v>
      </c>
      <c r="J163" s="596">
        <f>Variety!J741</f>
        <v>6.2376048350232471</v>
      </c>
      <c r="K163" s="615">
        <f>Variety!K741</f>
        <v>-0.33341067474156816</v>
      </c>
      <c r="L163" s="332">
        <f>Variety!L741</f>
        <v>-5.0739596375340368E-2</v>
      </c>
      <c r="M163" s="630">
        <f>Variety!M741</f>
        <v>112380037.45634556</v>
      </c>
      <c r="N163" s="615">
        <f>Variety!N741</f>
        <v>6768124.029747963</v>
      </c>
      <c r="O163" s="353">
        <f>Variety!O741</f>
        <v>6.4084853783583279E-2</v>
      </c>
      <c r="P163" s="460">
        <f>Variety!P741</f>
        <v>23824481.985678524</v>
      </c>
      <c r="Q163" s="494">
        <f>Variety!Q741</f>
        <v>2842951.6652965546</v>
      </c>
      <c r="R163" s="332">
        <f>Variety!R741</f>
        <v>0.13549782222199694</v>
      </c>
    </row>
    <row r="164" spans="2:18" s="24" customFormat="1">
      <c r="B164" s="739"/>
      <c r="C164" s="740"/>
      <c r="D164" s="103" t="s">
        <v>101</v>
      </c>
      <c r="E164" s="460">
        <f>Variety!E742</f>
        <v>3244294.1730899047</v>
      </c>
      <c r="F164" s="494">
        <f>Variety!F742</f>
        <v>24327.139177147299</v>
      </c>
      <c r="G164" s="332">
        <f>Variety!G742</f>
        <v>7.5550895151824168E-3</v>
      </c>
      <c r="H164" s="157">
        <f>Variety!H742</f>
        <v>0.11774430713465686</v>
      </c>
      <c r="I164" s="292">
        <f>Variety!I742</f>
        <v>-2.8671946845845037E-3</v>
      </c>
      <c r="J164" s="596">
        <f>Variety!J742</f>
        <v>14.122864399654976</v>
      </c>
      <c r="K164" s="615">
        <f>Variety!K742</f>
        <v>1.4452627871643369</v>
      </c>
      <c r="L164" s="332">
        <f>Variety!L742</f>
        <v>0.11400127810771306</v>
      </c>
      <c r="M164" s="630">
        <f>Variety!M742</f>
        <v>45818726.679139495</v>
      </c>
      <c r="N164" s="615">
        <f>Variety!N742</f>
        <v>4997267.4178404212</v>
      </c>
      <c r="O164" s="353">
        <f>Variety!O742</f>
        <v>0.12241765748384448</v>
      </c>
      <c r="P164" s="460">
        <f>Variety!P742</f>
        <v>4821770.2665082775</v>
      </c>
      <c r="Q164" s="494">
        <f>Variety!Q742</f>
        <v>243067.72349975444</v>
      </c>
      <c r="R164" s="332">
        <f>Variety!R742</f>
        <v>5.3086594120622256E-2</v>
      </c>
    </row>
    <row r="165" spans="2:18" s="24" customFormat="1">
      <c r="B165" s="739"/>
      <c r="C165" s="740"/>
      <c r="D165" s="103" t="s">
        <v>94</v>
      </c>
      <c r="E165" s="460">
        <f>Variety!E743</f>
        <v>13833494.850808084</v>
      </c>
      <c r="F165" s="494">
        <f>Variety!F743</f>
        <v>-514776.78723041713</v>
      </c>
      <c r="G165" s="332">
        <f>Variety!G743</f>
        <v>-3.5877268023397302E-2</v>
      </c>
      <c r="H165" s="157">
        <f>Variety!H743</f>
        <v>0.50205535612941599</v>
      </c>
      <c r="I165" s="292">
        <f>Variety!I743</f>
        <v>-3.5393186836362167E-2</v>
      </c>
      <c r="J165" s="596">
        <f>Variety!J743</f>
        <v>5.4529780883812231</v>
      </c>
      <c r="K165" s="615">
        <f>Variety!K743</f>
        <v>0.31542667509538358</v>
      </c>
      <c r="L165" s="332">
        <f>Variety!L743</f>
        <v>6.1396305306002798E-2</v>
      </c>
      <c r="M165" s="630">
        <f>Variety!M743</f>
        <v>75433744.307190955</v>
      </c>
      <c r="N165" s="615">
        <f>Variety!N743</f>
        <v>1718761.0749771297</v>
      </c>
      <c r="O165" s="353">
        <f>Variety!O743</f>
        <v>2.3316305581495708E-2</v>
      </c>
      <c r="P165" s="460">
        <f>Variety!P743</f>
        <v>11761673.242344052</v>
      </c>
      <c r="Q165" s="494">
        <f>Variety!Q743</f>
        <v>-782389.02642115206</v>
      </c>
      <c r="R165" s="332">
        <f>Variety!R743</f>
        <v>-6.2371264559911009E-2</v>
      </c>
    </row>
    <row r="166" spans="2:18" s="24" customFormat="1">
      <c r="B166" s="739"/>
      <c r="C166" s="740"/>
      <c r="D166" s="103" t="s">
        <v>107</v>
      </c>
      <c r="E166" s="460">
        <f>Variety!E744</f>
        <v>4805014.3514869763</v>
      </c>
      <c r="F166" s="494">
        <f>Variety!F744</f>
        <v>-513921.71941799484</v>
      </c>
      <c r="G166" s="332">
        <f>Variety!G744</f>
        <v>-9.6621149900482914E-2</v>
      </c>
      <c r="H166" s="157">
        <f>Variety!H744</f>
        <v>0.1743871102320777</v>
      </c>
      <c r="I166" s="292">
        <f>Variety!I744</f>
        <v>-2.484625484148692E-2</v>
      </c>
      <c r="J166" s="596">
        <f>Variety!J744</f>
        <v>6.8791233438990655</v>
      </c>
      <c r="K166" s="615">
        <f>Variety!K744</f>
        <v>0.53362570207409199</v>
      </c>
      <c r="L166" s="332">
        <f>Variety!L744</f>
        <v>8.4095169866081704E-2</v>
      </c>
      <c r="M166" s="630">
        <f>Variety!M744</f>
        <v>33054286.393084086</v>
      </c>
      <c r="N166" s="615">
        <f>Variety!N744</f>
        <v>-697009.90186119825</v>
      </c>
      <c r="O166" s="353">
        <f>Variety!O744</f>
        <v>-2.0651352047938526E-2</v>
      </c>
      <c r="P166" s="460">
        <f>Variety!P744</f>
        <v>2300100.6844474701</v>
      </c>
      <c r="Q166" s="494">
        <f>Variety!Q744</f>
        <v>-307716.57830271311</v>
      </c>
      <c r="R166" s="332">
        <f>Variety!R744</f>
        <v>-0.11799775340784334</v>
      </c>
    </row>
    <row r="167" spans="2:18" s="24" customFormat="1">
      <c r="B167" s="739"/>
      <c r="C167" s="740"/>
      <c r="D167" s="103" t="s">
        <v>325</v>
      </c>
      <c r="E167" s="460">
        <f>Variety!E745</f>
        <v>4039450.1950406581</v>
      </c>
      <c r="F167" s="494">
        <f>Variety!F745</f>
        <v>208901.23191677686</v>
      </c>
      <c r="G167" s="332">
        <f>Variety!G745</f>
        <v>5.4535585872374323E-2</v>
      </c>
      <c r="H167" s="157">
        <f>Variety!H745</f>
        <v>0.1466026935427463</v>
      </c>
      <c r="I167" s="292">
        <f>Variety!I745</f>
        <v>3.1203974916908794E-3</v>
      </c>
      <c r="J167" s="596">
        <f>Variety!J745</f>
        <v>12.21693206927919</v>
      </c>
      <c r="K167" s="615">
        <f>Variety!K745</f>
        <v>-0.49848608113652482</v>
      </c>
      <c r="L167" s="332">
        <f>Variety!L745</f>
        <v>-3.9203278668442955E-2</v>
      </c>
      <c r="M167" s="630">
        <f>Variety!M745</f>
        <v>49349688.630048297</v>
      </c>
      <c r="N167" s="615">
        <f>Variety!N745</f>
        <v>642656.81828679889</v>
      </c>
      <c r="O167" s="353">
        <f>Variety!O745</f>
        <v>1.3194333433629879E-2</v>
      </c>
      <c r="P167" s="460">
        <f>Variety!P745</f>
        <v>2730696.6245869766</v>
      </c>
      <c r="Q167" s="494">
        <f>Variety!Q745</f>
        <v>8048.9557695365511</v>
      </c>
      <c r="R167" s="332">
        <f>Variety!R745</f>
        <v>2.956297232918334E-3</v>
      </c>
    </row>
    <row r="168" spans="2:18" s="24" customFormat="1">
      <c r="B168" s="739"/>
      <c r="C168" s="740"/>
      <c r="D168" s="103" t="s">
        <v>326</v>
      </c>
      <c r="E168" s="460">
        <f>Variety!E746</f>
        <v>165231.22640454778</v>
      </c>
      <c r="F168" s="494">
        <f>Variety!F746</f>
        <v>-5193.3238293770992</v>
      </c>
      <c r="G168" s="332">
        <f>Variety!G746</f>
        <v>-3.0472862168324566E-2</v>
      </c>
      <c r="H168" s="157">
        <f>Variety!H746</f>
        <v>5.9966930346158744E-3</v>
      </c>
      <c r="I168" s="292">
        <f>Variety!I746</f>
        <v>-3.8696267803430256E-4</v>
      </c>
      <c r="J168" s="596">
        <f>Variety!J746</f>
        <v>5.4407688049425929</v>
      </c>
      <c r="K168" s="615">
        <f>Variety!K746</f>
        <v>0.1703223834687595</v>
      </c>
      <c r="L168" s="332">
        <f>Variety!L746</f>
        <v>3.2316500320504225E-2</v>
      </c>
      <c r="M168" s="630">
        <f>Variety!M746</f>
        <v>898984.90222427039</v>
      </c>
      <c r="N168" s="615">
        <f>Variety!N746</f>
        <v>771.44131259340793</v>
      </c>
      <c r="O168" s="353">
        <f>Variety!O746</f>
        <v>8.5886189215022819E-4</v>
      </c>
      <c r="P168" s="460">
        <f>Variety!P746</f>
        <v>162720.22581768036</v>
      </c>
      <c r="Q168" s="494">
        <f>Variety!Q746</f>
        <v>-5394.7984073907137</v>
      </c>
      <c r="R168" s="332">
        <f>Variety!R746</f>
        <v>-3.208992433756664E-2</v>
      </c>
    </row>
    <row r="169" spans="2:18" s="24" customFormat="1">
      <c r="B169" s="739"/>
      <c r="C169" s="740"/>
      <c r="D169" s="103" t="s">
        <v>327</v>
      </c>
      <c r="E169" s="460">
        <f>Variety!E747</f>
        <v>0</v>
      </c>
      <c r="F169" s="494">
        <f>Variety!F747</f>
        <v>0</v>
      </c>
      <c r="G169" s="332">
        <f>Variety!G747</f>
        <v>0</v>
      </c>
      <c r="H169" s="157">
        <f>Variety!H747</f>
        <v>0</v>
      </c>
      <c r="I169" s="292">
        <f>Variety!I747</f>
        <v>0</v>
      </c>
      <c r="J169" s="596">
        <f>Variety!J747</f>
        <v>0</v>
      </c>
      <c r="K169" s="615">
        <f>Variety!K747</f>
        <v>0</v>
      </c>
      <c r="L169" s="332">
        <f>Variety!L747</f>
        <v>0</v>
      </c>
      <c r="M169" s="630">
        <f>Variety!M747</f>
        <v>0</v>
      </c>
      <c r="N169" s="615">
        <f>Variety!N747</f>
        <v>-2.7966962079517543E-11</v>
      </c>
      <c r="O169" s="353">
        <f>Variety!O747</f>
        <v>-1</v>
      </c>
      <c r="P169" s="460">
        <f>Variety!P747</f>
        <v>0</v>
      </c>
      <c r="Q169" s="494">
        <f>Variety!Q747</f>
        <v>0</v>
      </c>
      <c r="R169" s="332">
        <f>Variety!R747</f>
        <v>0</v>
      </c>
    </row>
    <row r="170" spans="2:18" s="24" customFormat="1">
      <c r="B170" s="739"/>
      <c r="C170" s="740"/>
      <c r="D170" s="103" t="s">
        <v>85</v>
      </c>
      <c r="E170" s="460">
        <f>Variety!E748</f>
        <v>36250961.939326383</v>
      </c>
      <c r="F170" s="494">
        <f>Variety!F748</f>
        <v>1588419.426700227</v>
      </c>
      <c r="G170" s="332">
        <f>Variety!G748</f>
        <v>4.5825242799821461E-2</v>
      </c>
      <c r="H170" s="157">
        <f>Variety!H748</f>
        <v>1.3156465378247679</v>
      </c>
      <c r="I170" s="292">
        <f>Variety!I748</f>
        <v>1.7278801357310192E-2</v>
      </c>
      <c r="J170" s="596">
        <f>Variety!J748</f>
        <v>3.4340684255202203</v>
      </c>
      <c r="K170" s="615">
        <f>Variety!K748</f>
        <v>-0.14314124395681427</v>
      </c>
      <c r="L170" s="332">
        <f>Variety!L748</f>
        <v>-4.0014776091595608E-2</v>
      </c>
      <c r="M170" s="630">
        <f>Variety!M748</f>
        <v>124488283.79057598</v>
      </c>
      <c r="N170" s="615">
        <f>Variety!N748</f>
        <v>493101.545750916</v>
      </c>
      <c r="O170" s="353">
        <f>Variety!O748</f>
        <v>3.9767798782480166E-3</v>
      </c>
      <c r="P170" s="460">
        <f>Variety!P748</f>
        <v>30818110.072402611</v>
      </c>
      <c r="Q170" s="494">
        <f>Variety!Q748</f>
        <v>541888.57229249179</v>
      </c>
      <c r="R170" s="332">
        <f>Variety!R748</f>
        <v>1.7898157215243019E-2</v>
      </c>
    </row>
    <row r="171" spans="2:18" s="24" customFormat="1">
      <c r="B171" s="739"/>
      <c r="C171" s="740"/>
      <c r="D171" s="103" t="s">
        <v>84</v>
      </c>
      <c r="E171" s="460">
        <f>Variety!E749</f>
        <v>466372027.97556508</v>
      </c>
      <c r="F171" s="494">
        <f>Variety!F749</f>
        <v>18846202.477633655</v>
      </c>
      <c r="G171" s="332">
        <f>Variety!G749</f>
        <v>4.2111988635884362E-2</v>
      </c>
      <c r="H171" s="157">
        <f>Variety!H749</f>
        <v>16.925916199722497</v>
      </c>
      <c r="I171" s="292">
        <f>Variety!I749</f>
        <v>0.1627750409103399</v>
      </c>
      <c r="J171" s="596">
        <f>Variety!J749</f>
        <v>4.1336401035693706</v>
      </c>
      <c r="K171" s="615">
        <f>Variety!K749</f>
        <v>1.7518035551275624E-2</v>
      </c>
      <c r="L171" s="332">
        <f>Variety!L749</f>
        <v>4.2559562767560304E-3</v>
      </c>
      <c r="M171" s="630">
        <f>Variety!M749</f>
        <v>1927814118.0227723</v>
      </c>
      <c r="N171" s="615">
        <f>Variety!N749</f>
        <v>85743191.682721615</v>
      </c>
      <c r="O171" s="353">
        <f>Variety!O749</f>
        <v>4.6547171695001943E-2</v>
      </c>
      <c r="P171" s="460">
        <f>Variety!P749</f>
        <v>370385719.84547079</v>
      </c>
      <c r="Q171" s="494">
        <f>Variety!Q749</f>
        <v>17210932.168403149</v>
      </c>
      <c r="R171" s="332">
        <f>Variety!R749</f>
        <v>4.8732052142239288E-2</v>
      </c>
    </row>
    <row r="172" spans="2:18" s="24" customFormat="1">
      <c r="B172" s="739"/>
      <c r="C172" s="740"/>
      <c r="D172" s="103" t="s">
        <v>89</v>
      </c>
      <c r="E172" s="460">
        <f>Variety!E750</f>
        <v>19002032.635798104</v>
      </c>
      <c r="F172" s="494">
        <f>Variety!F750</f>
        <v>589836.38398330286</v>
      </c>
      <c r="G172" s="332">
        <f>Variety!G750</f>
        <v>3.2035091083996325E-2</v>
      </c>
      <c r="H172" s="157">
        <f>Variety!H750</f>
        <v>0.68963572582608201</v>
      </c>
      <c r="I172" s="292">
        <f>Variety!I750</f>
        <v>-3.6751666170009578E-5</v>
      </c>
      <c r="J172" s="596">
        <f>Variety!J750</f>
        <v>4.6519756863285924</v>
      </c>
      <c r="K172" s="615">
        <f>Variety!K750</f>
        <v>-0.16193665997330875</v>
      </c>
      <c r="L172" s="332">
        <f>Variety!L750</f>
        <v>-3.3639303818589511E-2</v>
      </c>
      <c r="M172" s="630">
        <f>Variety!M750</f>
        <v>88396993.812555194</v>
      </c>
      <c r="N172" s="615">
        <f>Variety!N750</f>
        <v>-237705.04658967257</v>
      </c>
      <c r="O172" s="353">
        <f>Variety!O750</f>
        <v>-2.6818508964240408E-3</v>
      </c>
      <c r="P172" s="460">
        <f>Variety!P750</f>
        <v>23342312.065809816</v>
      </c>
      <c r="Q172" s="494">
        <f>Variety!Q750</f>
        <v>157286.29018397629</v>
      </c>
      <c r="R172" s="332">
        <f>Variety!R750</f>
        <v>6.7839601174534657E-3</v>
      </c>
    </row>
    <row r="173" spans="2:18" s="24" customFormat="1">
      <c r="B173" s="739"/>
      <c r="C173" s="740"/>
      <c r="D173" s="103" t="s">
        <v>105</v>
      </c>
      <c r="E173" s="460">
        <f>Variety!E751</f>
        <v>3175186.0350206932</v>
      </c>
      <c r="F173" s="494">
        <f>Variety!F751</f>
        <v>-488759.62753381394</v>
      </c>
      <c r="G173" s="332">
        <f>Variety!G751</f>
        <v>-0.13339707314137683</v>
      </c>
      <c r="H173" s="157">
        <f>Variety!H751</f>
        <v>0.1152361838264133</v>
      </c>
      <c r="I173" s="292">
        <f>Variety!I751</f>
        <v>-2.2005590480760465E-2</v>
      </c>
      <c r="J173" s="596">
        <f>Variety!J751</f>
        <v>4.8424037100898394</v>
      </c>
      <c r="K173" s="615">
        <f>Variety!K751</f>
        <v>0.93364008424346556</v>
      </c>
      <c r="L173" s="332">
        <f>Variety!L751</f>
        <v>0.23885815915545475</v>
      </c>
      <c r="M173" s="630">
        <f>Variety!M751</f>
        <v>15375532.636209652</v>
      </c>
      <c r="N173" s="615">
        <f>Variety!N751</f>
        <v>1054035.1033390015</v>
      </c>
      <c r="O173" s="353">
        <f>Variety!O751</f>
        <v>7.3598106686803097E-2</v>
      </c>
      <c r="P173" s="460">
        <f>Variety!P751</f>
        <v>2334007.3066899502</v>
      </c>
      <c r="Q173" s="494">
        <f>Variety!Q751</f>
        <v>-130195.69462200301</v>
      </c>
      <c r="R173" s="332">
        <f>Variety!R751</f>
        <v>-5.2834808882501243E-2</v>
      </c>
    </row>
    <row r="174" spans="2:18" s="24" customFormat="1">
      <c r="B174" s="739"/>
      <c r="C174" s="740"/>
      <c r="D174" s="103" t="s">
        <v>100</v>
      </c>
      <c r="E174" s="460">
        <f>Variety!E752</f>
        <v>15341817.404355202</v>
      </c>
      <c r="F174" s="494">
        <f>Variety!F752</f>
        <v>2606158.5251041241</v>
      </c>
      <c r="G174" s="332">
        <f>Variety!G752</f>
        <v>0.20463476211270662</v>
      </c>
      <c r="H174" s="157">
        <f>Variety!H752</f>
        <v>0.55679650613858322</v>
      </c>
      <c r="I174" s="292">
        <f>Variety!I752</f>
        <v>7.9752198570791188E-2</v>
      </c>
      <c r="J174" s="596">
        <f>Variety!J752</f>
        <v>3.4802898370584794</v>
      </c>
      <c r="K174" s="615">
        <f>Variety!K752</f>
        <v>-0.37082453495976075</v>
      </c>
      <c r="L174" s="332">
        <f>Variety!L752</f>
        <v>-9.6290190095139658E-2</v>
      </c>
      <c r="M174" s="630">
        <f>Variety!M752</f>
        <v>53393971.194384307</v>
      </c>
      <c r="N174" s="615">
        <f>Variety!N752</f>
        <v>4347492.2473787665</v>
      </c>
      <c r="O174" s="353">
        <f>Variety!O752</f>
        <v>8.8640251873660675E-2</v>
      </c>
      <c r="P174" s="460">
        <f>Variety!P752</f>
        <v>8003859.1185824377</v>
      </c>
      <c r="Q174" s="494">
        <f>Variety!Q752</f>
        <v>998115.55018436536</v>
      </c>
      <c r="R174" s="332">
        <f>Variety!R752</f>
        <v>0.14247103686277141</v>
      </c>
    </row>
    <row r="175" spans="2:18" s="24" customFormat="1">
      <c r="B175" s="739"/>
      <c r="C175" s="740"/>
      <c r="D175" s="103" t="s">
        <v>86</v>
      </c>
      <c r="E175" s="460">
        <f>Variety!E753</f>
        <v>91530953.286179289</v>
      </c>
      <c r="F175" s="494">
        <f>Variety!F753</f>
        <v>2655705.5668182522</v>
      </c>
      <c r="G175" s="332">
        <f>Variety!G753</f>
        <v>2.9881273301246954E-2</v>
      </c>
      <c r="H175" s="157">
        <f>Variety!H753</f>
        <v>3.321908588144904</v>
      </c>
      <c r="I175" s="292">
        <f>Variety!I753</f>
        <v>-7.1245942114819272E-3</v>
      </c>
      <c r="J175" s="596">
        <f>Variety!J753</f>
        <v>8.2307771492605113</v>
      </c>
      <c r="K175" s="615">
        <f>Variety!K753</f>
        <v>0.47370217846036766</v>
      </c>
      <c r="L175" s="332">
        <f>Variety!L753</f>
        <v>6.1067113601907759E-2</v>
      </c>
      <c r="M175" s="630">
        <f>Variety!M753</f>
        <v>753370878.75791574</v>
      </c>
      <c r="N175" s="615">
        <f>Variety!N753</f>
        <v>63958919.150397658</v>
      </c>
      <c r="O175" s="353">
        <f>Variety!O753</f>
        <v>9.2773150014411471E-2</v>
      </c>
      <c r="P175" s="460">
        <f>Variety!P753</f>
        <v>146383010.51214778</v>
      </c>
      <c r="Q175" s="494">
        <f>Variety!Q753</f>
        <v>5599961.3698382676</v>
      </c>
      <c r="R175" s="332">
        <f>Variety!R753</f>
        <v>3.9777241677565793E-2</v>
      </c>
    </row>
    <row r="176" spans="2:18" s="24" customFormat="1">
      <c r="B176" s="739"/>
      <c r="C176" s="740"/>
      <c r="D176" s="103" t="s">
        <v>328</v>
      </c>
      <c r="E176" s="460">
        <f>Variety!E754</f>
        <v>474084.35862389335</v>
      </c>
      <c r="F176" s="494">
        <f>Variety!F754</f>
        <v>60851.603058713779</v>
      </c>
      <c r="G176" s="332">
        <f>Variety!G754</f>
        <v>0.14725745294679479</v>
      </c>
      <c r="H176" s="157">
        <f>Variety!H754</f>
        <v>1.7205817768486811E-2</v>
      </c>
      <c r="I176" s="292">
        <f>Variety!I754</f>
        <v>1.727204874411397E-3</v>
      </c>
      <c r="J176" s="596">
        <f>Variety!J754</f>
        <v>18.226701107237393</v>
      </c>
      <c r="K176" s="615">
        <f>Variety!K754</f>
        <v>0.26215303185189143</v>
      </c>
      <c r="L176" s="332">
        <f>Variety!L754</f>
        <v>1.4592798591526266E-2</v>
      </c>
      <c r="M176" s="630">
        <f>Variety!M754</f>
        <v>8640993.9042540453</v>
      </c>
      <c r="N176" s="615">
        <f>Variety!N754</f>
        <v>1217454.2005793508</v>
      </c>
      <c r="O176" s="353">
        <f>Variety!O754</f>
        <v>0.16399914989027459</v>
      </c>
      <c r="P176" s="460">
        <f>Variety!P754</f>
        <v>880395.87308394816</v>
      </c>
      <c r="Q176" s="494">
        <f>Variety!Q754</f>
        <v>148656.32753531542</v>
      </c>
      <c r="R176" s="332">
        <f>Variety!R754</f>
        <v>0.20315469956438953</v>
      </c>
    </row>
    <row r="177" spans="2:18" s="24" customFormat="1">
      <c r="B177" s="739"/>
      <c r="C177" s="740"/>
      <c r="D177" s="103" t="s">
        <v>97</v>
      </c>
      <c r="E177" s="460">
        <f>Variety!E755</f>
        <v>3957583.5280921869</v>
      </c>
      <c r="F177" s="494">
        <f>Variety!F755</f>
        <v>86173.758936330676</v>
      </c>
      <c r="G177" s="332">
        <f>Variety!G755</f>
        <v>2.2259012627103145E-2</v>
      </c>
      <c r="H177" s="157">
        <f>Variety!H755</f>
        <v>0.14363152833299875</v>
      </c>
      <c r="I177" s="292">
        <f>Variety!I755</f>
        <v>-1.3813061146167871E-3</v>
      </c>
      <c r="J177" s="596">
        <f>Variety!J755</f>
        <v>11.147421538159668</v>
      </c>
      <c r="K177" s="615">
        <f>Variety!K755</f>
        <v>0.51746309950179814</v>
      </c>
      <c r="L177" s="332">
        <f>Variety!L755</f>
        <v>4.8679691692861654E-2</v>
      </c>
      <c r="M177" s="630">
        <f>Variety!M755</f>
        <v>44116851.860120773</v>
      </c>
      <c r="N177" s="615">
        <f>Variety!N755</f>
        <v>2963926.9149799645</v>
      </c>
      <c r="O177" s="353">
        <f>Variety!O755</f>
        <v>7.2022266192039761E-2</v>
      </c>
      <c r="P177" s="460">
        <f>Variety!P755</f>
        <v>2443823.2331101345</v>
      </c>
      <c r="Q177" s="494">
        <f>Variety!Q755</f>
        <v>49692.967248001136</v>
      </c>
      <c r="R177" s="332">
        <f>Variety!R755</f>
        <v>2.0756166845460496E-2</v>
      </c>
    </row>
    <row r="178" spans="2:18" s="24" customFormat="1">
      <c r="B178" s="739"/>
      <c r="C178" s="740"/>
      <c r="D178" s="103" t="s">
        <v>88</v>
      </c>
      <c r="E178" s="460">
        <f>Variety!E756</f>
        <v>29612744.448265687</v>
      </c>
      <c r="F178" s="494">
        <f>Variety!F756</f>
        <v>1989764.7953703478</v>
      </c>
      <c r="G178" s="332">
        <f>Variety!G756</f>
        <v>7.2032953011344963E-2</v>
      </c>
      <c r="H178" s="157">
        <f>Variety!H756</f>
        <v>1.0747274727235645</v>
      </c>
      <c r="I178" s="292">
        <f>Variety!I756</f>
        <v>4.0043258391846637E-2</v>
      </c>
      <c r="J178" s="596">
        <f>Variety!J756</f>
        <v>4.6043134561854542</v>
      </c>
      <c r="K178" s="615">
        <f>Variety!K756</f>
        <v>-0.15433782573712485</v>
      </c>
      <c r="L178" s="332">
        <f>Variety!L756</f>
        <v>-3.2433102699378644E-2</v>
      </c>
      <c r="M178" s="630">
        <f>Variety!M756</f>
        <v>136346357.7377308</v>
      </c>
      <c r="N178" s="615">
        <f>Variety!N756</f>
        <v>4898230.2019590735</v>
      </c>
      <c r="O178" s="353">
        <f>Variety!O756</f>
        <v>3.7263598149209771E-2</v>
      </c>
      <c r="P178" s="460">
        <f>Variety!P756</f>
        <v>43665682.220756143</v>
      </c>
      <c r="Q178" s="494">
        <f>Variety!Q756</f>
        <v>3615922.6971608698</v>
      </c>
      <c r="R178" s="332">
        <f>Variety!R756</f>
        <v>9.0285753027569443E-2</v>
      </c>
    </row>
    <row r="179" spans="2:18" s="24" customFormat="1">
      <c r="B179" s="739"/>
      <c r="C179" s="740"/>
      <c r="D179" s="103" t="s">
        <v>329</v>
      </c>
      <c r="E179" s="460">
        <f>Variety!E757</f>
        <v>172675.19038470322</v>
      </c>
      <c r="F179" s="494">
        <f>Variety!F757</f>
        <v>28328.076831864601</v>
      </c>
      <c r="G179" s="332">
        <f>Variety!G757</f>
        <v>0.19624969377371745</v>
      </c>
      <c r="H179" s="157">
        <f>Variety!H757</f>
        <v>6.2668548431376852E-3</v>
      </c>
      <c r="I179" s="292">
        <f>Variety!I757</f>
        <v>8.5999136735709966E-4</v>
      </c>
      <c r="J179" s="596">
        <f>Variety!J757</f>
        <v>4.7258946529236647</v>
      </c>
      <c r="K179" s="615">
        <f>Variety!K757</f>
        <v>-4.5233926553374992E-2</v>
      </c>
      <c r="L179" s="332">
        <f>Variety!L757</f>
        <v>-9.4807603274303393E-3</v>
      </c>
      <c r="M179" s="630">
        <f>Variety!M757</f>
        <v>816044.75893164473</v>
      </c>
      <c r="N179" s="615">
        <f>Variety!N757</f>
        <v>127346.12009467883</v>
      </c>
      <c r="O179" s="353">
        <f>Variety!O757</f>
        <v>0.18490833713528682</v>
      </c>
      <c r="P179" s="460">
        <f>Variety!P757</f>
        <v>94738.166021879879</v>
      </c>
      <c r="Q179" s="494">
        <f>Variety!Q757</f>
        <v>16693.605548765394</v>
      </c>
      <c r="R179" s="332">
        <f>Variety!R757</f>
        <v>0.2138983863521938</v>
      </c>
    </row>
    <row r="180" spans="2:18" s="24" customFormat="1">
      <c r="B180" s="739"/>
      <c r="C180" s="740"/>
      <c r="D180" s="103" t="s">
        <v>99</v>
      </c>
      <c r="E180" s="460">
        <f>Variety!E758</f>
        <v>11331614.292403128</v>
      </c>
      <c r="F180" s="494">
        <f>Variety!F758</f>
        <v>887899.32304858975</v>
      </c>
      <c r="G180" s="332">
        <f>Variety!G758</f>
        <v>8.501757522624781E-2</v>
      </c>
      <c r="H180" s="157">
        <f>Variety!H758</f>
        <v>0.41125526921790873</v>
      </c>
      <c r="I180" s="292">
        <f>Variety!I758</f>
        <v>2.0061156433687055E-2</v>
      </c>
      <c r="J180" s="596">
        <f>Variety!J758</f>
        <v>3.374608038783975</v>
      </c>
      <c r="K180" s="615">
        <f>Variety!K758</f>
        <v>2.6316535735322333E-2</v>
      </c>
      <c r="L180" s="332">
        <f>Variety!L758</f>
        <v>7.8596907441782961E-3</v>
      </c>
      <c r="M180" s="630">
        <f>Variety!M758</f>
        <v>38239756.683542982</v>
      </c>
      <c r="N180" s="615">
        <f>Variety!N758</f>
        <v>3271154.5913911611</v>
      </c>
      <c r="O180" s="353">
        <f>Variety!O758</f>
        <v>9.3545477819524353E-2</v>
      </c>
      <c r="P180" s="460">
        <f>Variety!P758</f>
        <v>7336232.8807626162</v>
      </c>
      <c r="Q180" s="494">
        <f>Variety!Q758</f>
        <v>618008.8051835848</v>
      </c>
      <c r="R180" s="332">
        <f>Variety!R758</f>
        <v>9.1989906593033632E-2</v>
      </c>
    </row>
    <row r="181" spans="2:18" s="24" customFormat="1">
      <c r="B181" s="739"/>
      <c r="C181" s="740"/>
      <c r="D181" s="103" t="s">
        <v>104</v>
      </c>
      <c r="E181" s="460">
        <f>Variety!E759</f>
        <v>4892460.9317988008</v>
      </c>
      <c r="F181" s="494">
        <f>Variety!F759</f>
        <v>560976.22033268772</v>
      </c>
      <c r="G181" s="332">
        <f>Variety!G759</f>
        <v>0.12951130102057073</v>
      </c>
      <c r="H181" s="157">
        <f>Variety!H759</f>
        <v>0.17756078575617623</v>
      </c>
      <c r="I181" s="292">
        <f>Variety!I759</f>
        <v>1.531475321770584E-2</v>
      </c>
      <c r="J181" s="596">
        <f>Variety!J759</f>
        <v>5.3220970099133424</v>
      </c>
      <c r="K181" s="615">
        <f>Variety!K759</f>
        <v>7.4863546415275373E-2</v>
      </c>
      <c r="L181" s="332">
        <f>Variety!L759</f>
        <v>1.4267241382731921E-2</v>
      </c>
      <c r="M181" s="630">
        <f>Variety!M759</f>
        <v>26038151.696244244</v>
      </c>
      <c r="N181" s="615">
        <f>Variety!N759</f>
        <v>3309840.1716089845</v>
      </c>
      <c r="O181" s="353">
        <f>Variety!O759</f>
        <v>0.14562631139675478</v>
      </c>
      <c r="P181" s="460">
        <f>Variety!P759</f>
        <v>3863664.8115441795</v>
      </c>
      <c r="Q181" s="494">
        <f>Variety!Q759</f>
        <v>593344.4169790647</v>
      </c>
      <c r="R181" s="332">
        <f>Variety!R759</f>
        <v>0.18143311522783298</v>
      </c>
    </row>
    <row r="182" spans="2:18" s="24" customFormat="1">
      <c r="B182" s="739"/>
      <c r="C182" s="740"/>
      <c r="D182" s="103" t="s">
        <v>330</v>
      </c>
      <c r="E182" s="460">
        <f>Variety!E760</f>
        <v>0</v>
      </c>
      <c r="F182" s="494">
        <f>Variety!F760</f>
        <v>0</v>
      </c>
      <c r="G182" s="332">
        <f>Variety!G760</f>
        <v>0</v>
      </c>
      <c r="H182" s="157">
        <f>Variety!H760</f>
        <v>0</v>
      </c>
      <c r="I182" s="292">
        <f>Variety!I760</f>
        <v>0</v>
      </c>
      <c r="J182" s="596">
        <f>Variety!J760</f>
        <v>0</v>
      </c>
      <c r="K182" s="615">
        <f>Variety!K760</f>
        <v>0</v>
      </c>
      <c r="L182" s="332">
        <f>Variety!L760</f>
        <v>0</v>
      </c>
      <c r="M182" s="630">
        <f>Variety!M760</f>
        <v>0</v>
      </c>
      <c r="N182" s="615">
        <f>Variety!N760</f>
        <v>0</v>
      </c>
      <c r="O182" s="353">
        <f>Variety!O760</f>
        <v>0</v>
      </c>
      <c r="P182" s="460">
        <f>Variety!P760</f>
        <v>0</v>
      </c>
      <c r="Q182" s="494">
        <f>Variety!Q760</f>
        <v>0</v>
      </c>
      <c r="R182" s="332">
        <f>Variety!R760</f>
        <v>0</v>
      </c>
    </row>
    <row r="183" spans="2:18" s="24" customFormat="1">
      <c r="B183" s="739"/>
      <c r="C183" s="740"/>
      <c r="D183" s="103" t="s">
        <v>87</v>
      </c>
      <c r="E183" s="460">
        <f>Variety!E761</f>
        <v>53646219.483857326</v>
      </c>
      <c r="F183" s="494">
        <f>Variety!F761</f>
        <v>2480204.5663225427</v>
      </c>
      <c r="G183" s="332">
        <f>Variety!G761</f>
        <v>4.847367085984583E-2</v>
      </c>
      <c r="H183" s="157">
        <f>Variety!H761</f>
        <v>1.9469680018272093</v>
      </c>
      <c r="I183" s="292">
        <f>Variety!I761</f>
        <v>3.0423566336327035E-2</v>
      </c>
      <c r="J183" s="596">
        <f>Variety!J761</f>
        <v>4.6976239120572423</v>
      </c>
      <c r="K183" s="615">
        <f>Variety!K761</f>
        <v>6.2701382087697155E-2</v>
      </c>
      <c r="L183" s="332">
        <f>Variety!L761</f>
        <v>1.3528032385065376E-2</v>
      </c>
      <c r="M183" s="630">
        <f>Variety!M761</f>
        <v>252009763.43883929</v>
      </c>
      <c r="N183" s="615">
        <f>Variety!N761</f>
        <v>14859248.128799468</v>
      </c>
      <c r="O183" s="353">
        <f>Variety!O761</f>
        <v>6.2657456634126057E-2</v>
      </c>
      <c r="P183" s="460">
        <f>Variety!P761</f>
        <v>46923142.650250129</v>
      </c>
      <c r="Q183" s="494">
        <f>Variety!Q761</f>
        <v>2115398.8253177926</v>
      </c>
      <c r="R183" s="332">
        <f>Variety!R761</f>
        <v>4.7210563280821183E-2</v>
      </c>
    </row>
    <row r="184" spans="2:18" s="24" customFormat="1">
      <c r="B184" s="739"/>
      <c r="C184" s="740"/>
      <c r="D184" s="103" t="s">
        <v>109</v>
      </c>
      <c r="E184" s="460">
        <f>Variety!E762</f>
        <v>28654602.083668128</v>
      </c>
      <c r="F184" s="494">
        <f>Variety!F762</f>
        <v>894785.91210338473</v>
      </c>
      <c r="G184" s="332">
        <f>Variety!G762</f>
        <v>3.2233135355555498E-2</v>
      </c>
      <c r="H184" s="157">
        <f>Variety!H762</f>
        <v>1.0399538662511112</v>
      </c>
      <c r="I184" s="292">
        <f>Variety!I762</f>
        <v>1.4411558730920149E-4</v>
      </c>
      <c r="J184" s="596">
        <f>Variety!J762</f>
        <v>2.8403844107596488</v>
      </c>
      <c r="K184" s="615">
        <f>Variety!K762</f>
        <v>0.14344359446585386</v>
      </c>
      <c r="L184" s="332">
        <f>Variety!L762</f>
        <v>5.318752031903233E-2</v>
      </c>
      <c r="M184" s="630">
        <f>Variety!M762</f>
        <v>81390085.054971904</v>
      </c>
      <c r="N184" s="615">
        <f>Variety!N762</f>
        <v>6523503.7690663934</v>
      </c>
      <c r="O184" s="353">
        <f>Variety!O762</f>
        <v>8.713505621625757E-2</v>
      </c>
      <c r="P184" s="460">
        <f>Variety!P762</f>
        <v>20296774.353948623</v>
      </c>
      <c r="Q184" s="494">
        <f>Variety!Q762</f>
        <v>897293.28991982341</v>
      </c>
      <c r="R184" s="332">
        <f>Variety!R762</f>
        <v>4.625346868600605E-2</v>
      </c>
    </row>
    <row r="185" spans="2:18" s="24" customFormat="1">
      <c r="B185" s="739"/>
      <c r="C185" s="740"/>
      <c r="D185" s="103" t="s">
        <v>110</v>
      </c>
      <c r="E185" s="460">
        <f>Variety!E763</f>
        <v>201682.11044584145</v>
      </c>
      <c r="F185" s="494">
        <f>Variety!F763</f>
        <v>5303.8094409129117</v>
      </c>
      <c r="G185" s="332">
        <f>Variety!G763</f>
        <v>2.7008123676453444E-2</v>
      </c>
      <c r="H185" s="157">
        <f>Variety!H763</f>
        <v>7.3195952922123853E-3</v>
      </c>
      <c r="I185" s="292">
        <f>Variety!I763</f>
        <v>-3.6219708208269467E-5</v>
      </c>
      <c r="J185" s="596">
        <f>Variety!J763</f>
        <v>10.950292237003351</v>
      </c>
      <c r="K185" s="615">
        <f>Variety!K763</f>
        <v>1.4428439032327489E-2</v>
      </c>
      <c r="L185" s="332">
        <f>Variety!L763</f>
        <v>1.3193689404767876E-3</v>
      </c>
      <c r="M185" s="630">
        <f>Variety!M763</f>
        <v>2208478.0483575501</v>
      </c>
      <c r="N185" s="615">
        <f>Variety!N763</f>
        <v>60911.695690695196</v>
      </c>
      <c r="O185" s="353">
        <f>Variety!O763</f>
        <v>2.8363126296449399E-2</v>
      </c>
      <c r="P185" s="460">
        <f>Variety!P763</f>
        <v>408068.15587765072</v>
      </c>
      <c r="Q185" s="494">
        <f>Variety!Q763</f>
        <v>9104.4633741145954</v>
      </c>
      <c r="R185" s="332">
        <f>Variety!R763</f>
        <v>2.2820280504682516E-2</v>
      </c>
    </row>
    <row r="186" spans="2:18" s="24" customFormat="1">
      <c r="B186" s="739"/>
      <c r="C186" s="740"/>
      <c r="D186" s="103" t="s">
        <v>331</v>
      </c>
      <c r="E186" s="460">
        <f>Variety!E764</f>
        <v>66806.234823498176</v>
      </c>
      <c r="F186" s="494">
        <f>Variety!F764</f>
        <v>29951.961012115993</v>
      </c>
      <c r="G186" s="332">
        <f>Variety!G764</f>
        <v>0.81271336847954767</v>
      </c>
      <c r="H186" s="157">
        <f>Variety!H764</f>
        <v>2.424580944851944E-3</v>
      </c>
      <c r="I186" s="292">
        <f>Variety!I764</f>
        <v>1.0441167146182204E-3</v>
      </c>
      <c r="J186" s="596">
        <f>Variety!J764</f>
        <v>14.829765793683997</v>
      </c>
      <c r="K186" s="615">
        <f>Variety!K764</f>
        <v>-1.60983505254422</v>
      </c>
      <c r="L186" s="332">
        <f>Variety!L764</f>
        <v>-9.7924217722936316E-2</v>
      </c>
      <c r="M186" s="630">
        <f>Variety!M764</f>
        <v>990720.81599033391</v>
      </c>
      <c r="N186" s="615">
        <f>Variety!N764</f>
        <v>384851.26505360892</v>
      </c>
      <c r="O186" s="353">
        <f>Variety!O764</f>
        <v>0.63520482991527905</v>
      </c>
      <c r="P186" s="460">
        <f>Variety!P764</f>
        <v>75779.69436752802</v>
      </c>
      <c r="Q186" s="494">
        <f>Variety!Q764</f>
        <v>35475.451951861323</v>
      </c>
      <c r="R186" s="332">
        <f>Variety!R764</f>
        <v>0.88019150902267373</v>
      </c>
    </row>
    <row r="187" spans="2:18" s="24" customFormat="1">
      <c r="B187" s="739"/>
      <c r="C187" s="740"/>
      <c r="D187" s="103" t="s">
        <v>332</v>
      </c>
      <c r="E187" s="460">
        <f>Variety!E765</f>
        <v>47002.454528202594</v>
      </c>
      <c r="F187" s="494">
        <f>Variety!F765</f>
        <v>-42860.218568719458</v>
      </c>
      <c r="G187" s="332">
        <f>Variety!G765</f>
        <v>-0.47695241073557038</v>
      </c>
      <c r="H187" s="157">
        <f>Variety!H765</f>
        <v>1.7058476040662251E-3</v>
      </c>
      <c r="I187" s="292">
        <f>Variety!I765</f>
        <v>-1.6601719376124013E-3</v>
      </c>
      <c r="J187" s="596">
        <f>Variety!J765</f>
        <v>18.348878751626245</v>
      </c>
      <c r="K187" s="615">
        <f>Variety!K765</f>
        <v>3.2743164521079109</v>
      </c>
      <c r="L187" s="332">
        <f>Variety!L765</f>
        <v>0.21720806130553671</v>
      </c>
      <c r="M187" s="630">
        <f>Variety!M765</f>
        <v>862442.33916681539</v>
      </c>
      <c r="N187" s="615">
        <f>Variety!N765</f>
        <v>-492198.12483398616</v>
      </c>
      <c r="O187" s="353">
        <f>Variety!O765</f>
        <v>-0.3633422579009089</v>
      </c>
      <c r="P187" s="460">
        <f>Variety!P765</f>
        <v>47948.887134415098</v>
      </c>
      <c r="Q187" s="494">
        <f>Variety!Q765</f>
        <v>-42926.291615220718</v>
      </c>
      <c r="R187" s="332">
        <f>Variety!R765</f>
        <v>-0.47236541601182541</v>
      </c>
    </row>
    <row r="188" spans="2:18" s="24" customFormat="1">
      <c r="B188" s="739"/>
      <c r="C188" s="740"/>
      <c r="D188" s="103" t="s">
        <v>333</v>
      </c>
      <c r="E188" s="460">
        <f>Variety!E766</f>
        <v>1.0004441719502211E-11</v>
      </c>
      <c r="F188" s="494">
        <f>Variety!F766</f>
        <v>5.2580162446247414E-12</v>
      </c>
      <c r="G188" s="332">
        <f>Variety!G766</f>
        <v>1.1077844311377245</v>
      </c>
      <c r="H188" s="157">
        <f>Variety!H766</f>
        <v>3.630885473649678E-19</v>
      </c>
      <c r="I188" s="292">
        <f>Variety!I766</f>
        <v>1.8529992444778419E-19</v>
      </c>
      <c r="J188" s="596">
        <f>Variety!J766</f>
        <v>1.4545454545454546</v>
      </c>
      <c r="K188" s="615">
        <f>Variety!K766</f>
        <v>2.9275993467610233</v>
      </c>
      <c r="L188" s="332">
        <f>Variety!L766</f>
        <v>-1.9874353288987434</v>
      </c>
      <c r="M188" s="630">
        <f>Variety!M766</f>
        <v>1.4551915228366852E-11</v>
      </c>
      <c r="N188" s="615">
        <f>Variety!N766</f>
        <v>2.1543655748246238E-11</v>
      </c>
      <c r="O188" s="353">
        <f>Variety!O766</f>
        <v>-3.0813008130081303</v>
      </c>
      <c r="P188" s="460">
        <f>Variety!P766</f>
        <v>0</v>
      </c>
      <c r="Q188" s="494">
        <f>Variety!Q766</f>
        <v>0</v>
      </c>
      <c r="R188" s="332">
        <f>Variety!R766</f>
        <v>0</v>
      </c>
    </row>
    <row r="189" spans="2:18" s="24" customFormat="1">
      <c r="B189" s="739"/>
      <c r="C189" s="740"/>
      <c r="D189" s="103" t="s">
        <v>334</v>
      </c>
      <c r="E189" s="460">
        <f>Variety!E767</f>
        <v>203472.3062562939</v>
      </c>
      <c r="F189" s="494">
        <f>Variety!F767</f>
        <v>117581.08838557999</v>
      </c>
      <c r="G189" s="332">
        <f>Variety!G767</f>
        <v>1.3689535589373834</v>
      </c>
      <c r="H189" s="157">
        <f>Variety!H767</f>
        <v>7.3845663935032209E-3</v>
      </c>
      <c r="I189" s="292">
        <f>Variety!I767</f>
        <v>4.1673071261367125E-3</v>
      </c>
      <c r="J189" s="596">
        <f>Variety!J767</f>
        <v>10.75815232611853</v>
      </c>
      <c r="K189" s="615">
        <f>Variety!K767</f>
        <v>-1.2063749431214514</v>
      </c>
      <c r="L189" s="332">
        <f>Variety!L767</f>
        <v>-0.10082930281942376</v>
      </c>
      <c r="M189" s="630">
        <f>Variety!M767</f>
        <v>2188986.0648518503</v>
      </c>
      <c r="N189" s="615">
        <f>Variety!N767</f>
        <v>1161338.2464494612</v>
      </c>
      <c r="O189" s="353">
        <f>Variety!O767</f>
        <v>1.1300936231781342</v>
      </c>
      <c r="P189" s="460">
        <f>Variety!P767</f>
        <v>203464.7134985188</v>
      </c>
      <c r="Q189" s="494">
        <f>Variety!Q767</f>
        <v>118274.65938562248</v>
      </c>
      <c r="R189" s="332">
        <f>Variety!R767</f>
        <v>1.3883622990646476</v>
      </c>
    </row>
    <row r="190" spans="2:18" s="24" customFormat="1">
      <c r="B190" s="739"/>
      <c r="C190" s="740"/>
      <c r="D190" s="103" t="s">
        <v>335</v>
      </c>
      <c r="E190" s="460">
        <f>Variety!E768</f>
        <v>0.85503030248219147</v>
      </c>
      <c r="F190" s="494">
        <f>Variety!F768</f>
        <v>-8.0734105517622083</v>
      </c>
      <c r="G190" s="332">
        <f>Variety!G768</f>
        <v>-0.9042352056265538</v>
      </c>
      <c r="H190" s="157">
        <f>Variety!H768</f>
        <v>3.1031387776102212E-8</v>
      </c>
      <c r="I190" s="292">
        <f>Variety!I768</f>
        <v>-3.0340453936012085E-7</v>
      </c>
      <c r="J190" s="596">
        <f>Variety!J768</f>
        <v>12.682539778423045</v>
      </c>
      <c r="K190" s="615">
        <f>Variety!K768</f>
        <v>0.72090444651178132</v>
      </c>
      <c r="L190" s="332">
        <f>Variety!L768</f>
        <v>6.0268050856604166E-2</v>
      </c>
      <c r="M190" s="630">
        <f>Variety!M768</f>
        <v>10.843955822987482</v>
      </c>
      <c r="N190" s="615">
        <f>Variety!N768</f>
        <v>-95.954797758022323</v>
      </c>
      <c r="O190" s="353">
        <f>Variety!O768</f>
        <v>-0.89846364812898272</v>
      </c>
      <c r="P190" s="460">
        <f>Variety!P768</f>
        <v>1.3571909666061401</v>
      </c>
      <c r="Q190" s="494">
        <f>Variety!Q768</f>
        <v>-12.819856392510701</v>
      </c>
      <c r="R190" s="332">
        <f>Variety!R768</f>
        <v>-0.90426843247205702</v>
      </c>
    </row>
    <row r="191" spans="2:18" s="24" customFormat="1">
      <c r="B191" s="739"/>
      <c r="C191" s="740"/>
      <c r="D191" s="103" t="s">
        <v>336</v>
      </c>
      <c r="E191" s="460">
        <f>Variety!E769</f>
        <v>364411289.91173971</v>
      </c>
      <c r="F191" s="494">
        <f>Variety!F769</f>
        <v>16229115.180323243</v>
      </c>
      <c r="G191" s="332">
        <f>Variety!G769</f>
        <v>4.6610988034761366E-2</v>
      </c>
      <c r="H191" s="157">
        <f>Variety!H769</f>
        <v>13.225482201522707</v>
      </c>
      <c r="I191" s="292">
        <f>Variety!I769</f>
        <v>0.18349308835607125</v>
      </c>
      <c r="J191" s="596">
        <f>Variety!J769</f>
        <v>5.2100806920917968</v>
      </c>
      <c r="K191" s="615">
        <f>Variety!K769</f>
        <v>-9.9439077788254338E-2</v>
      </c>
      <c r="L191" s="332">
        <f>Variety!L769</f>
        <v>-1.8728450424528843E-2</v>
      </c>
      <c r="M191" s="630">
        <f>Variety!M769</f>
        <v>1898612225.5494213</v>
      </c>
      <c r="N191" s="615">
        <f>Variety!N769</f>
        <v>49932085.293135166</v>
      </c>
      <c r="O191" s="353">
        <f>Variety!O769</f>
        <v>2.7009586031585205E-2</v>
      </c>
      <c r="P191" s="460">
        <f>Variety!P769</f>
        <v>404119047.50163054</v>
      </c>
      <c r="Q191" s="494">
        <f>Variety!Q769</f>
        <v>17477293.98393786</v>
      </c>
      <c r="R191" s="332">
        <f>Variety!R769</f>
        <v>4.5202810676623163E-2</v>
      </c>
    </row>
    <row r="192" spans="2:18" s="24" customFormat="1">
      <c r="B192" s="739"/>
      <c r="C192" s="740"/>
      <c r="D192" s="103" t="s">
        <v>337</v>
      </c>
      <c r="E192" s="460">
        <f>Variety!E770</f>
        <v>47563822.83893273</v>
      </c>
      <c r="F192" s="494">
        <f>Variety!F770</f>
        <v>736718.65668623894</v>
      </c>
      <c r="G192" s="332">
        <f>Variety!G770</f>
        <v>1.5732740034895224E-2</v>
      </c>
      <c r="H192" s="157">
        <f>Variety!H770</f>
        <v>1.7262211951365196</v>
      </c>
      <c r="I192" s="292">
        <f>Variety!I770</f>
        <v>-2.7799048481866651E-2</v>
      </c>
      <c r="J192" s="596">
        <f>Variety!J770</f>
        <v>4.5761046525732398</v>
      </c>
      <c r="K192" s="615">
        <f>Variety!K770</f>
        <v>-0.18957351450985449</v>
      </c>
      <c r="L192" s="332">
        <f>Variety!L770</f>
        <v>-3.9778916633366752E-2</v>
      </c>
      <c r="M192" s="630">
        <f>Variety!M770</f>
        <v>217657030.98740938</v>
      </c>
      <c r="N192" s="615">
        <f>Variety!N770</f>
        <v>-5505877.0416481793</v>
      </c>
      <c r="O192" s="353">
        <f>Variety!O770</f>
        <v>-2.4672007952734113E-2</v>
      </c>
      <c r="P192" s="460">
        <f>Variety!P770</f>
        <v>71445560.459621251</v>
      </c>
      <c r="Q192" s="494">
        <f>Variety!Q770</f>
        <v>1180107.2226581872</v>
      </c>
      <c r="R192" s="332">
        <f>Variety!R770</f>
        <v>1.679498485092519E-2</v>
      </c>
    </row>
    <row r="193" spans="2:18" s="24" customFormat="1" ht="15" thickBot="1">
      <c r="B193" s="741"/>
      <c r="C193" s="742"/>
      <c r="D193" s="104" t="s">
        <v>338</v>
      </c>
      <c r="E193" s="461">
        <f>Variety!E771</f>
        <v>35269688.764429733</v>
      </c>
      <c r="F193" s="495">
        <f>Variety!F771</f>
        <v>1102195.1128569394</v>
      </c>
      <c r="G193" s="333">
        <f>Variety!G771</f>
        <v>3.2258588355842228E-2</v>
      </c>
      <c r="H193" s="157">
        <f>Variety!H771</f>
        <v>1.280033450994855</v>
      </c>
      <c r="I193" s="292">
        <f>Variety!I771</f>
        <v>2.0894368990087564E-4</v>
      </c>
      <c r="J193" s="597">
        <f>Variety!J771</f>
        <v>5.1214828725093557</v>
      </c>
      <c r="K193" s="616">
        <f>Variety!K771</f>
        <v>3.8078424893776663E-2</v>
      </c>
      <c r="L193" s="333">
        <f>Variety!L771</f>
        <v>7.4907328909541568E-3</v>
      </c>
      <c r="M193" s="630">
        <f>Variety!M771</f>
        <v>180633106.92576253</v>
      </c>
      <c r="N193" s="615">
        <f>Variety!N771</f>
        <v>6945917.7334803343</v>
      </c>
      <c r="O193" s="353">
        <f>Variety!O771</f>
        <v>3.999096171560923E-2</v>
      </c>
      <c r="P193" s="461">
        <f>Variety!P771</f>
        <v>53702625.94675532</v>
      </c>
      <c r="Q193" s="495">
        <f>Variety!Q771</f>
        <v>2634131.7252930701</v>
      </c>
      <c r="R193" s="333">
        <f>Variety!R771</f>
        <v>5.1580368002823146E-2</v>
      </c>
    </row>
    <row r="194" spans="2:18" s="24" customFormat="1">
      <c r="C194" s="1"/>
      <c r="D194" s="1"/>
      <c r="E194" s="446"/>
      <c r="F194" s="446"/>
      <c r="G194" s="336"/>
      <c r="H194" s="1"/>
      <c r="I194" s="1"/>
      <c r="J194" s="600"/>
      <c r="K194" s="600"/>
      <c r="L194" s="336"/>
      <c r="M194" s="600"/>
      <c r="N194" s="600"/>
      <c r="O194" s="336"/>
      <c r="P194" s="446"/>
      <c r="Q194" s="446"/>
      <c r="R194" s="336"/>
    </row>
    <row r="195" spans="2:18" s="24" customFormat="1" ht="10.199999999999999" customHeight="1">
      <c r="C195" s="1"/>
      <c r="D195" s="1"/>
      <c r="E195" s="446"/>
      <c r="F195" s="446"/>
      <c r="G195" s="336"/>
      <c r="H195" s="1"/>
      <c r="I195" s="1"/>
      <c r="J195" s="600"/>
      <c r="K195" s="600"/>
      <c r="L195" s="336"/>
      <c r="M195" s="600"/>
      <c r="N195" s="600"/>
      <c r="O195" s="336"/>
      <c r="P195" s="446"/>
      <c r="Q195" s="446"/>
      <c r="R195" s="336"/>
    </row>
    <row r="196" spans="2:18" s="24" customFormat="1" hidden="1">
      <c r="C196" s="1"/>
      <c r="D196" s="1"/>
      <c r="E196" s="446"/>
      <c r="F196" s="446"/>
      <c r="G196" s="336"/>
      <c r="H196" s="1"/>
      <c r="I196" s="1"/>
      <c r="J196" s="600"/>
      <c r="K196" s="600"/>
      <c r="L196" s="336"/>
      <c r="M196" s="600"/>
      <c r="N196" s="600"/>
      <c r="O196" s="336"/>
      <c r="P196" s="446"/>
      <c r="Q196" s="446"/>
      <c r="R196" s="336"/>
    </row>
    <row r="197" spans="2:18" s="24" customFormat="1" hidden="1">
      <c r="C197" s="1"/>
      <c r="D197" s="1"/>
      <c r="E197" s="446"/>
      <c r="F197" s="446"/>
      <c r="G197" s="336"/>
      <c r="H197" s="1"/>
      <c r="I197" s="1"/>
      <c r="J197" s="600"/>
      <c r="K197" s="600"/>
      <c r="L197" s="336"/>
      <c r="M197" s="600"/>
      <c r="N197" s="600"/>
      <c r="O197" s="336"/>
      <c r="P197" s="446"/>
      <c r="Q197" s="446"/>
      <c r="R197" s="336"/>
    </row>
    <row r="198" spans="2:18" s="24" customFormat="1">
      <c r="C198" s="91"/>
      <c r="D198" s="91"/>
      <c r="E198" s="462"/>
      <c r="F198" s="462"/>
      <c r="G198" s="335"/>
      <c r="H198" s="262"/>
      <c r="I198" s="262"/>
      <c r="J198" s="599"/>
      <c r="K198" s="599"/>
      <c r="L198" s="335"/>
      <c r="M198" s="631"/>
      <c r="N198" s="631"/>
      <c r="O198" s="335"/>
      <c r="P198" s="462"/>
      <c r="Q198" s="462"/>
      <c r="R198" s="335"/>
    </row>
    <row r="199" spans="2:18" s="24" customFormat="1" ht="23.4">
      <c r="C199" s="698" t="s">
        <v>111</v>
      </c>
      <c r="D199" s="698"/>
      <c r="E199" s="698"/>
      <c r="F199" s="698"/>
      <c r="G199" s="700"/>
      <c r="H199" s="698"/>
      <c r="I199" s="698"/>
      <c r="J199" s="766"/>
      <c r="K199" s="766"/>
      <c r="L199" s="700"/>
      <c r="M199" s="766"/>
      <c r="N199" s="766"/>
      <c r="O199" s="700"/>
      <c r="P199" s="698"/>
      <c r="Q199" s="698"/>
      <c r="R199" s="700"/>
    </row>
    <row r="200" spans="2:18" s="24" customFormat="1">
      <c r="C200" s="702" t="s">
        <v>252</v>
      </c>
      <c r="D200" s="702"/>
      <c r="E200" s="702"/>
      <c r="F200" s="702"/>
      <c r="G200" s="704"/>
      <c r="H200" s="702"/>
      <c r="I200" s="702"/>
      <c r="J200" s="768"/>
      <c r="K200" s="768"/>
      <c r="L200" s="704"/>
      <c r="M200" s="768"/>
      <c r="N200" s="768"/>
      <c r="O200" s="704"/>
      <c r="P200" s="702"/>
      <c r="Q200" s="702"/>
      <c r="R200" s="704"/>
    </row>
    <row r="201" spans="2:18" s="24" customFormat="1">
      <c r="C201" s="706" t="str">
        <f>'HOME PAGE'!H7</f>
        <v>YTD ENDING 2-22-2026</v>
      </c>
      <c r="D201" s="706"/>
      <c r="E201" s="706"/>
      <c r="F201" s="706"/>
      <c r="G201" s="708"/>
      <c r="H201" s="706"/>
      <c r="I201" s="706"/>
      <c r="J201" s="769"/>
      <c r="K201" s="769"/>
      <c r="L201" s="708"/>
      <c r="M201" s="769"/>
      <c r="N201" s="769"/>
      <c r="O201" s="708"/>
      <c r="P201" s="706"/>
      <c r="Q201" s="706"/>
      <c r="R201" s="708"/>
    </row>
    <row r="202" spans="2:18" s="24" customFormat="1" ht="15" thickBot="1">
      <c r="C202" s="1"/>
      <c r="D202" s="1"/>
      <c r="E202" s="446"/>
      <c r="F202" s="446"/>
      <c r="G202" s="336"/>
      <c r="H202" s="115"/>
      <c r="I202" s="115"/>
      <c r="J202" s="600"/>
      <c r="K202" s="600"/>
      <c r="L202" s="336"/>
      <c r="M202" s="600"/>
      <c r="N202" s="600"/>
      <c r="O202" s="336"/>
      <c r="P202" s="446"/>
      <c r="Q202" s="446"/>
      <c r="R202" s="338"/>
    </row>
    <row r="203" spans="2:18" s="24" customFormat="1">
      <c r="B203" s="1"/>
      <c r="C203" s="1"/>
      <c r="D203" s="26"/>
      <c r="E203" s="747" t="s">
        <v>48</v>
      </c>
      <c r="F203" s="713"/>
      <c r="G203" s="712"/>
      <c r="H203" s="713" t="s">
        <v>17</v>
      </c>
      <c r="I203" s="713"/>
      <c r="J203" s="770" t="s">
        <v>18</v>
      </c>
      <c r="K203" s="771"/>
      <c r="L203" s="712"/>
      <c r="M203" s="771" t="s">
        <v>19</v>
      </c>
      <c r="N203" s="771"/>
      <c r="O203" s="716"/>
      <c r="P203" s="747" t="s">
        <v>20</v>
      </c>
      <c r="Q203" s="713"/>
      <c r="R203" s="712"/>
    </row>
    <row r="204" spans="2:18" s="24" customFormat="1" ht="29.4" thickBot="1">
      <c r="B204" s="2"/>
      <c r="C204" s="2"/>
      <c r="D204" s="27"/>
      <c r="E204" s="447" t="s">
        <v>16</v>
      </c>
      <c r="F204" s="482" t="s">
        <v>22</v>
      </c>
      <c r="G204" s="319" t="s">
        <v>23</v>
      </c>
      <c r="H204" s="123" t="s">
        <v>16</v>
      </c>
      <c r="I204" s="311" t="s">
        <v>22</v>
      </c>
      <c r="J204" s="584" t="s">
        <v>16</v>
      </c>
      <c r="K204" s="602" t="s">
        <v>22</v>
      </c>
      <c r="L204" s="319" t="s">
        <v>23</v>
      </c>
      <c r="M204" s="617" t="s">
        <v>16</v>
      </c>
      <c r="N204" s="602" t="s">
        <v>22</v>
      </c>
      <c r="O204" s="340" t="s">
        <v>23</v>
      </c>
      <c r="P204" s="480" t="s">
        <v>16</v>
      </c>
      <c r="Q204" s="580" t="s">
        <v>22</v>
      </c>
      <c r="R204" s="319" t="s">
        <v>23</v>
      </c>
    </row>
    <row r="205" spans="2:18" s="24" customFormat="1">
      <c r="B205" s="720" t="s">
        <v>46</v>
      </c>
      <c r="C205" s="723" t="s">
        <v>355</v>
      </c>
      <c r="D205" s="142" t="s">
        <v>281</v>
      </c>
      <c r="E205" s="448">
        <f>'Segment Data'!E100</f>
        <v>49723.105235456256</v>
      </c>
      <c r="F205" s="481">
        <f>'Segment Data'!F100</f>
        <v>14939.605235456263</v>
      </c>
      <c r="G205" s="320">
        <f>'Segment Data'!G100</f>
        <v>0.42950264451410197</v>
      </c>
      <c r="H205" s="124">
        <f>'Segment Data'!H100</f>
        <v>1.1578687215527829E-2</v>
      </c>
      <c r="I205" s="282">
        <f>'Segment Data'!I100</f>
        <v>3.1670860818820996E-3</v>
      </c>
      <c r="J205" s="585">
        <f>'Segment Data'!J100</f>
        <v>15.867346712673045</v>
      </c>
      <c r="K205" s="603">
        <f>'Segment Data'!K100</f>
        <v>0.69187155922384846</v>
      </c>
      <c r="L205" s="320">
        <f>'Segment Data'!L100</f>
        <v>4.5591426444831593E-2</v>
      </c>
      <c r="M205" s="618">
        <f>'Segment Data'!M100</f>
        <v>788973.75040171272</v>
      </c>
      <c r="N205" s="603">
        <f>'Segment Data'!N100</f>
        <v>261117.61040171271</v>
      </c>
      <c r="O205" s="341">
        <f>'Segment Data'!O100</f>
        <v>0.49467570918415898</v>
      </c>
      <c r="P205" s="448">
        <f>'Segment Data'!P100</f>
        <v>48806.4928150177</v>
      </c>
      <c r="Q205" s="481">
        <f>'Segment Data'!Q100</f>
        <v>2428.4928150177002</v>
      </c>
      <c r="R205" s="320">
        <f>'Segment Data'!R100</f>
        <v>5.2363034521059559E-2</v>
      </c>
    </row>
    <row r="206" spans="2:18" s="24" customFormat="1">
      <c r="B206" s="721"/>
      <c r="C206" s="724"/>
      <c r="D206" s="143" t="s">
        <v>283</v>
      </c>
      <c r="E206" s="449">
        <f>'Segment Data'!E101</f>
        <v>25322332.955603197</v>
      </c>
      <c r="F206" s="483">
        <f>'Segment Data'!F101</f>
        <v>218521.26413680241</v>
      </c>
      <c r="G206" s="321">
        <f>'Segment Data'!G101</f>
        <v>8.7047045613031313E-3</v>
      </c>
      <c r="H206" s="125">
        <f>'Segment Data'!H101</f>
        <v>5.8966424456393147</v>
      </c>
      <c r="I206" s="283">
        <f>'Segment Data'!I101</f>
        <v>-0.17414545330034681</v>
      </c>
      <c r="J206" s="586">
        <f>'Segment Data'!J101</f>
        <v>8.1996712378148029</v>
      </c>
      <c r="K206" s="604">
        <f>'Segment Data'!K101</f>
        <v>0.45305603239386905</v>
      </c>
      <c r="L206" s="321">
        <f>'Segment Data'!L101</f>
        <v>5.8484385809795876E-2</v>
      </c>
      <c r="M206" s="619">
        <f>'Segment Data'!M101</f>
        <v>207634805.21042946</v>
      </c>
      <c r="N206" s="604">
        <f>'Segment Data'!N101</f>
        <v>13165235.847292066</v>
      </c>
      <c r="O206" s="342">
        <f>'Segment Data'!O101</f>
        <v>6.7698179671022596E-2</v>
      </c>
      <c r="P206" s="449">
        <f>'Segment Data'!P101</f>
        <v>85767982.411993742</v>
      </c>
      <c r="Q206" s="483">
        <f>'Segment Data'!Q101</f>
        <v>5242239.9996646196</v>
      </c>
      <c r="R206" s="321">
        <f>'Segment Data'!R101</f>
        <v>6.5100175951460601E-2</v>
      </c>
    </row>
    <row r="207" spans="2:18" s="24" customFormat="1" ht="15" thickBot="1">
      <c r="B207" s="721"/>
      <c r="C207" s="725"/>
      <c r="D207" s="144" t="s">
        <v>286</v>
      </c>
      <c r="E207" s="450">
        <f>'Segment Data'!E102</f>
        <v>1575583.5202082999</v>
      </c>
      <c r="F207" s="484">
        <f>'Segment Data'!F102</f>
        <v>-80276.207607225515</v>
      </c>
      <c r="G207" s="322">
        <f>'Segment Data'!G102</f>
        <v>-4.848007730288182E-2</v>
      </c>
      <c r="H207" s="126">
        <f>'Segment Data'!H102</f>
        <v>0.36689560469009946</v>
      </c>
      <c r="I207" s="284">
        <f>'Segment Data'!I102</f>
        <v>-3.3536541691126853E-2</v>
      </c>
      <c r="J207" s="587">
        <f>'Segment Data'!J102</f>
        <v>10.702159832697383</v>
      </c>
      <c r="K207" s="605">
        <f>'Segment Data'!K102</f>
        <v>-1.0722877211450328</v>
      </c>
      <c r="L207" s="322">
        <f>'Segment Data'!L102</f>
        <v>-9.1069047294291758E-2</v>
      </c>
      <c r="M207" s="620">
        <f>'Segment Data'!M102</f>
        <v>16862146.663033213</v>
      </c>
      <c r="N207" s="605">
        <f>'Segment Data'!N102</f>
        <v>-2634686.8586504683</v>
      </c>
      <c r="O207" s="343">
        <f>'Segment Data'!O102</f>
        <v>-0.13513409014444647</v>
      </c>
      <c r="P207" s="450">
        <f>'Segment Data'!P102</f>
        <v>4222419.732657373</v>
      </c>
      <c r="Q207" s="484">
        <f>'Segment Data'!Q102</f>
        <v>-566846.98204281554</v>
      </c>
      <c r="R207" s="322">
        <f>'Segment Data'!R102</f>
        <v>-0.11835778122419741</v>
      </c>
    </row>
    <row r="208" spans="2:18" s="24" customFormat="1">
      <c r="B208" s="721"/>
      <c r="C208" s="726" t="s">
        <v>354</v>
      </c>
      <c r="D208" s="278" t="s">
        <v>280</v>
      </c>
      <c r="E208" s="451">
        <f>'Segment Data'!E103</f>
        <v>216252.07151259706</v>
      </c>
      <c r="F208" s="485">
        <f>'Segment Data'!F103</f>
        <v>130812.05630046716</v>
      </c>
      <c r="G208" s="323">
        <f>'Segment Data'!G103</f>
        <v>1.5310397121967716</v>
      </c>
      <c r="H208" s="268">
        <f>'Segment Data'!H103</f>
        <v>5.0357174675584031E-2</v>
      </c>
      <c r="I208" s="294">
        <f>'Segment Data'!I103</f>
        <v>2.9695443428956737E-2</v>
      </c>
      <c r="J208" s="588">
        <f>'Segment Data'!J103</f>
        <v>17.050292997029366</v>
      </c>
      <c r="K208" s="606">
        <f>'Segment Data'!K103</f>
        <v>-6.8838483374402024</v>
      </c>
      <c r="L208" s="323">
        <f>'Segment Data'!L103</f>
        <v>-0.28761626503501064</v>
      </c>
      <c r="M208" s="621">
        <f>'Segment Data'!M103</f>
        <v>3687161.1805043276</v>
      </c>
      <c r="N208" s="606">
        <f>'Segment Data'!N103</f>
        <v>1642227.7807979807</v>
      </c>
      <c r="O208" s="344">
        <f>'Segment Data'!O103</f>
        <v>0.80307152351944822</v>
      </c>
      <c r="P208" s="451">
        <f>'Segment Data'!P103</f>
        <v>670861.15590101492</v>
      </c>
      <c r="Q208" s="485">
        <f>'Segment Data'!Q103</f>
        <v>230122.01888589456</v>
      </c>
      <c r="R208" s="323">
        <f>'Segment Data'!R103</f>
        <v>0.5221274889368398</v>
      </c>
    </row>
    <row r="209" spans="2:18" s="24" customFormat="1">
      <c r="B209" s="721"/>
      <c r="C209" s="727"/>
      <c r="D209" s="143" t="s">
        <v>282</v>
      </c>
      <c r="E209" s="449">
        <f>'Segment Data'!E104</f>
        <v>1125951.0068009335</v>
      </c>
      <c r="F209" s="483">
        <f>'Segment Data'!F104</f>
        <v>-79815.550877717324</v>
      </c>
      <c r="G209" s="321">
        <f>'Segment Data'!G104</f>
        <v>-6.6194861990017964E-2</v>
      </c>
      <c r="H209" s="125">
        <f>'Segment Data'!H104</f>
        <v>0.26219268619732716</v>
      </c>
      <c r="I209" s="283">
        <f>'Segment Data'!I104</f>
        <v>-2.9394628002849699E-2</v>
      </c>
      <c r="J209" s="586">
        <f>'Segment Data'!J104</f>
        <v>5.7133384191602961</v>
      </c>
      <c r="K209" s="604">
        <f>'Segment Data'!K104</f>
        <v>-0.15176792754372759</v>
      </c>
      <c r="L209" s="321">
        <f>'Segment Data'!L104</f>
        <v>-2.5876415289386123E-2</v>
      </c>
      <c r="M209" s="619">
        <f>'Segment Data'!M104</f>
        <v>6432939.1452479893</v>
      </c>
      <c r="N209" s="604">
        <f>'Segment Data'!N104</f>
        <v>-639009.94483652897</v>
      </c>
      <c r="O209" s="342">
        <f>'Segment Data'!O104</f>
        <v>-9.0358391540526772E-2</v>
      </c>
      <c r="P209" s="449">
        <f>'Segment Data'!P104</f>
        <v>2028153.2881507277</v>
      </c>
      <c r="Q209" s="483">
        <f>'Segment Data'!Q104</f>
        <v>-141753.92157845106</v>
      </c>
      <c r="R209" s="321">
        <f>'Segment Data'!R104</f>
        <v>-6.5327181246677843E-2</v>
      </c>
    </row>
    <row r="210" spans="2:18" s="24" customFormat="1">
      <c r="B210" s="721"/>
      <c r="C210" s="727"/>
      <c r="D210" s="143" t="s">
        <v>284</v>
      </c>
      <c r="E210" s="449">
        <f>'Segment Data'!E105</f>
        <v>351945738.86298686</v>
      </c>
      <c r="F210" s="483">
        <f>'Segment Data'!F105</f>
        <v>15896467.053202748</v>
      </c>
      <c r="G210" s="321">
        <f>'Segment Data'!G105</f>
        <v>4.7303977085243372E-2</v>
      </c>
      <c r="H210" s="125">
        <f>'Segment Data'!H105</f>
        <v>81.955252147577767</v>
      </c>
      <c r="I210" s="283">
        <f>'Segment Data'!I105</f>
        <v>0.68935205943243716</v>
      </c>
      <c r="J210" s="586">
        <f>'Segment Data'!J105</f>
        <v>4.6406559813155415</v>
      </c>
      <c r="K210" s="604">
        <f>'Segment Data'!K105</f>
        <v>-0.21311935668873705</v>
      </c>
      <c r="L210" s="321">
        <f>'Segment Data'!L105</f>
        <v>-4.3907956559102942E-2</v>
      </c>
      <c r="M210" s="619">
        <f>'Segment Data'!M105</f>
        <v>1633259098.1530375</v>
      </c>
      <c r="N210" s="604">
        <f>'Segment Data'!N105</f>
        <v>2151430.2884111404</v>
      </c>
      <c r="O210" s="342">
        <f>'Segment Data'!O105</f>
        <v>1.3189995552088216E-3</v>
      </c>
      <c r="P210" s="449">
        <f>'Segment Data'!P105</f>
        <v>369291207.15401053</v>
      </c>
      <c r="Q210" s="483">
        <f>'Segment Data'!Q105</f>
        <v>21796078.250720859</v>
      </c>
      <c r="R210" s="321">
        <f>'Segment Data'!R105</f>
        <v>6.272340656834606E-2</v>
      </c>
    </row>
    <row r="211" spans="2:18" s="24" customFormat="1" ht="15" thickBot="1">
      <c r="B211" s="722"/>
      <c r="C211" s="728"/>
      <c r="D211" s="313" t="s">
        <v>285</v>
      </c>
      <c r="E211" s="452">
        <f>'Segment Data'!E106</f>
        <v>51168717.941294774</v>
      </c>
      <c r="F211" s="486">
        <f>'Segment Data'!F106</f>
        <v>-329273.72334480286</v>
      </c>
      <c r="G211" s="324">
        <f>'Segment Data'!G106</f>
        <v>-6.3939138731674916E-3</v>
      </c>
      <c r="H211" s="296">
        <f>'Segment Data'!H106</f>
        <v>11.915317385273571</v>
      </c>
      <c r="I211" s="295">
        <f>'Segment Data'!I106</f>
        <v>-0.53830473632893394</v>
      </c>
      <c r="J211" s="589">
        <f>'Segment Data'!J106</f>
        <v>4.0281051154702219</v>
      </c>
      <c r="K211" s="607">
        <f>'Segment Data'!K106</f>
        <v>3.4597431938610868E-2</v>
      </c>
      <c r="L211" s="324">
        <f>'Segment Data'!L106</f>
        <v>8.6634193997631274E-3</v>
      </c>
      <c r="M211" s="622">
        <f>'Segment Data'!M106</f>
        <v>206112974.49138242</v>
      </c>
      <c r="N211" s="607">
        <f>'Segment Data'!N106</f>
        <v>455349.09219741821</v>
      </c>
      <c r="O211" s="345">
        <f>'Segment Data'!O106</f>
        <v>2.2141123691065564E-3</v>
      </c>
      <c r="P211" s="452">
        <f>'Segment Data'!P106</f>
        <v>42184004.335765705</v>
      </c>
      <c r="Q211" s="486">
        <f>'Segment Data'!Q106</f>
        <v>655164.76109962165</v>
      </c>
      <c r="R211" s="324">
        <f>'Segment Data'!R106</f>
        <v>1.5776139372295224E-2</v>
      </c>
    </row>
    <row r="212" spans="2:18" s="24" customFormat="1">
      <c r="B212" s="729" t="s">
        <v>47</v>
      </c>
      <c r="C212" s="730"/>
      <c r="D212" s="102" t="str">
        <f>_xlfn.XLOOKUP('TOTAL U.S. ALL OTHER OUTLETS'!E212,'Form Data'!E:E,'Form Data'!D:D,"NOT FOUND",0)</f>
        <v>SHREDDED</v>
      </c>
      <c r="E212" s="453">
        <f>'Form Data'!E212</f>
        <v>129091404.02724795</v>
      </c>
      <c r="F212" s="487">
        <f>'Form Data'!F212</f>
        <v>4170616.6551263481</v>
      </c>
      <c r="G212" s="325">
        <f>'Form Data'!G212</f>
        <v>3.3386090040424282E-2</v>
      </c>
      <c r="H212" s="127">
        <f>'Form Data'!H212</f>
        <v>30.060652535010931</v>
      </c>
      <c r="I212" s="285">
        <f>'Form Data'!I212</f>
        <v>-0.14860865708460835</v>
      </c>
      <c r="J212" s="590">
        <f>'Form Data'!J212</f>
        <v>3.7387398489851775</v>
      </c>
      <c r="K212" s="608">
        <f>'Form Data'!K212</f>
        <v>-0.33306905487672234</v>
      </c>
      <c r="L212" s="325">
        <f>'Form Data'!L212</f>
        <v>-8.179879329818833E-2</v>
      </c>
      <c r="M212" s="623">
        <f>'Form Data'!M212</f>
        <v>482639176.39811754</v>
      </c>
      <c r="N212" s="608">
        <f>'Form Data'!N212</f>
        <v>-26014397.901126385</v>
      </c>
      <c r="O212" s="346">
        <f>'Form Data'!O212</f>
        <v>-5.1143645136015423E-2</v>
      </c>
      <c r="P212" s="453">
        <f>'Form Data'!P212</f>
        <v>115395933.72245488</v>
      </c>
      <c r="Q212" s="487">
        <f>'Form Data'!Q212</f>
        <v>2684456.1159385145</v>
      </c>
      <c r="R212" s="325">
        <f>'Form Data'!R212</f>
        <v>2.3817060808218115E-2</v>
      </c>
    </row>
    <row r="213" spans="2:18" s="24" customFormat="1">
      <c r="B213" s="731"/>
      <c r="C213" s="732"/>
      <c r="D213" s="103" t="str">
        <f>_xlfn.XLOOKUP('TOTAL U.S. ALL OTHER OUTLETS'!E213,'Form Data'!E:E,'Form Data'!D:D,"NOT FOUND",0)</f>
        <v>CHUNK</v>
      </c>
      <c r="E213" s="454">
        <f>'Form Data'!E213</f>
        <v>56143143.827744611</v>
      </c>
      <c r="F213" s="488">
        <f>'Form Data'!F213</f>
        <v>4083271.7847995982</v>
      </c>
      <c r="G213" s="326">
        <f>'Form Data'!G213</f>
        <v>7.8434149462204644E-2</v>
      </c>
      <c r="H213" s="128">
        <f>'Form Data'!H213</f>
        <v>13.073678697248837</v>
      </c>
      <c r="I213" s="286">
        <f>'Form Data'!I213</f>
        <v>0.4841785407410697</v>
      </c>
      <c r="J213" s="591">
        <f>'Form Data'!J213</f>
        <v>4.6627269384359584</v>
      </c>
      <c r="K213" s="609">
        <f>'Form Data'!K213</f>
        <v>-0.21600518697692905</v>
      </c>
      <c r="L213" s="326">
        <f>'Form Data'!L213</f>
        <v>-4.4274861054940273E-2</v>
      </c>
      <c r="M213" s="624">
        <f>'Form Data'!M213</f>
        <v>261780149.13410932</v>
      </c>
      <c r="N213" s="609">
        <f>'Form Data'!N213</f>
        <v>7793978.953309238</v>
      </c>
      <c r="O213" s="347">
        <f>'Form Data'!O213</f>
        <v>3.0686627337862898E-2</v>
      </c>
      <c r="P213" s="454">
        <f>'Form Data'!P213</f>
        <v>54895614.313855469</v>
      </c>
      <c r="Q213" s="488">
        <f>'Form Data'!Q213</f>
        <v>3948577.2797324881</v>
      </c>
      <c r="R213" s="326">
        <f>'Form Data'!R213</f>
        <v>7.7503570562657748E-2</v>
      </c>
    </row>
    <row r="214" spans="2:18" s="24" customFormat="1">
      <c r="B214" s="731"/>
      <c r="C214" s="732"/>
      <c r="D214" s="103" t="str">
        <f>_xlfn.XLOOKUP('TOTAL U.S. ALL OTHER OUTLETS'!E214,'Form Data'!E:E,'Form Data'!D:D,"NOT FOUND",0)</f>
        <v>SLICED</v>
      </c>
      <c r="E214" s="454">
        <f>'Form Data'!E214</f>
        <v>43896916.971784115</v>
      </c>
      <c r="F214" s="488">
        <f>'Form Data'!F214</f>
        <v>1089861.4347691312</v>
      </c>
      <c r="G214" s="326">
        <f>'Form Data'!G214</f>
        <v>2.5459855182675087E-2</v>
      </c>
      <c r="H214" s="128">
        <f>'Form Data'!H214</f>
        <v>10.221981691116309</v>
      </c>
      <c r="I214" s="286">
        <f>'Form Data'!I214</f>
        <v>-0.12993450142299778</v>
      </c>
      <c r="J214" s="591">
        <f>'Form Data'!J214</f>
        <v>4.6126634417704695</v>
      </c>
      <c r="K214" s="609">
        <f>'Form Data'!K214</f>
        <v>-0.4339336355928145</v>
      </c>
      <c r="L214" s="326">
        <f>'Form Data'!L214</f>
        <v>-8.5985393511846114E-2</v>
      </c>
      <c r="M214" s="624">
        <f>'Form Data'!M214</f>
        <v>202481704.12218225</v>
      </c>
      <c r="N214" s="609">
        <f>'Form Data'!N214</f>
        <v>-13548257.241445363</v>
      </c>
      <c r="O214" s="347">
        <f>'Form Data'!O214</f>
        <v>-6.2714713995808025E-2</v>
      </c>
      <c r="P214" s="454">
        <f>'Form Data'!P214</f>
        <v>56620332.356675535</v>
      </c>
      <c r="Q214" s="488">
        <f>'Form Data'!Q214</f>
        <v>3714038.9159159511</v>
      </c>
      <c r="R214" s="326">
        <f>'Form Data'!R214</f>
        <v>7.0200323522468036E-2</v>
      </c>
    </row>
    <row r="215" spans="2:18" s="24" customFormat="1">
      <c r="B215" s="731"/>
      <c r="C215" s="732"/>
      <c r="D215" s="103" t="str">
        <f>_xlfn.XLOOKUP('TOTAL U.S. ALL OTHER OUTLETS'!E215,'Form Data'!E:E,'Form Data'!D:D,"NOT FOUND",0)</f>
        <v>CREAM CHEESE</v>
      </c>
      <c r="E215" s="454">
        <f>'Form Data'!E215</f>
        <v>39284178.920721173</v>
      </c>
      <c r="F215" s="488">
        <f>'Form Data'!F215</f>
        <v>1080167.2292354032</v>
      </c>
      <c r="G215" s="326">
        <f>'Form Data'!G215</f>
        <v>2.8273659791495973E-2</v>
      </c>
      <c r="H215" s="128">
        <f>'Form Data'!H215</f>
        <v>9.1478442081994871</v>
      </c>
      <c r="I215" s="286">
        <f>'Form Data'!I215</f>
        <v>-9.0930154757559833E-2</v>
      </c>
      <c r="J215" s="591">
        <f>'Form Data'!J215</f>
        <v>4.4111600625369931</v>
      </c>
      <c r="K215" s="609">
        <f>'Form Data'!K215</f>
        <v>-0.29142913523845415</v>
      </c>
      <c r="L215" s="326">
        <f>'Form Data'!L215</f>
        <v>-6.1972059004497836E-2</v>
      </c>
      <c r="M215" s="624">
        <f>'Form Data'!M215</f>
        <v>173288801.14464283</v>
      </c>
      <c r="N215" s="609">
        <f>'Form Data'!N215</f>
        <v>-6368971.5474250317</v>
      </c>
      <c r="O215" s="347">
        <f>'Form Data'!O215</f>
        <v>-3.5450576125873517E-2</v>
      </c>
      <c r="P215" s="454">
        <f>'Form Data'!P215</f>
        <v>46033540.072956279</v>
      </c>
      <c r="Q215" s="488">
        <f>'Form Data'!Q215</f>
        <v>2084523.0437960923</v>
      </c>
      <c r="R215" s="326">
        <f>'Form Data'!R215</f>
        <v>4.7430481605834567E-2</v>
      </c>
    </row>
    <row r="216" spans="2:18" s="24" customFormat="1">
      <c r="B216" s="731"/>
      <c r="C216" s="732"/>
      <c r="D216" s="103" t="str">
        <f>_xlfn.XLOOKUP('TOTAL U.S. ALL OTHER OUTLETS'!E216,'Form Data'!E:E,'Form Data'!D:D,"NOT FOUND",0)</f>
        <v>STRING AND STICK</v>
      </c>
      <c r="E216" s="454">
        <f>'Form Data'!E216</f>
        <v>29608006.681543116</v>
      </c>
      <c r="F216" s="488">
        <f>'Form Data'!F216</f>
        <v>1737605.7618842497</v>
      </c>
      <c r="G216" s="326">
        <f>'Form Data'!G216</f>
        <v>6.2345919130951562E-2</v>
      </c>
      <c r="H216" s="128">
        <f>'Form Data'!H216</f>
        <v>6.894618644943125</v>
      </c>
      <c r="I216" s="286">
        <f>'Form Data'!I216</f>
        <v>0.15479384378845396</v>
      </c>
      <c r="J216" s="591">
        <f>'Form Data'!J216</f>
        <v>5.1568627859470713</v>
      </c>
      <c r="K216" s="609">
        <f>'Form Data'!K216</f>
        <v>-7.8762623939735654E-2</v>
      </c>
      <c r="L216" s="326">
        <f>'Form Data'!L216</f>
        <v>-1.5043594179026357E-2</v>
      </c>
      <c r="M216" s="624">
        <f>'Form Data'!M216</f>
        <v>152684427.82212192</v>
      </c>
      <c r="N216" s="609">
        <f>'Form Data'!N216</f>
        <v>6765448.5834233165</v>
      </c>
      <c r="O216" s="347">
        <f>'Form Data'!O216</f>
        <v>4.63644182458006E-2</v>
      </c>
      <c r="P216" s="454">
        <f>'Form Data'!P216</f>
        <v>33554238.061796784</v>
      </c>
      <c r="Q216" s="488">
        <f>'Form Data'!Q216</f>
        <v>2018044.5083598457</v>
      </c>
      <c r="R216" s="326">
        <f>'Form Data'!R216</f>
        <v>6.3991378824471715E-2</v>
      </c>
    </row>
    <row r="217" spans="2:18" s="24" customFormat="1">
      <c r="B217" s="731"/>
      <c r="C217" s="732"/>
      <c r="D217" s="103" t="str">
        <f>_xlfn.XLOOKUP('TOTAL U.S. ALL OTHER OUTLETS'!E217,'Form Data'!E:E,'Form Data'!D:D,"NOT FOUND",0)</f>
        <v>UNKNOWN</v>
      </c>
      <c r="E217" s="454">
        <f>'Form Data'!E217</f>
        <v>9685059.0786212105</v>
      </c>
      <c r="F217" s="488">
        <f>'Form Data'!F217</f>
        <v>774704.98860485666</v>
      </c>
      <c r="G217" s="326">
        <f>'Form Data'!G217</f>
        <v>8.6944354935667295E-2</v>
      </c>
      <c r="H217" s="128">
        <f>'Form Data'!H217</f>
        <v>2.2552949821665367</v>
      </c>
      <c r="I217" s="286">
        <f>'Form Data'!I217</f>
        <v>0.10052779183875371</v>
      </c>
      <c r="J217" s="591">
        <f>'Form Data'!J217</f>
        <v>8.317256543461971</v>
      </c>
      <c r="K217" s="609">
        <f>'Form Data'!K217</f>
        <v>0.46989911461373257</v>
      </c>
      <c r="L217" s="326">
        <f>'Form Data'!L217</f>
        <v>5.9879917395670348E-2</v>
      </c>
      <c r="M217" s="624">
        <f>'Form Data'!M217</f>
        <v>80553120.995478034</v>
      </c>
      <c r="N217" s="609">
        <f>'Form Data'!N217</f>
        <v>10630387.633519918</v>
      </c>
      <c r="O217" s="347">
        <f>'Form Data'!O217</f>
        <v>0.15203049312290534</v>
      </c>
      <c r="P217" s="454">
        <f>'Form Data'!P217</f>
        <v>8007291.6797893234</v>
      </c>
      <c r="Q217" s="488">
        <f>'Form Data'!Q217</f>
        <v>1480713.195789583</v>
      </c>
      <c r="R217" s="326">
        <f>'Form Data'!R217</f>
        <v>0.22687434149755978</v>
      </c>
    </row>
    <row r="218" spans="2:18" s="24" customFormat="1">
      <c r="B218" s="731"/>
      <c r="C218" s="732"/>
      <c r="D218" s="103" t="str">
        <f>_xlfn.XLOOKUP('TOTAL U.S. ALL OTHER OUTLETS'!E218,'Form Data'!E:E,'Form Data'!D:D,"NOT FOUND",0)</f>
        <v>GRATED</v>
      </c>
      <c r="E218" s="454">
        <f>'Form Data'!E218</f>
        <v>8456613.5790203772</v>
      </c>
      <c r="F218" s="488">
        <f>'Form Data'!F218</f>
        <v>372632.09000080638</v>
      </c>
      <c r="G218" s="326">
        <f>'Form Data'!G218</f>
        <v>4.6095119157181466E-2</v>
      </c>
      <c r="H218" s="128">
        <f>'Form Data'!H218</f>
        <v>1.9692350884039433</v>
      </c>
      <c r="I218" s="286">
        <f>'Form Data'!I218</f>
        <v>1.4307382525923229E-2</v>
      </c>
      <c r="J218" s="591">
        <f>'Form Data'!J218</f>
        <v>6.5725504776904922</v>
      </c>
      <c r="K218" s="609">
        <f>'Form Data'!K218</f>
        <v>-7.1388889755358065E-2</v>
      </c>
      <c r="L218" s="326">
        <f>'Form Data'!L218</f>
        <v>-1.074496406531812E-2</v>
      </c>
      <c r="M218" s="624">
        <f>'Form Data'!M218</f>
        <v>55581519.61843428</v>
      </c>
      <c r="N218" s="609">
        <f>'Form Data'!N218</f>
        <v>1872036.7578336298</v>
      </c>
      <c r="O218" s="347">
        <f>'Form Data'!O218</f>
        <v>3.4854864692932815E-2</v>
      </c>
      <c r="P218" s="454">
        <f>'Form Data'!P218</f>
        <v>11923698.729139026</v>
      </c>
      <c r="Q218" s="488">
        <f>'Form Data'!Q218</f>
        <v>563506.49490172789</v>
      </c>
      <c r="R218" s="326">
        <f>'Form Data'!R218</f>
        <v>4.9603605580144539E-2</v>
      </c>
    </row>
    <row r="219" spans="2:18" s="24" customFormat="1">
      <c r="B219" s="731"/>
      <c r="C219" s="732"/>
      <c r="D219" s="103" t="str">
        <f>_xlfn.XLOOKUP('TOTAL U.S. ALL OTHER OUTLETS'!E219,'Form Data'!E:E,'Form Data'!D:D,"NOT FOUND",0)</f>
        <v>ROUND</v>
      </c>
      <c r="E219" s="454">
        <f>'Form Data'!E219</f>
        <v>8137222.0939734345</v>
      </c>
      <c r="F219" s="488">
        <f>'Form Data'!F219</f>
        <v>262092.37273695599</v>
      </c>
      <c r="G219" s="326">
        <f>'Form Data'!G219</f>
        <v>3.3281022918287211E-2</v>
      </c>
      <c r="H219" s="128">
        <f>'Form Data'!H219</f>
        <v>1.8948605277816828</v>
      </c>
      <c r="I219" s="286">
        <f>'Form Data'!I219</f>
        <v>-9.5611115231581945E-3</v>
      </c>
      <c r="J219" s="591">
        <f>'Form Data'!J219</f>
        <v>6.6570035112791492</v>
      </c>
      <c r="K219" s="609">
        <f>'Form Data'!K219</f>
        <v>0.28800813160690542</v>
      </c>
      <c r="L219" s="326">
        <f>'Form Data'!L219</f>
        <v>4.5220339227460181E-2</v>
      </c>
      <c r="M219" s="624">
        <f>'Form Data'!M219</f>
        <v>54169516.051639423</v>
      </c>
      <c r="N219" s="609">
        <f>'Form Data'!N219</f>
        <v>4012851.2427647263</v>
      </c>
      <c r="O219" s="347">
        <f>'Form Data'!O219</f>
        <v>8.0006341291949182E-2</v>
      </c>
      <c r="P219" s="454">
        <f>'Form Data'!P219</f>
        <v>8483921.5227547884</v>
      </c>
      <c r="Q219" s="488">
        <f>'Form Data'!Q219</f>
        <v>1000864.3415168505</v>
      </c>
      <c r="R219" s="326">
        <f>'Form Data'!R219</f>
        <v>0.13375072744683683</v>
      </c>
    </row>
    <row r="220" spans="2:18" s="24" customFormat="1">
      <c r="B220" s="731"/>
      <c r="C220" s="732"/>
      <c r="D220" s="103" t="str">
        <f>_xlfn.XLOOKUP('TOTAL U.S. ALL OTHER OUTLETS'!E220,'Form Data'!E:E,'Form Data'!D:D,"NOT FOUND",0)</f>
        <v>CRUMBLED</v>
      </c>
      <c r="E220" s="454">
        <f>'Form Data'!E220</f>
        <v>6115342.114677147</v>
      </c>
      <c r="F220" s="488">
        <f>'Form Data'!F220</f>
        <v>338827.75178438239</v>
      </c>
      <c r="G220" s="326">
        <f>'Form Data'!G220</f>
        <v>5.8656090939710588E-2</v>
      </c>
      <c r="H220" s="128">
        <f>'Form Data'!H220</f>
        <v>1.424038849273237</v>
      </c>
      <c r="I220" s="286">
        <f>'Form Data'!I220</f>
        <v>2.7119770876019356E-2</v>
      </c>
      <c r="J220" s="591">
        <f>'Form Data'!J220</f>
        <v>6.0518937978979608</v>
      </c>
      <c r="K220" s="609">
        <f>'Form Data'!K220</f>
        <v>7.1521070105244888E-3</v>
      </c>
      <c r="L220" s="326">
        <f>'Form Data'!L220</f>
        <v>1.1831948123286107E-3</v>
      </c>
      <c r="M220" s="624">
        <f>'Form Data'!M220</f>
        <v>37009401.015838824</v>
      </c>
      <c r="N220" s="609">
        <f>'Form Data'!N220</f>
        <v>2091863.8184508532</v>
      </c>
      <c r="O220" s="347">
        <f>'Form Data'!O220</f>
        <v>5.9908687334550514E-2</v>
      </c>
      <c r="P220" s="454">
        <f>'Form Data'!P220</f>
        <v>6581652.7387837209</v>
      </c>
      <c r="Q220" s="488">
        <f>'Form Data'!Q220</f>
        <v>196462.31852973066</v>
      </c>
      <c r="R220" s="326">
        <f>'Form Data'!R220</f>
        <v>3.0768435332256823E-2</v>
      </c>
    </row>
    <row r="221" spans="2:18" s="24" customFormat="1">
      <c r="B221" s="731"/>
      <c r="C221" s="732"/>
      <c r="D221" s="103" t="str">
        <f>_xlfn.XLOOKUP('TOTAL U.S. ALL OTHER OUTLETS'!E221,'Form Data'!E:E,'Form Data'!D:D,"NOT FOUND",0)</f>
        <v>RICOTTA</v>
      </c>
      <c r="E221" s="454">
        <f>'Form Data'!E221</f>
        <v>4718868.2601536922</v>
      </c>
      <c r="F221" s="488">
        <f>'Form Data'!F221</f>
        <v>164668.8489648141</v>
      </c>
      <c r="G221" s="326">
        <f>'Form Data'!G221</f>
        <v>3.6157584263932604E-2</v>
      </c>
      <c r="H221" s="128">
        <f>'Form Data'!H221</f>
        <v>1.0988513154371633</v>
      </c>
      <c r="I221" s="286">
        <f>'Form Data'!I221</f>
        <v>-2.478594721534888E-3</v>
      </c>
      <c r="J221" s="591">
        <f>'Form Data'!J221</f>
        <v>2.8596641611693552</v>
      </c>
      <c r="K221" s="609">
        <f>'Form Data'!K221</f>
        <v>2.4435071939214126E-2</v>
      </c>
      <c r="L221" s="326">
        <f>'Form Data'!L221</f>
        <v>8.61837656506588E-3</v>
      </c>
      <c r="M221" s="624">
        <f>'Form Data'!M221</f>
        <v>13494378.444841102</v>
      </c>
      <c r="N221" s="609">
        <f>'Form Data'!N221</f>
        <v>582179.79608361423</v>
      </c>
      <c r="O221" s="347">
        <f>'Form Data'!O221</f>
        <v>4.5087580505868079E-2</v>
      </c>
      <c r="P221" s="454">
        <f>'Form Data'!P221</f>
        <v>3423484.9982277732</v>
      </c>
      <c r="Q221" s="488">
        <f>'Form Data'!Q221</f>
        <v>142994.51794439368</v>
      </c>
      <c r="R221" s="326">
        <f>'Form Data'!R221</f>
        <v>4.3589371407668692E-2</v>
      </c>
    </row>
    <row r="222" spans="2:18" s="24" customFormat="1">
      <c r="B222" s="731"/>
      <c r="C222" s="732"/>
      <c r="D222" s="103" t="str">
        <f>_xlfn.XLOOKUP('TOTAL U.S. ALL OTHER OUTLETS'!E222,'Form Data'!E:E,'Form Data'!D:D,"NOT FOUND",0)</f>
        <v>SPREAD/COLD PACK</v>
      </c>
      <c r="E222" s="454">
        <f>'Form Data'!E222</f>
        <v>3449530.9439976448</v>
      </c>
      <c r="F222" s="488">
        <f>'Form Data'!F222</f>
        <v>-580722.04460998578</v>
      </c>
      <c r="G222" s="326">
        <f>'Form Data'!G222</f>
        <v>-0.14409071744417049</v>
      </c>
      <c r="H222" s="128">
        <f>'Form Data'!H222</f>
        <v>0.80326921763430525</v>
      </c>
      <c r="I222" s="286">
        <f>'Form Data'!I222</f>
        <v>-0.17135612506700537</v>
      </c>
      <c r="J222" s="591">
        <f>'Form Data'!J222</f>
        <v>7.9324845367602563</v>
      </c>
      <c r="K222" s="609">
        <f>'Form Data'!K222</f>
        <v>0.76379002580275568</v>
      </c>
      <c r="L222" s="326">
        <f>'Form Data'!L222</f>
        <v>0.10654520493728482</v>
      </c>
      <c r="M222" s="624">
        <f>'Form Data'!M222</f>
        <v>27363350.872337326</v>
      </c>
      <c r="N222" s="609">
        <f>'Form Data'!N222</f>
        <v>-1528301.6048642583</v>
      </c>
      <c r="O222" s="347">
        <f>'Form Data'!O222</f>
        <v>-5.2897687526535279E-2</v>
      </c>
      <c r="P222" s="454">
        <f>'Form Data'!P222</f>
        <v>5124818.3016120791</v>
      </c>
      <c r="Q222" s="488">
        <f>'Form Data'!Q222</f>
        <v>-355899.31344351918</v>
      </c>
      <c r="R222" s="326">
        <f>'Form Data'!R222</f>
        <v>-6.4936626631859201E-2</v>
      </c>
    </row>
    <row r="223" spans="2:18" s="24" customFormat="1">
      <c r="B223" s="731"/>
      <c r="C223" s="732"/>
      <c r="D223" s="103" t="str">
        <f>_xlfn.XLOOKUP('TOTAL U.S. ALL OTHER OUTLETS'!E223,'Form Data'!E:E,'Form Data'!D:D,"NOT FOUND",0)</f>
        <v>CUBE</v>
      </c>
      <c r="E223" s="454">
        <f>'Form Data'!E223</f>
        <v>2312474.2458260651</v>
      </c>
      <c r="F223" s="488">
        <f>'Form Data'!F223</f>
        <v>270698.41153224371</v>
      </c>
      <c r="G223" s="326">
        <f>'Form Data'!G223</f>
        <v>0.1325798880492034</v>
      </c>
      <c r="H223" s="128">
        <f>'Form Data'!H223</f>
        <v>0.53849042330708585</v>
      </c>
      <c r="I223" s="286">
        <f>'Form Data'!I223</f>
        <v>4.4733213066702804E-2</v>
      </c>
      <c r="J223" s="591">
        <f>'Form Data'!J223</f>
        <v>5.4276304709115424</v>
      </c>
      <c r="K223" s="609">
        <f>'Form Data'!K223</f>
        <v>-0.16111164469679107</v>
      </c>
      <c r="L223" s="326">
        <f>'Form Data'!L223</f>
        <v>-2.8827890313069867E-2</v>
      </c>
      <c r="M223" s="624">
        <f>'Form Data'!M223</f>
        <v>12551255.679843739</v>
      </c>
      <c r="N223" s="609">
        <f>'Form Data'!N223</f>
        <v>1140297.0840945169</v>
      </c>
      <c r="O223" s="347">
        <f>'Form Data'!O223</f>
        <v>9.9929999265731914E-2</v>
      </c>
      <c r="P223" s="454">
        <f>'Form Data'!P223</f>
        <v>3836140.3445655107</v>
      </c>
      <c r="Q223" s="488">
        <f>'Form Data'!Q223</f>
        <v>612093.39826454688</v>
      </c>
      <c r="R223" s="326">
        <f>'Form Data'!R223</f>
        <v>0.18985250787579819</v>
      </c>
    </row>
    <row r="224" spans="2:18" s="24" customFormat="1">
      <c r="B224" s="731"/>
      <c r="C224" s="732"/>
      <c r="D224" s="103" t="str">
        <f>_xlfn.XLOOKUP('TOTAL U.S. ALL OTHER OUTLETS'!E224,'Form Data'!E:E,'Form Data'!D:D,"NOT FOUND",0)</f>
        <v>GRAB AND GO</v>
      </c>
      <c r="E224" s="454">
        <f>'Form Data'!E224</f>
        <v>1995208.3551169224</v>
      </c>
      <c r="F224" s="488">
        <f>'Form Data'!F224</f>
        <v>1735856.1261668587</v>
      </c>
      <c r="G224" s="326">
        <f>'Form Data'!G224</f>
        <v>6.6930449496969029</v>
      </c>
      <c r="H224" s="128">
        <f>'Form Data'!H224</f>
        <v>0.46461083563287309</v>
      </c>
      <c r="I224" s="286">
        <f>'Form Data'!I224</f>
        <v>0.40189237708068881</v>
      </c>
      <c r="J224" s="591">
        <f>'Form Data'!J224</f>
        <v>7.1396876835038201</v>
      </c>
      <c r="K224" s="609">
        <f>'Form Data'!K224</f>
        <v>0.26507631997565095</v>
      </c>
      <c r="L224" s="326">
        <f>'Form Data'!L224</f>
        <v>3.8558735317309516E-2</v>
      </c>
      <c r="M224" s="624">
        <f>'Form Data'!M224</f>
        <v>14245164.519052207</v>
      </c>
      <c r="N224" s="609">
        <f>'Form Data'!N224</f>
        <v>12462218.73875574</v>
      </c>
      <c r="O224" s="347">
        <f>'Form Data'!O224</f>
        <v>6.9896790336964312</v>
      </c>
      <c r="P224" s="454">
        <f>'Form Data'!P224</f>
        <v>3490171.6989761982</v>
      </c>
      <c r="Q224" s="488">
        <f>'Form Data'!Q224</f>
        <v>3250015.4769913945</v>
      </c>
      <c r="R224" s="326">
        <f>'Form Data'!R224</f>
        <v>13.532922237580191</v>
      </c>
    </row>
    <row r="225" spans="2:20" s="24" customFormat="1">
      <c r="B225" s="731"/>
      <c r="C225" s="732"/>
      <c r="D225" s="103" t="str">
        <f>_xlfn.XLOOKUP('TOTAL U.S. ALL OTHER OUTLETS'!E225,'Form Data'!E:E,'Form Data'!D:D,"NOT FOUND",0)</f>
        <v>LOAF</v>
      </c>
      <c r="E225" s="454">
        <f>'Form Data'!E225</f>
        <v>1726033.0351163745</v>
      </c>
      <c r="F225" s="488">
        <f>'Form Data'!F225</f>
        <v>54790.707882285584</v>
      </c>
      <c r="G225" s="326">
        <f>'Form Data'!G225</f>
        <v>3.2784418506778948E-2</v>
      </c>
      <c r="H225" s="128">
        <f>'Form Data'!H225</f>
        <v>0.40192977776918359</v>
      </c>
      <c r="I225" s="286">
        <f>'Form Data'!I225</f>
        <v>-2.2223016466023093E-3</v>
      </c>
      <c r="J225" s="591">
        <f>'Form Data'!J225</f>
        <v>4.7084550530583451</v>
      </c>
      <c r="K225" s="609">
        <f>'Form Data'!K225</f>
        <v>-0.11657126300683807</v>
      </c>
      <c r="L225" s="326">
        <f>'Form Data'!L225</f>
        <v>-2.4159715485635346E-2</v>
      </c>
      <c r="M225" s="624">
        <f>'Form Data'!M225</f>
        <v>8126948.9659393262</v>
      </c>
      <c r="N225" s="609">
        <f>'Form Data'!N225</f>
        <v>63160.756512826309</v>
      </c>
      <c r="O225" s="347">
        <f>'Form Data'!O225</f>
        <v>7.8326407976578461E-3</v>
      </c>
      <c r="P225" s="454">
        <f>'Form Data'!P225</f>
        <v>874181.06566536427</v>
      </c>
      <c r="Q225" s="488">
        <f>'Form Data'!Q225</f>
        <v>4307.086235165596</v>
      </c>
      <c r="R225" s="326">
        <f>'Form Data'!R225</f>
        <v>4.9513910486055756E-3</v>
      </c>
    </row>
    <row r="226" spans="2:20" s="24" customFormat="1" ht="15" thickBot="1">
      <c r="B226" s="733"/>
      <c r="C226" s="734"/>
      <c r="D226" s="104" t="str">
        <f>_xlfn.XLOOKUP('TOTAL U.S. ALL OTHER OUTLETS'!E226,'Form Data'!E:E,'Form Data'!D:D,"NOT FOUND",0)</f>
        <v>BALL</v>
      </c>
      <c r="E226" s="455">
        <f>'Form Data'!E226</f>
        <v>1591562.6808824271</v>
      </c>
      <c r="F226" s="489">
        <f>'Form Data'!F226</f>
        <v>282180.77607177035</v>
      </c>
      <c r="G226" s="327">
        <f>'Form Data'!G226</f>
        <v>0.21550685482596088</v>
      </c>
      <c r="H226" s="129">
        <f>'Form Data'!H226</f>
        <v>0.37061656504718615</v>
      </c>
      <c r="I226" s="287">
        <f>'Form Data'!I226</f>
        <v>5.3972227505520554E-2</v>
      </c>
      <c r="J226" s="592">
        <f>'Form Data'!J226</f>
        <v>6.9932302150225336</v>
      </c>
      <c r="K226" s="610">
        <f>'Form Data'!K226</f>
        <v>-0.41636673500595478</v>
      </c>
      <c r="L226" s="327">
        <f>'Form Data'!L226</f>
        <v>-5.6192899264831661E-2</v>
      </c>
      <c r="M226" s="625">
        <f>'Form Data'!M226</f>
        <v>11130164.229049256</v>
      </c>
      <c r="N226" s="610">
        <f>'Form Data'!N226</f>
        <v>1428172.0607417207</v>
      </c>
      <c r="O226" s="348">
        <f>'Form Data'!O226</f>
        <v>0.14720400057701327</v>
      </c>
      <c r="P226" s="455">
        <f>'Form Data'!P226</f>
        <v>2100321.282106638</v>
      </c>
      <c r="Q226" s="489">
        <f>'Form Data'!Q226</f>
        <v>262962.57611644268</v>
      </c>
      <c r="R226" s="327">
        <f>'Form Data'!R226</f>
        <v>0.14311989012223175</v>
      </c>
    </row>
    <row r="227" spans="2:20" s="24" customFormat="1">
      <c r="B227" s="743" t="s">
        <v>65</v>
      </c>
      <c r="C227" s="736"/>
      <c r="D227" s="279" t="s">
        <v>12</v>
      </c>
      <c r="E227" s="451">
        <f>'NB &amp; PL'!D31</f>
        <v>176133095.31088868</v>
      </c>
      <c r="F227" s="485">
        <f>'NB &amp; PL'!E31</f>
        <v>2281689.5341956019</v>
      </c>
      <c r="G227" s="323">
        <f>'NB &amp; PL'!F31</f>
        <v>1.312436631732713E-2</v>
      </c>
      <c r="H227" s="268">
        <f>'NB &amp; PL'!G31</f>
        <v>41.162340307490666</v>
      </c>
      <c r="I227" s="294">
        <f>'NB &amp; PL'!H31</f>
        <v>-0.88126632064673771</v>
      </c>
      <c r="J227" s="588">
        <f>'NB &amp; PL'!I31</f>
        <v>5.6526678932872967</v>
      </c>
      <c r="K227" s="606">
        <f>'NB &amp; PL'!J31</f>
        <v>9.3709252224700279E-2</v>
      </c>
      <c r="L227" s="323">
        <f>'NB &amp; PL'!K31</f>
        <v>1.6857339346347023E-2</v>
      </c>
      <c r="M227" s="621">
        <f>'NB &amp; PL'!L31</f>
        <v>995621892.80917168</v>
      </c>
      <c r="N227" s="606">
        <f>'NB &amp; PL'!M31</f>
        <v>29189118.405943871</v>
      </c>
      <c r="O227" s="344">
        <f>'NB &amp; PL'!N31</f>
        <v>3.0202947560390995E-2</v>
      </c>
      <c r="P227" s="451">
        <f>'NB &amp; PL'!O31</f>
        <v>181650952.67573237</v>
      </c>
      <c r="Q227" s="485">
        <f>'NB &amp; PL'!P31</f>
        <v>5305408.039878428</v>
      </c>
      <c r="R227" s="323">
        <f>'NB &amp; PL'!Q31</f>
        <v>3.0085296744150072E-2</v>
      </c>
    </row>
    <row r="228" spans="2:20" s="24" customFormat="1" ht="15" thickBot="1">
      <c r="B228" s="744"/>
      <c r="C228" s="738"/>
      <c r="D228" s="280" t="s">
        <v>11</v>
      </c>
      <c r="E228" s="452">
        <f>'NB &amp; PL'!D32</f>
        <v>227017553.71993986</v>
      </c>
      <c r="F228" s="486">
        <f>'NB &amp; PL'!E32</f>
        <v>12426556.031446517</v>
      </c>
      <c r="G228" s="324">
        <f>'NB &amp; PL'!F32</f>
        <v>5.7908095704393314E-2</v>
      </c>
      <c r="H228" s="296">
        <f>'NB &amp; PL'!G32</f>
        <v>53.054048618746549</v>
      </c>
      <c r="I228" s="295">
        <f>'NB &amp; PL'!H32</f>
        <v>1.1581237486118923</v>
      </c>
      <c r="J228" s="589">
        <f>'NB &amp; PL'!I32</f>
        <v>3.7201022713357399</v>
      </c>
      <c r="K228" s="607">
        <f>'NB &amp; PL'!J32</f>
        <v>-0.36309620877674442</v>
      </c>
      <c r="L228" s="324">
        <f>'NB &amp; PL'!K32</f>
        <v>-8.8924457271727292E-2</v>
      </c>
      <c r="M228" s="622">
        <f>'NB &amp; PL'!L32</f>
        <v>844528517.22663164</v>
      </c>
      <c r="N228" s="607">
        <f>'NB &amp; PL'!M32</f>
        <v>-31689118.380846024</v>
      </c>
      <c r="O228" s="345">
        <f>'NB &amp; PL'!N32</f>
        <v>-3.6165807549486381E-2</v>
      </c>
      <c r="P228" s="452">
        <f>'NB &amp; PL'!O32</f>
        <v>230621605.18571895</v>
      </c>
      <c r="Q228" s="486">
        <f>'NB &amp; PL'!P32</f>
        <v>15833711.566671848</v>
      </c>
      <c r="R228" s="324">
        <f>'NB &amp; PL'!Q32</f>
        <v>7.3717895826823907E-2</v>
      </c>
    </row>
    <row r="229" spans="2:20" s="24" customFormat="1">
      <c r="B229" s="689" t="s">
        <v>339</v>
      </c>
      <c r="C229" s="690"/>
      <c r="D229" s="102" t="s">
        <v>83</v>
      </c>
      <c r="E229" s="456">
        <f>'Store location'!D99</f>
        <v>39173938.578962468</v>
      </c>
      <c r="F229" s="490">
        <f>'Store location'!E99</f>
        <v>1084807.0304859132</v>
      </c>
      <c r="G229" s="328">
        <f>'Store location'!F99</f>
        <v>2.8480749924824737E-2</v>
      </c>
      <c r="H229" s="165">
        <f>'Store location'!G99</f>
        <v>9.1221732765528696</v>
      </c>
      <c r="I229" s="288">
        <f>'Store location'!H99</f>
        <v>-8.8819927487742589E-2</v>
      </c>
      <c r="J229" s="593">
        <f>'Store location'!I99</f>
        <v>4.3949929423592451</v>
      </c>
      <c r="K229" s="611">
        <f>'Store location'!J99</f>
        <v>-0.29151337266602173</v>
      </c>
      <c r="L229" s="328">
        <f>'Store location'!K99</f>
        <v>-6.2202705612795076E-2</v>
      </c>
      <c r="M229" s="626">
        <f>'Store location'!L99</f>
        <v>172169183.57895461</v>
      </c>
      <c r="N229" s="611">
        <f>'Store location'!M99</f>
        <v>-6335771.9568088949</v>
      </c>
      <c r="O229" s="349">
        <f>'Store location'!N99</f>
        <v>-3.5493535391175855E-2</v>
      </c>
      <c r="P229" s="456">
        <f>'Store location'!O99</f>
        <v>45822535.72136718</v>
      </c>
      <c r="Q229" s="490">
        <f>'Store location'!P99</f>
        <v>2102012.5724290982</v>
      </c>
      <c r="R229" s="328">
        <f>'Store location'!Q99</f>
        <v>4.8078394791123483E-2</v>
      </c>
    </row>
    <row r="230" spans="2:20" s="24" customFormat="1">
      <c r="B230" s="691"/>
      <c r="C230" s="692"/>
      <c r="D230" s="103" t="s">
        <v>305</v>
      </c>
      <c r="E230" s="457">
        <f>'Store location'!D100</f>
        <v>238477221.1252985</v>
      </c>
      <c r="F230" s="491">
        <f>'Store location'!E100</f>
        <v>9992589.0104961395</v>
      </c>
      <c r="G230" s="329">
        <f>'Store location'!F100</f>
        <v>4.3734184299429608E-2</v>
      </c>
      <c r="H230" s="166">
        <f>'Store location'!G100</f>
        <v>55.532596734709138</v>
      </c>
      <c r="I230" s="289">
        <f>'Store location'!H100</f>
        <v>0.27876688672090921</v>
      </c>
      <c r="J230" s="582">
        <f>'Store location'!I100</f>
        <v>4.129153069356704</v>
      </c>
      <c r="K230" s="612">
        <f>'Store location'!J100</f>
        <v>-0.30890152585484731</v>
      </c>
      <c r="L230" s="329">
        <f>'Store location'!K100</f>
        <v>-6.960291254373871E-2</v>
      </c>
      <c r="M230" s="627">
        <f>'Store location'!L100</f>
        <v>984708949.58118367</v>
      </c>
      <c r="N230" s="612">
        <f>'Store location'!M100</f>
        <v>-29318321.911135674</v>
      </c>
      <c r="O230" s="350">
        <f>'Store location'!N100</f>
        <v>-2.8912754849274035E-2</v>
      </c>
      <c r="P230" s="457">
        <f>'Store location'!O100</f>
        <v>248075412.63663846</v>
      </c>
      <c r="Q230" s="491">
        <f>'Store location'!P100</f>
        <v>12099107.429712713</v>
      </c>
      <c r="R230" s="329">
        <f>'Store location'!Q100</f>
        <v>5.1272552212829593E-2</v>
      </c>
    </row>
    <row r="231" spans="2:20" s="24" customFormat="1">
      <c r="B231" s="691"/>
      <c r="C231" s="692"/>
      <c r="D231" s="103" t="s">
        <v>306</v>
      </c>
      <c r="E231" s="457">
        <f>'Store location'!D101</f>
        <v>1995289.1551169995</v>
      </c>
      <c r="F231" s="491">
        <f>'Store location'!E101</f>
        <v>1735470.1161663681</v>
      </c>
      <c r="G231" s="329">
        <f>'Store location'!F101</f>
        <v>6.679534044832363</v>
      </c>
      <c r="H231" s="166">
        <f>'Store location'!G101</f>
        <v>0.4646296509889028</v>
      </c>
      <c r="I231" s="289">
        <f>'Store location'!H101</f>
        <v>0.40179830501797192</v>
      </c>
      <c r="J231" s="582">
        <f>'Store location'!I101</f>
        <v>7.1397606720399658</v>
      </c>
      <c r="K231" s="612">
        <f>'Store location'!J101</f>
        <v>0.2624760915362474</v>
      </c>
      <c r="L231" s="329">
        <f>'Store location'!K101</f>
        <v>3.8165658038978902E-2</v>
      </c>
      <c r="M231" s="627">
        <f>'Store location'!L101</f>
        <v>14245887.039052203</v>
      </c>
      <c r="N231" s="612">
        <f>'Store location'!M101</f>
        <v>12459037.568755731</v>
      </c>
      <c r="O231" s="350">
        <f>'Store location'!N101</f>
        <v>6.9726285150861305</v>
      </c>
      <c r="P231" s="457">
        <f>'Store location'!O101</f>
        <v>3490297.958976306</v>
      </c>
      <c r="Q231" s="491">
        <f>'Store location'!P101</f>
        <v>3249412.3369910493</v>
      </c>
      <c r="R231" s="329">
        <f>'Store location'!Q101</f>
        <v>13.489440798545994</v>
      </c>
    </row>
    <row r="232" spans="2:20" s="24" customFormat="1">
      <c r="B232" s="691"/>
      <c r="C232" s="692"/>
      <c r="D232" s="103" t="s">
        <v>307</v>
      </c>
      <c r="E232" s="457">
        <f>'Store location'!D102</f>
        <v>7824158.7112530274</v>
      </c>
      <c r="F232" s="491">
        <f>'Store location'!E102</f>
        <v>-727127.06989351381</v>
      </c>
      <c r="G232" s="329">
        <f>'Store location'!F102</f>
        <v>-8.5031314413166748E-2</v>
      </c>
      <c r="H232" s="166">
        <f>'Store location'!G102</f>
        <v>1.8219595500573498</v>
      </c>
      <c r="I232" s="289">
        <f>'Store location'!H102</f>
        <v>-0.24597510777814224</v>
      </c>
      <c r="J232" s="582">
        <f>'Store location'!I102</f>
        <v>4.9770277089894659</v>
      </c>
      <c r="K232" s="612">
        <f>'Store location'!J102</f>
        <v>-0.1750178023039286</v>
      </c>
      <c r="L232" s="329">
        <f>'Store location'!K102</f>
        <v>-3.3970546634397115E-2</v>
      </c>
      <c r="M232" s="627">
        <f>'Store location'!L102</f>
        <v>38941054.70543763</v>
      </c>
      <c r="N232" s="612">
        <f>'Store location'!M102</f>
        <v>-5115558.8191054389</v>
      </c>
      <c r="O232" s="350">
        <f>'Store location'!N102</f>
        <v>-0.11611330081590729</v>
      </c>
      <c r="P232" s="457">
        <f>'Store location'!O102</f>
        <v>4409427.9488362661</v>
      </c>
      <c r="Q232" s="491">
        <f>'Store location'!P102</f>
        <v>-354429.70769101381</v>
      </c>
      <c r="R232" s="329">
        <f>'Store location'!Q102</f>
        <v>-7.4399726701612504E-2</v>
      </c>
    </row>
    <row r="233" spans="2:20" s="24" customFormat="1">
      <c r="B233" s="691"/>
      <c r="C233" s="692"/>
      <c r="D233" s="103" t="s">
        <v>308</v>
      </c>
      <c r="E233" s="457">
        <f>'Store location'!D103</f>
        <v>1463032.2440048065</v>
      </c>
      <c r="F233" s="491">
        <f>'Store location'!E103</f>
        <v>322199.5562337162</v>
      </c>
      <c r="G233" s="329">
        <f>'Store location'!F103</f>
        <v>0.28242489866170978</v>
      </c>
      <c r="H233" s="166">
        <f>'Store location'!G103</f>
        <v>0.34068654118335262</v>
      </c>
      <c r="I233" s="289">
        <f>'Store location'!H103</f>
        <v>6.4802011743951615E-2</v>
      </c>
      <c r="J233" s="582">
        <f>'Store location'!I103</f>
        <v>6.8335262291147263</v>
      </c>
      <c r="K233" s="612">
        <f>'Store location'!J103</f>
        <v>1.1170532699518905</v>
      </c>
      <c r="L233" s="329">
        <f>'Store location'!K103</f>
        <v>0.19540952575685416</v>
      </c>
      <c r="M233" s="627">
        <f>'Store location'!L103</f>
        <v>9997669.2134474218</v>
      </c>
      <c r="N233" s="612">
        <f>'Store location'!M103</f>
        <v>3476130.0028749257</v>
      </c>
      <c r="O233" s="350">
        <f>'Store location'!N103</f>
        <v>0.53302293992797634</v>
      </c>
      <c r="P233" s="457">
        <f>'Store location'!O103</f>
        <v>2350075.218491992</v>
      </c>
      <c r="Q233" s="491">
        <f>'Store location'!P103</f>
        <v>755823.33348354697</v>
      </c>
      <c r="R233" s="329">
        <f>'Store location'!Q103</f>
        <v>0.4740927958692947</v>
      </c>
    </row>
    <row r="234" spans="2:20" s="24" customFormat="1">
      <c r="B234" s="691"/>
      <c r="C234" s="692"/>
      <c r="D234" s="103" t="s">
        <v>309</v>
      </c>
      <c r="E234" s="457">
        <f>'Store location'!D104</f>
        <v>55049453.879894167</v>
      </c>
      <c r="F234" s="491">
        <f>'Store location'!E104</f>
        <v>3387890.636575155</v>
      </c>
      <c r="G234" s="329">
        <f>'Store location'!F104</f>
        <v>6.5578554420017171E-2</v>
      </c>
      <c r="H234" s="166">
        <f>'Store location'!G104</f>
        <v>12.818998428247916</v>
      </c>
      <c r="I234" s="289">
        <f>'Store location'!H104</f>
        <v>0.32582022756619367</v>
      </c>
      <c r="J234" s="582">
        <f>'Store location'!I104</f>
        <v>6.5885369340295155</v>
      </c>
      <c r="K234" s="612">
        <f>'Store location'!J104</f>
        <v>0.10961273391325932</v>
      </c>
      <c r="L234" s="329">
        <f>'Store location'!K104</f>
        <v>1.6918354116767172E-2</v>
      </c>
      <c r="M234" s="627">
        <f>'Store location'!L104</f>
        <v>362695360.08583713</v>
      </c>
      <c r="N234" s="612">
        <f>'Store location'!M104</f>
        <v>27984007.772861123</v>
      </c>
      <c r="O234" s="350">
        <f>'Store location'!N104</f>
        <v>8.3606389742927903E-2</v>
      </c>
      <c r="P234" s="457">
        <f>'Store location'!O104</f>
        <v>53855181.056194693</v>
      </c>
      <c r="Q234" s="491">
        <f>'Store location'!P104</f>
        <v>3795965.5337661207</v>
      </c>
      <c r="R234" s="329">
        <f>'Store location'!Q104</f>
        <v>7.5829505000240632E-2</v>
      </c>
      <c r="S234" s="1"/>
      <c r="T234" s="1"/>
    </row>
    <row r="235" spans="2:20" s="24" customFormat="1">
      <c r="B235" s="691"/>
      <c r="C235" s="692"/>
      <c r="D235" s="103" t="s">
        <v>310</v>
      </c>
      <c r="E235" s="457">
        <f>'Store location'!D105</f>
        <v>0</v>
      </c>
      <c r="F235" s="491">
        <f>'Store location'!E105</f>
        <v>0</v>
      </c>
      <c r="G235" s="329">
        <f>'Store location'!F105</f>
        <v>0</v>
      </c>
      <c r="H235" s="166">
        <f>'Store location'!G105</f>
        <v>0</v>
      </c>
      <c r="I235" s="289">
        <f>'Store location'!H105</f>
        <v>0</v>
      </c>
      <c r="J235" s="582">
        <f>'Store location'!I105</f>
        <v>0</v>
      </c>
      <c r="K235" s="612">
        <f>'Store location'!J105</f>
        <v>0</v>
      </c>
      <c r="L235" s="329">
        <f>'Store location'!K105</f>
        <v>0</v>
      </c>
      <c r="M235" s="627">
        <f>'Store location'!L105</f>
        <v>0</v>
      </c>
      <c r="N235" s="612">
        <f>'Store location'!M105</f>
        <v>0</v>
      </c>
      <c r="O235" s="350">
        <f>'Store location'!N105</f>
        <v>0</v>
      </c>
      <c r="P235" s="457">
        <f>'Store location'!O105</f>
        <v>0</v>
      </c>
      <c r="Q235" s="491">
        <f>'Store location'!P105</f>
        <v>0</v>
      </c>
      <c r="R235" s="329">
        <f>'Store location'!Q105</f>
        <v>0</v>
      </c>
      <c r="S235" s="1"/>
      <c r="T235" s="1"/>
    </row>
    <row r="236" spans="2:20" ht="15" thickBot="1">
      <c r="B236" s="693"/>
      <c r="C236" s="694"/>
      <c r="D236" s="104" t="s">
        <v>311</v>
      </c>
      <c r="E236" s="458">
        <f>'Store location'!D106</f>
        <v>7291495.6101524513</v>
      </c>
      <c r="F236" s="492">
        <f>'Store location'!E106</f>
        <v>276935.61191686522</v>
      </c>
      <c r="G236" s="330">
        <f>'Store location'!F106</f>
        <v>3.9480111651553976E-2</v>
      </c>
      <c r="H236" s="167">
        <f>'Store location'!G106</f>
        <v>1.6979218535037814</v>
      </c>
      <c r="I236" s="290">
        <f>'Store location'!H106</f>
        <v>1.6094975538505363E-3</v>
      </c>
      <c r="J236" s="594">
        <f>'Store location'!I106</f>
        <v>6.2342608448026002</v>
      </c>
      <c r="K236" s="613">
        <f>'Store location'!J106</f>
        <v>-0.16494753693221931</v>
      </c>
      <c r="L236" s="330">
        <f>'Store location'!K106</f>
        <v>-2.5776240918021515E-2</v>
      </c>
      <c r="M236" s="628">
        <f>'Store location'!L106</f>
        <v>45457085.582423471</v>
      </c>
      <c r="N236" s="613">
        <f>'Store location'!M106</f>
        <v>569454.44753252715</v>
      </c>
      <c r="O236" s="351">
        <f>'Store location'!N106</f>
        <v>1.2686221864131585E-2</v>
      </c>
      <c r="P236" s="458">
        <f>'Store location'!O106</f>
        <v>10077023.711257637</v>
      </c>
      <c r="Q236" s="492">
        <f>'Store location'!P106</f>
        <v>196714.71065906063</v>
      </c>
      <c r="R236" s="330">
        <f>'Store location'!Q106</f>
        <v>1.9909773130288043E-2</v>
      </c>
    </row>
    <row r="237" spans="2:20">
      <c r="B237" s="739" t="s">
        <v>64</v>
      </c>
      <c r="C237" s="740"/>
      <c r="D237" s="281" t="s">
        <v>312</v>
      </c>
      <c r="E237" s="459">
        <f>Variety!E772</f>
        <v>18399098.733108655</v>
      </c>
      <c r="F237" s="493">
        <f>Variety!F772</f>
        <v>1217602.5881321356</v>
      </c>
      <c r="G237" s="331">
        <f>Variety!G772</f>
        <v>7.0867087351303509E-2</v>
      </c>
      <c r="H237" s="171">
        <f>Variety!H772</f>
        <v>4.2844751603801265</v>
      </c>
      <c r="I237" s="312">
        <f>Variety!I772</f>
        <v>0.12951972315229554</v>
      </c>
      <c r="J237" s="595">
        <f>Variety!J772</f>
        <v>4.7589849767462846</v>
      </c>
      <c r="K237" s="614">
        <f>Variety!K772</f>
        <v>9.6249531289973156E-2</v>
      </c>
      <c r="L237" s="331">
        <f>Variety!L772</f>
        <v>2.0642288719975584E-2</v>
      </c>
      <c r="M237" s="629">
        <f>Variety!M772</f>
        <v>87561034.456535682</v>
      </c>
      <c r="N237" s="614">
        <f>Variety!N772</f>
        <v>7448263.3753826916</v>
      </c>
      <c r="O237" s="352">
        <f>Variety!O772</f>
        <v>9.297223494912836E-2</v>
      </c>
      <c r="P237" s="459">
        <f>Variety!P772</f>
        <v>14249954.58677876</v>
      </c>
      <c r="Q237" s="493">
        <f>Variety!Q772</f>
        <v>1132387.4809116311</v>
      </c>
      <c r="R237" s="331">
        <f>Variety!R772</f>
        <v>8.6326029192192594E-2</v>
      </c>
    </row>
    <row r="238" spans="2:20">
      <c r="B238" s="739"/>
      <c r="C238" s="740"/>
      <c r="D238" s="103" t="s">
        <v>313</v>
      </c>
      <c r="E238" s="460">
        <f>Variety!E773</f>
        <v>35779883.988446504</v>
      </c>
      <c r="F238" s="494">
        <f>Variety!F773</f>
        <v>1369811.6899286062</v>
      </c>
      <c r="G238" s="332">
        <f>Variety!G773</f>
        <v>3.9808451375663231E-2</v>
      </c>
      <c r="H238" s="157">
        <f>Variety!H773</f>
        <v>8.3318224666040948</v>
      </c>
      <c r="I238" s="292">
        <f>Variety!I773</f>
        <v>1.0526359109311656E-2</v>
      </c>
      <c r="J238" s="596">
        <f>Variety!J773</f>
        <v>3.8888125608915849</v>
      </c>
      <c r="K238" s="615">
        <f>Variety!K773</f>
        <v>-0.34412743172844218</v>
      </c>
      <c r="L238" s="332">
        <f>Variety!L773</f>
        <v>-8.1297498270331142E-2</v>
      </c>
      <c r="M238" s="630">
        <f>Variety!M773</f>
        <v>139141262.28151447</v>
      </c>
      <c r="N238" s="615">
        <f>Variety!N773</f>
        <v>-6514508.8998284936</v>
      </c>
      <c r="O238" s="353">
        <f>Variety!O773</f>
        <v>-4.4725374401525513E-2</v>
      </c>
      <c r="P238" s="460">
        <f>Variety!P773</f>
        <v>33995461.593210831</v>
      </c>
      <c r="Q238" s="494">
        <f>Variety!Q773</f>
        <v>1731645.9902841002</v>
      </c>
      <c r="R238" s="332">
        <f>Variety!R773</f>
        <v>5.367145695337467E-2</v>
      </c>
    </row>
    <row r="239" spans="2:20">
      <c r="B239" s="739"/>
      <c r="C239" s="740"/>
      <c r="D239" s="103" t="s">
        <v>314</v>
      </c>
      <c r="E239" s="460">
        <f>Variety!E774</f>
        <v>4036494.3284807177</v>
      </c>
      <c r="F239" s="494">
        <f>Variety!F774</f>
        <v>212380.8806876</v>
      </c>
      <c r="G239" s="332">
        <f>Variety!G774</f>
        <v>5.5537285592341473E-2</v>
      </c>
      <c r="H239" s="157">
        <f>Variety!H774</f>
        <v>0.93995145828911519</v>
      </c>
      <c r="I239" s="292">
        <f>Variety!I774</f>
        <v>1.5176291539176878E-2</v>
      </c>
      <c r="J239" s="596">
        <f>Variety!J774</f>
        <v>5.5342273136714155</v>
      </c>
      <c r="K239" s="615">
        <f>Variety!K774</f>
        <v>-1.8199969765611002E-2</v>
      </c>
      <c r="L239" s="332">
        <f>Variety!L774</f>
        <v>-3.2778402735505934E-3</v>
      </c>
      <c r="M239" s="630">
        <f>Variety!M774</f>
        <v>22338877.164157748</v>
      </c>
      <c r="N239" s="615">
        <f>Variety!N774</f>
        <v>1105765.3216728047</v>
      </c>
      <c r="O239" s="353">
        <f>Variety!O774</f>
        <v>5.2077402967392612E-2</v>
      </c>
      <c r="P239" s="460">
        <f>Variety!P774</f>
        <v>2496880.5756283109</v>
      </c>
      <c r="Q239" s="494">
        <f>Variety!Q774</f>
        <v>206248.36026570247</v>
      </c>
      <c r="R239" s="332">
        <f>Variety!R774</f>
        <v>9.0039928226999646E-2</v>
      </c>
    </row>
    <row r="240" spans="2:20">
      <c r="B240" s="739"/>
      <c r="C240" s="740"/>
      <c r="D240" s="103" t="s">
        <v>315</v>
      </c>
      <c r="E240" s="460">
        <f>Variety!E775</f>
        <v>6503.9744859933853</v>
      </c>
      <c r="F240" s="494">
        <f>Variety!F775</f>
        <v>846.34948599338531</v>
      </c>
      <c r="G240" s="332">
        <f>Variety!G775</f>
        <v>0.14959448284278037</v>
      </c>
      <c r="H240" s="157">
        <f>Variety!H775</f>
        <v>1.5145370723425966E-3</v>
      </c>
      <c r="I240" s="292">
        <f>Variety!I775</f>
        <v>1.4636869182475224E-4</v>
      </c>
      <c r="J240" s="596">
        <f>Variety!J775</f>
        <v>3.2110878220663235</v>
      </c>
      <c r="K240" s="615">
        <f>Variety!K775</f>
        <v>-0.43397348899618438</v>
      </c>
      <c r="L240" s="332">
        <f>Variety!L775</f>
        <v>-0.11905793948625912</v>
      </c>
      <c r="M240" s="630">
        <f>Variety!M775</f>
        <v>20884.833267003436</v>
      </c>
      <c r="N240" s="615">
        <f>Variety!N775</f>
        <v>262.4432670034148</v>
      </c>
      <c r="O240" s="353">
        <f>Variety!O775</f>
        <v>1.2726132470747305E-2</v>
      </c>
      <c r="P240" s="460">
        <f>Variety!P775</f>
        <v>1840.0448971986771</v>
      </c>
      <c r="Q240" s="494">
        <f>Variety!Q775</f>
        <v>244.04489719867706</v>
      </c>
      <c r="R240" s="332">
        <f>Variety!R775</f>
        <v>0.15291033659064979</v>
      </c>
    </row>
    <row r="241" spans="2:18">
      <c r="B241" s="739"/>
      <c r="C241" s="740"/>
      <c r="D241" s="103" t="s">
        <v>316</v>
      </c>
      <c r="E241" s="460">
        <f>Variety!E776</f>
        <v>74509.722745716572</v>
      </c>
      <c r="F241" s="494">
        <f>Variety!F776</f>
        <v>-42887.295204132795</v>
      </c>
      <c r="G241" s="332">
        <f>Variety!G776</f>
        <v>-0.36531843783675788</v>
      </c>
      <c r="H241" s="157">
        <f>Variety!H776</f>
        <v>1.7350581185608747E-2</v>
      </c>
      <c r="I241" s="292">
        <f>Variety!I776</f>
        <v>-1.1039226892174722E-2</v>
      </c>
      <c r="J241" s="596">
        <f>Variety!J776</f>
        <v>12.436652854088244</v>
      </c>
      <c r="K241" s="615">
        <f>Variety!K776</f>
        <v>0.26382264594835192</v>
      </c>
      <c r="L241" s="332">
        <f>Variety!L776</f>
        <v>2.1673073676155889E-2</v>
      </c>
      <c r="M241" s="630">
        <f>Variety!M776</f>
        <v>926651.55604283977</v>
      </c>
      <c r="N241" s="615">
        <f>Variety!N776</f>
        <v>-502402.41040262766</v>
      </c>
      <c r="O241" s="353">
        <f>Variety!O776</f>
        <v>-0.35156293757909618</v>
      </c>
      <c r="P241" s="460">
        <f>Variety!P776</f>
        <v>70578.76856392622</v>
      </c>
      <c r="Q241" s="494">
        <f>Variety!Q776</f>
        <v>-56924.846181094646</v>
      </c>
      <c r="R241" s="332">
        <f>Variety!R776</f>
        <v>-0.44645672434410427</v>
      </c>
    </row>
    <row r="242" spans="2:18">
      <c r="B242" s="739"/>
      <c r="C242" s="740"/>
      <c r="D242" s="103" t="s">
        <v>96</v>
      </c>
      <c r="E242" s="460">
        <f>Variety!E777</f>
        <v>85592.7365090932</v>
      </c>
      <c r="F242" s="494">
        <f>Variety!F777</f>
        <v>2169.0739062794019</v>
      </c>
      <c r="G242" s="332">
        <f>Variety!G777</f>
        <v>2.6000703380844384E-2</v>
      </c>
      <c r="H242" s="157">
        <f>Variety!H777</f>
        <v>1.9931408532651049E-2</v>
      </c>
      <c r="I242" s="292">
        <f>Variety!I777</f>
        <v>-2.4271353449882571E-4</v>
      </c>
      <c r="J242" s="596">
        <f>Variety!J777</f>
        <v>9.9801106159227615</v>
      </c>
      <c r="K242" s="615">
        <f>Variety!K777</f>
        <v>-8.3258102616831309E-2</v>
      </c>
      <c r="L242" s="332">
        <f>Variety!L777</f>
        <v>-8.2733828944820589E-3</v>
      </c>
      <c r="M242" s="630">
        <f>Variety!M777</f>
        <v>854224.97828028072</v>
      </c>
      <c r="N242" s="615">
        <f>Variety!N777</f>
        <v>14701.901657123119</v>
      </c>
      <c r="O242" s="353">
        <f>Variety!O777</f>
        <v>1.7512206711766735E-2</v>
      </c>
      <c r="P242" s="460">
        <f>Variety!P777</f>
        <v>149600.58243925776</v>
      </c>
      <c r="Q242" s="494">
        <f>Variety!Q777</f>
        <v>5457.9749125977978</v>
      </c>
      <c r="R242" s="332">
        <f>Variety!R777</f>
        <v>3.7865104608908337E-2</v>
      </c>
    </row>
    <row r="243" spans="2:18">
      <c r="B243" s="739"/>
      <c r="C243" s="740"/>
      <c r="D243" s="103" t="s">
        <v>317</v>
      </c>
      <c r="E243" s="460">
        <f>Variety!E778</f>
        <v>126060.42704048916</v>
      </c>
      <c r="F243" s="494">
        <f>Variety!F778</f>
        <v>87257.337885597022</v>
      </c>
      <c r="G243" s="332">
        <f>Variety!G778</f>
        <v>2.248721423629128</v>
      </c>
      <c r="H243" s="157">
        <f>Variety!H778</f>
        <v>2.935484918019313E-2</v>
      </c>
      <c r="I243" s="292">
        <f>Variety!I778</f>
        <v>1.9971201510342568E-2</v>
      </c>
      <c r="J243" s="596">
        <f>Variety!J778</f>
        <v>7.3167892091224385</v>
      </c>
      <c r="K243" s="615">
        <f>Variety!K778</f>
        <v>-0.27909443430123293</v>
      </c>
      <c r="L243" s="332">
        <f>Variety!L778</f>
        <v>-3.6742852761161765E-2</v>
      </c>
      <c r="M243" s="630">
        <f>Variety!M778</f>
        <v>922357.57226721756</v>
      </c>
      <c r="N243" s="615">
        <f>Variety!N778</f>
        <v>627613.82204126194</v>
      </c>
      <c r="O243" s="353">
        <f>Variety!O778</f>
        <v>2.1293541306986912</v>
      </c>
      <c r="P243" s="460">
        <f>Variety!P778</f>
        <v>191520.65879730415</v>
      </c>
      <c r="Q243" s="494">
        <f>Variety!Q778</f>
        <v>145575.16646042606</v>
      </c>
      <c r="R243" s="332">
        <f>Variety!R778</f>
        <v>3.1684319626624253</v>
      </c>
    </row>
    <row r="244" spans="2:18">
      <c r="B244" s="739"/>
      <c r="C244" s="740"/>
      <c r="D244" s="103" t="s">
        <v>95</v>
      </c>
      <c r="E244" s="460">
        <f>Variety!E779</f>
        <v>381265.21756958356</v>
      </c>
      <c r="F244" s="494">
        <f>Variety!F779</f>
        <v>-31771.618323672796</v>
      </c>
      <c r="G244" s="332">
        <f>Variety!G779</f>
        <v>-7.6921997174808229E-2</v>
      </c>
      <c r="H244" s="157">
        <f>Variety!H779</f>
        <v>8.8782683211234156E-2</v>
      </c>
      <c r="I244" s="292">
        <f>Variety!I779</f>
        <v>-1.1100914386395794E-2</v>
      </c>
      <c r="J244" s="596">
        <f>Variety!J779</f>
        <v>9.764968711892692</v>
      </c>
      <c r="K244" s="615">
        <f>Variety!K779</f>
        <v>0.38184610192476498</v>
      </c>
      <c r="L244" s="332">
        <f>Variety!L779</f>
        <v>4.0694992253337954E-2</v>
      </c>
      <c r="M244" s="630">
        <f>Variety!M779</f>
        <v>3723042.9204999432</v>
      </c>
      <c r="N244" s="615">
        <f>Variety!N779</f>
        <v>-152532.35311968252</v>
      </c>
      <c r="O244" s="353">
        <f>Variety!O779</f>
        <v>-3.9357345000610361E-2</v>
      </c>
      <c r="P244" s="460">
        <f>Variety!P779</f>
        <v>870678.81804984761</v>
      </c>
      <c r="Q244" s="494">
        <f>Variety!Q779</f>
        <v>-70671.325897157658</v>
      </c>
      <c r="R244" s="332">
        <f>Variety!R779</f>
        <v>-7.507443043545782E-2</v>
      </c>
    </row>
    <row r="245" spans="2:18">
      <c r="B245" s="739"/>
      <c r="C245" s="740"/>
      <c r="D245" s="103" t="s">
        <v>92</v>
      </c>
      <c r="E245" s="460">
        <f>Variety!E780</f>
        <v>495268.57339940243</v>
      </c>
      <c r="F245" s="494">
        <f>Variety!F780</f>
        <v>67856.308734074468</v>
      </c>
      <c r="G245" s="332">
        <f>Variety!G780</f>
        <v>0.1587607898598962</v>
      </c>
      <c r="H245" s="157">
        <f>Variety!H780</f>
        <v>0.11532988279628197</v>
      </c>
      <c r="I245" s="292">
        <f>Variety!I780</f>
        <v>1.1969913558196016E-2</v>
      </c>
      <c r="J245" s="596">
        <f>Variety!J780</f>
        <v>9.2682935626037413</v>
      </c>
      <c r="K245" s="615">
        <f>Variety!K780</f>
        <v>7.5476219361252816E-2</v>
      </c>
      <c r="L245" s="332">
        <f>Variety!L780</f>
        <v>8.210346898356936E-3</v>
      </c>
      <c r="M245" s="630">
        <f>Variety!M780</f>
        <v>4590294.5305976197</v>
      </c>
      <c r="N245" s="615">
        <f>Variety!N780</f>
        <v>661171.65126764402</v>
      </c>
      <c r="O245" s="353">
        <f>Variety!O780</f>
        <v>0.16827461791685988</v>
      </c>
      <c r="P245" s="460">
        <f>Variety!P780</f>
        <v>668137.73282222031</v>
      </c>
      <c r="Q245" s="494">
        <f>Variety!Q780</f>
        <v>95811.647248271387</v>
      </c>
      <c r="R245" s="332">
        <f>Variety!R780</f>
        <v>0.16740744422331907</v>
      </c>
    </row>
    <row r="246" spans="2:18">
      <c r="B246" s="739"/>
      <c r="C246" s="740"/>
      <c r="D246" s="103" t="s">
        <v>318</v>
      </c>
      <c r="E246" s="460">
        <f>Variety!E781</f>
        <v>2592.0577793121338</v>
      </c>
      <c r="F246" s="494">
        <f>Variety!F781</f>
        <v>-3225.4497538209253</v>
      </c>
      <c r="G246" s="332">
        <f>Variety!G781</f>
        <v>-0.55443843182852515</v>
      </c>
      <c r="H246" s="157">
        <f>Variety!H781</f>
        <v>6.0359517228681877E-4</v>
      </c>
      <c r="I246" s="292">
        <f>Variety!I781</f>
        <v>-8.0323717525424595E-4</v>
      </c>
      <c r="J246" s="596">
        <f>Variety!J781</f>
        <v>11.833439749122242</v>
      </c>
      <c r="K246" s="615">
        <f>Variety!K781</f>
        <v>0.86977808100977683</v>
      </c>
      <c r="L246" s="332">
        <f>Variety!L781</f>
        <v>7.9332809360535494E-2</v>
      </c>
      <c r="M246" s="630">
        <f>Variety!M781</f>
        <v>30672.959557733731</v>
      </c>
      <c r="N246" s="615">
        <f>Variety!N781</f>
        <v>-33108.224787232699</v>
      </c>
      <c r="O246" s="353">
        <f>Variety!O781</f>
        <v>-0.51909078088239635</v>
      </c>
      <c r="P246" s="460">
        <f>Variety!P781</f>
        <v>5525.2405586242676</v>
      </c>
      <c r="Q246" s="494">
        <f>Variety!Q781</f>
        <v>-6515.2745076417923</v>
      </c>
      <c r="R246" s="332">
        <f>Variety!R781</f>
        <v>-0.54111260787303461</v>
      </c>
    </row>
    <row r="247" spans="2:18">
      <c r="B247" s="739"/>
      <c r="C247" s="740"/>
      <c r="D247" s="103" t="s">
        <v>82</v>
      </c>
      <c r="E247" s="460">
        <f>Variety!E782</f>
        <v>4584101.5269025685</v>
      </c>
      <c r="F247" s="494">
        <f>Variety!F782</f>
        <v>-168226.97563576885</v>
      </c>
      <c r="G247" s="332">
        <f>Variety!G782</f>
        <v>-3.539885248797818E-2</v>
      </c>
      <c r="H247" s="157">
        <f>Variety!H782</f>
        <v>1.0674690869141432</v>
      </c>
      <c r="I247" s="292">
        <f>Variety!I782</f>
        <v>-8.1773853543499087E-2</v>
      </c>
      <c r="J247" s="596">
        <f>Variety!J782</f>
        <v>6.697449915985394</v>
      </c>
      <c r="K247" s="615">
        <f>Variety!K782</f>
        <v>0.3727659097461018</v>
      </c>
      <c r="L247" s="332">
        <f>Variety!L782</f>
        <v>5.8938266224584299E-2</v>
      </c>
      <c r="M247" s="630">
        <f>Variety!M782</f>
        <v>30701790.386222124</v>
      </c>
      <c r="N247" s="615">
        <f>Variety!N782</f>
        <v>644814.31382277608</v>
      </c>
      <c r="O247" s="353">
        <f>Variety!O782</f>
        <v>2.1453066744624875E-2</v>
      </c>
      <c r="P247" s="460">
        <f>Variety!P782</f>
        <v>4270542.3022277318</v>
      </c>
      <c r="Q247" s="494">
        <f>Variety!Q782</f>
        <v>-364876.84868501127</v>
      </c>
      <c r="R247" s="332">
        <f>Variety!R782</f>
        <v>-7.8714963373520325E-2</v>
      </c>
    </row>
    <row r="248" spans="2:18">
      <c r="B248" s="739"/>
      <c r="C248" s="740"/>
      <c r="D248" s="103" t="s">
        <v>319</v>
      </c>
      <c r="E248" s="460">
        <f>Variety!E783</f>
        <v>68701252.640919968</v>
      </c>
      <c r="F248" s="494">
        <f>Variety!F783</f>
        <v>1414819.8091718704</v>
      </c>
      <c r="G248" s="332">
        <f>Variety!G783</f>
        <v>2.102682145016772E-2</v>
      </c>
      <c r="H248" s="157">
        <f>Variety!H783</f>
        <v>15.998001570443712</v>
      </c>
      <c r="I248" s="292">
        <f>Variety!I783</f>
        <v>-0.27369721451207596</v>
      </c>
      <c r="J248" s="596">
        <f>Variety!J783</f>
        <v>3.8913664560000361</v>
      </c>
      <c r="K248" s="615">
        <f>Variety!K783</f>
        <v>-0.32627417622631638</v>
      </c>
      <c r="L248" s="332">
        <f>Variety!L783</f>
        <v>-7.735940652062788E-2</v>
      </c>
      <c r="M248" s="630">
        <f>Variety!M783</f>
        <v>267341750.01205987</v>
      </c>
      <c r="N248" s="615">
        <f>Variety!N783</f>
        <v>-16448243.096690178</v>
      </c>
      <c r="O248" s="353">
        <f>Variety!O783</f>
        <v>-5.7959207498860299E-2</v>
      </c>
      <c r="P248" s="460">
        <f>Variety!P783</f>
        <v>68792899.130721211</v>
      </c>
      <c r="Q248" s="494">
        <f>Variety!Q783</f>
        <v>2044245.4063027874</v>
      </c>
      <c r="R248" s="332">
        <f>Variety!R783</f>
        <v>3.0626017039126412E-2</v>
      </c>
    </row>
    <row r="249" spans="2:18">
      <c r="B249" s="739"/>
      <c r="C249" s="740"/>
      <c r="D249" s="103" t="s">
        <v>91</v>
      </c>
      <c r="E249" s="460">
        <f>Variety!E784</f>
        <v>593099.78251916729</v>
      </c>
      <c r="F249" s="494">
        <f>Variety!F784</f>
        <v>72976.682141021127</v>
      </c>
      <c r="G249" s="332">
        <f>Variety!G784</f>
        <v>0.14030655836659578</v>
      </c>
      <c r="H249" s="157">
        <f>Variety!H784</f>
        <v>0.13811118265578692</v>
      </c>
      <c r="I249" s="292">
        <f>Variety!I784</f>
        <v>1.2331199020553352E-2</v>
      </c>
      <c r="J249" s="596">
        <f>Variety!J784</f>
        <v>5.0613479509444597</v>
      </c>
      <c r="K249" s="615">
        <f>Variety!K784</f>
        <v>-0.26193764308562795</v>
      </c>
      <c r="L249" s="332">
        <f>Variety!L784</f>
        <v>-4.9206009795789186E-2</v>
      </c>
      <c r="M249" s="630">
        <f>Variety!M784</f>
        <v>3001884.368958992</v>
      </c>
      <c r="N249" s="615">
        <f>Variety!N784</f>
        <v>233120.56159374118</v>
      </c>
      <c r="O249" s="353">
        <f>Variety!O784</f>
        <v>8.4196622685406369E-2</v>
      </c>
      <c r="P249" s="460">
        <f>Variety!P784</f>
        <v>831070.65257701417</v>
      </c>
      <c r="Q249" s="494">
        <f>Variety!Q784</f>
        <v>134720.8350658752</v>
      </c>
      <c r="R249" s="332">
        <f>Variety!R784</f>
        <v>0.19346717939467281</v>
      </c>
    </row>
    <row r="250" spans="2:18">
      <c r="B250" s="739"/>
      <c r="C250" s="740"/>
      <c r="D250" s="103" t="s">
        <v>320</v>
      </c>
      <c r="E250" s="460">
        <f>Variety!E785</f>
        <v>29297612.277267843</v>
      </c>
      <c r="F250" s="494">
        <f>Variety!F785</f>
        <v>2453257.2701131515</v>
      </c>
      <c r="G250" s="332">
        <f>Variety!G785</f>
        <v>9.1388199472823881E-2</v>
      </c>
      <c r="H250" s="157">
        <f>Variety!H785</f>
        <v>6.8223391743924617</v>
      </c>
      <c r="I250" s="292">
        <f>Variety!I785</f>
        <v>0.33064032263312448</v>
      </c>
      <c r="J250" s="596">
        <f>Variety!J785</f>
        <v>4.2447749652987108</v>
      </c>
      <c r="K250" s="615">
        <f>Variety!K785</f>
        <v>-0.40474929493066014</v>
      </c>
      <c r="L250" s="332">
        <f>Variety!L785</f>
        <v>-8.7051765358611768E-2</v>
      </c>
      <c r="M250" s="630">
        <f>Variety!M785</f>
        <v>124361771.1375747</v>
      </c>
      <c r="N250" s="615">
        <f>Variety!N785</f>
        <v>-451708.71840083599</v>
      </c>
      <c r="O250" s="353">
        <f>Variety!O785</f>
        <v>-3.6190699828421626E-3</v>
      </c>
      <c r="P250" s="460">
        <f>Variety!P785</f>
        <v>36571018.730092712</v>
      </c>
      <c r="Q250" s="494">
        <f>Variety!Q785</f>
        <v>3642832.9457906038</v>
      </c>
      <c r="R250" s="332">
        <f>Variety!R785</f>
        <v>0.11062962805340025</v>
      </c>
    </row>
    <row r="251" spans="2:18">
      <c r="B251" s="739"/>
      <c r="C251" s="740"/>
      <c r="D251" s="103" t="s">
        <v>98</v>
      </c>
      <c r="E251" s="460">
        <f>Variety!E786</f>
        <v>504644.81463493395</v>
      </c>
      <c r="F251" s="494">
        <f>Variety!F786</f>
        <v>31516.700515047065</v>
      </c>
      <c r="G251" s="332">
        <f>Variety!G786</f>
        <v>6.6613459598938538E-2</v>
      </c>
      <c r="H251" s="157">
        <f>Variety!H786</f>
        <v>0.11751326543116493</v>
      </c>
      <c r="I251" s="292">
        <f>Variety!I786</f>
        <v>3.0979541171652358E-3</v>
      </c>
      <c r="J251" s="596">
        <f>Variety!J786</f>
        <v>5.8925791971187653</v>
      </c>
      <c r="K251" s="615">
        <f>Variety!K786</f>
        <v>0.2268703493604205</v>
      </c>
      <c r="L251" s="332">
        <f>Variety!L786</f>
        <v>4.0042712298953106E-2</v>
      </c>
      <c r="M251" s="630">
        <f>Variety!M786</f>
        <v>2973659.5366516672</v>
      </c>
      <c r="N251" s="615">
        <f>Variety!N786</f>
        <v>293053.39435940422</v>
      </c>
      <c r="O251" s="353">
        <f>Variety!O786</f>
        <v>0.10932355549584986</v>
      </c>
      <c r="P251" s="460">
        <f>Variety!P786</f>
        <v>472052.95658624161</v>
      </c>
      <c r="Q251" s="494">
        <f>Variety!Q786</f>
        <v>39079.8491095301</v>
      </c>
      <c r="R251" s="332">
        <f>Variety!R786</f>
        <v>9.0259298867960525E-2</v>
      </c>
    </row>
    <row r="252" spans="2:18">
      <c r="B252" s="739"/>
      <c r="C252" s="740"/>
      <c r="D252" s="103" t="s">
        <v>321</v>
      </c>
      <c r="E252" s="460">
        <f>Variety!E787</f>
        <v>10.762345544993877</v>
      </c>
      <c r="F252" s="494">
        <f>Variety!F787</f>
        <v>-161.46812801808119</v>
      </c>
      <c r="G252" s="332">
        <f>Variety!G787</f>
        <v>-0.93751195521707464</v>
      </c>
      <c r="H252" s="157">
        <f>Variety!H787</f>
        <v>2.5061554820605721E-6</v>
      </c>
      <c r="I252" s="292">
        <f>Variety!I787</f>
        <v>-3.9143881077558312E-5</v>
      </c>
      <c r="J252" s="596">
        <f>Variety!J787</f>
        <v>10.619022664673732</v>
      </c>
      <c r="K252" s="615">
        <f>Variety!K787</f>
        <v>1.3896052261005636</v>
      </c>
      <c r="L252" s="332">
        <f>Variety!L787</f>
        <v>0.15056261517578418</v>
      </c>
      <c r="M252" s="630">
        <f>Variety!M787</f>
        <v>114.28559126734035</v>
      </c>
      <c r="N252" s="615">
        <f>Variety!N787</f>
        <v>-1475.3013448894199</v>
      </c>
      <c r="O252" s="353">
        <f>Variety!O787</f>
        <v>-0.92810359177733592</v>
      </c>
      <c r="P252" s="460">
        <f>Variety!P787</f>
        <v>12.712524056434631</v>
      </c>
      <c r="Q252" s="494">
        <f>Variety!Q787</f>
        <v>-164.10471022129059</v>
      </c>
      <c r="R252" s="332">
        <f>Variety!R787</f>
        <v>-0.92810359177733104</v>
      </c>
    </row>
    <row r="253" spans="2:18">
      <c r="B253" s="739"/>
      <c r="C253" s="740"/>
      <c r="D253" s="103" t="s">
        <v>112</v>
      </c>
      <c r="E253" s="460">
        <f>Variety!E788</f>
        <v>974672.70997794182</v>
      </c>
      <c r="F253" s="494">
        <f>Variety!F788</f>
        <v>-35306.833717929665</v>
      </c>
      <c r="G253" s="332">
        <f>Variety!G788</f>
        <v>-3.4957969137404017E-2</v>
      </c>
      <c r="H253" s="157">
        <f>Variety!H788</f>
        <v>0.22696552021248473</v>
      </c>
      <c r="I253" s="292">
        <f>Variety!I788</f>
        <v>-1.7275142018492395E-2</v>
      </c>
      <c r="J253" s="596">
        <f>Variety!J788</f>
        <v>8.1652614545452078</v>
      </c>
      <c r="K253" s="615">
        <f>Variety!K788</f>
        <v>0.74228855044899156</v>
      </c>
      <c r="L253" s="332">
        <f>Variety!L788</f>
        <v>9.9998822579478203E-2</v>
      </c>
      <c r="M253" s="630">
        <f>Variety!M788</f>
        <v>7958457.5095800087</v>
      </c>
      <c r="N253" s="615">
        <f>Variety!N788</f>
        <v>461406.72303409409</v>
      </c>
      <c r="O253" s="353">
        <f>Variety!O788</f>
        <v>6.1545097688564025E-2</v>
      </c>
      <c r="P253" s="460">
        <f>Variety!P788</f>
        <v>688413.93173861504</v>
      </c>
      <c r="Q253" s="494">
        <f>Variety!Q788</f>
        <v>11837.846250295872</v>
      </c>
      <c r="R253" s="332">
        <f>Variety!R788</f>
        <v>1.749669623890401E-2</v>
      </c>
    </row>
    <row r="254" spans="2:18">
      <c r="B254" s="739"/>
      <c r="C254" s="740"/>
      <c r="D254" s="103" t="s">
        <v>322</v>
      </c>
      <c r="E254" s="460">
        <f>Variety!E789</f>
        <v>32280.689265366513</v>
      </c>
      <c r="F254" s="494">
        <f>Variety!F789</f>
        <v>-3063.0500725925958</v>
      </c>
      <c r="G254" s="332">
        <f>Variety!G789</f>
        <v>-8.6664572848489912E-2</v>
      </c>
      <c r="H254" s="157">
        <f>Variety!H789</f>
        <v>7.5169883766390598E-3</v>
      </c>
      <c r="I254" s="292">
        <f>Variety!I789</f>
        <v>-1.0300939434971E-3</v>
      </c>
      <c r="J254" s="596">
        <f>Variety!J789</f>
        <v>7.4504423423627966</v>
      </c>
      <c r="K254" s="615">
        <f>Variety!K789</f>
        <v>-0.16262550585620339</v>
      </c>
      <c r="L254" s="332">
        <f>Variety!L789</f>
        <v>-2.1361363000889054E-2</v>
      </c>
      <c r="M254" s="630">
        <f>Variety!M789</f>
        <v>240505.41414334287</v>
      </c>
      <c r="N254" s="615">
        <f>Variety!N789</f>
        <v>-28568.871446306701</v>
      </c>
      <c r="O254" s="353">
        <f>Variety!O789</f>
        <v>-0.10617466244944535</v>
      </c>
      <c r="P254" s="460">
        <f>Variety!P789</f>
        <v>24880.116623520851</v>
      </c>
      <c r="Q254" s="494">
        <f>Variety!Q789</f>
        <v>-6083.826388835907</v>
      </c>
      <c r="R254" s="332">
        <f>Variety!R789</f>
        <v>-0.19648099682937792</v>
      </c>
    </row>
    <row r="255" spans="2:18">
      <c r="B255" s="739"/>
      <c r="C255" s="740"/>
      <c r="D255" s="103" t="s">
        <v>323</v>
      </c>
      <c r="E255" s="460">
        <f>Variety!E790</f>
        <v>572.00000000000364</v>
      </c>
      <c r="F255" s="494">
        <f>Variety!F790</f>
        <v>-58.999999999996362</v>
      </c>
      <c r="G255" s="332">
        <f>Variety!G790</f>
        <v>-9.3502377179075058E-2</v>
      </c>
      <c r="H255" s="157">
        <f>Variety!H790</f>
        <v>1.3319781731087986E-4</v>
      </c>
      <c r="I255" s="292">
        <f>Variety!I790</f>
        <v>-1.9395231557993523E-5</v>
      </c>
      <c r="J255" s="596">
        <f>Variety!J790</f>
        <v>16.44842657342657</v>
      </c>
      <c r="K255" s="615">
        <f>Variety!K790</f>
        <v>0.81695272239642591</v>
      </c>
      <c r="L255" s="332">
        <f>Variety!L790</f>
        <v>5.2263320156633035E-2</v>
      </c>
      <c r="M255" s="630">
        <f>Variety!M790</f>
        <v>9408.5000000000582</v>
      </c>
      <c r="N255" s="615">
        <f>Variety!N790</f>
        <v>-454.95999999996275</v>
      </c>
      <c r="O255" s="353">
        <f>Variety!O790</f>
        <v>-4.6125801696358257E-2</v>
      </c>
      <c r="P255" s="460">
        <f>Variety!P790</f>
        <v>1144</v>
      </c>
      <c r="Q255" s="494">
        <f>Variety!Q790</f>
        <v>-118</v>
      </c>
      <c r="R255" s="332">
        <f>Variety!R790</f>
        <v>-9.3502377179080817E-2</v>
      </c>
    </row>
    <row r="256" spans="2:18">
      <c r="B256" s="739"/>
      <c r="C256" s="740"/>
      <c r="D256" s="103" t="s">
        <v>102</v>
      </c>
      <c r="E256" s="460">
        <f>Variety!E791</f>
        <v>72632.290327149676</v>
      </c>
      <c r="F256" s="494">
        <f>Variety!F791</f>
        <v>58957.502073700598</v>
      </c>
      <c r="G256" s="332">
        <f>Variety!G791</f>
        <v>4.3114014623831736</v>
      </c>
      <c r="H256" s="157">
        <f>Variety!H791</f>
        <v>1.6913396045220994E-2</v>
      </c>
      <c r="I256" s="292">
        <f>Variety!I791</f>
        <v>1.3606458434713782E-2</v>
      </c>
      <c r="J256" s="596">
        <f>Variety!J791</f>
        <v>6.132887982669935</v>
      </c>
      <c r="K256" s="615">
        <f>Variety!K791</f>
        <v>0.99857673554377602</v>
      </c>
      <c r="L256" s="332">
        <f>Variety!L791</f>
        <v>0.19449088445947096</v>
      </c>
      <c r="M256" s="630">
        <f>Variety!M791</f>
        <v>445445.70050117001</v>
      </c>
      <c r="N256" s="615">
        <f>Variety!N791</f>
        <v>375235.08136941772</v>
      </c>
      <c r="O256" s="353">
        <f>Variety!O791</f>
        <v>5.3444206305214044</v>
      </c>
      <c r="P256" s="460">
        <f>Variety!P791</f>
        <v>69383.503055930021</v>
      </c>
      <c r="Q256" s="494">
        <f>Variety!Q791</f>
        <v>58779.550204813364</v>
      </c>
      <c r="R256" s="332">
        <f>Variety!R791</f>
        <v>5.5431734778624122</v>
      </c>
    </row>
    <row r="257" spans="2:18">
      <c r="B257" s="739"/>
      <c r="C257" s="740"/>
      <c r="D257" s="103" t="s">
        <v>90</v>
      </c>
      <c r="E257" s="460">
        <f>Variety!E792</f>
        <v>4343834.5211904626</v>
      </c>
      <c r="F257" s="494">
        <f>Variety!F792</f>
        <v>180407.52851759549</v>
      </c>
      <c r="G257" s="332">
        <f>Variety!G792</f>
        <v>4.3331498026767647E-2</v>
      </c>
      <c r="H257" s="157">
        <f>Variety!H792</f>
        <v>1.0115197150038757</v>
      </c>
      <c r="I257" s="292">
        <f>Variety!I792</f>
        <v>4.6892577060668739E-3</v>
      </c>
      <c r="J257" s="596">
        <f>Variety!J792</f>
        <v>7.3490791328844685</v>
      </c>
      <c r="K257" s="615">
        <f>Variety!K792</f>
        <v>3.8803197084202878E-2</v>
      </c>
      <c r="L257" s="332">
        <f>Variety!L792</f>
        <v>5.308034529062553E-3</v>
      </c>
      <c r="M257" s="630">
        <f>Variety!M792</f>
        <v>31923183.636384025</v>
      </c>
      <c r="N257" s="615">
        <f>Variety!N792</f>
        <v>1487383.4813862965</v>
      </c>
      <c r="O257" s="353">
        <f>Variety!O792</f>
        <v>4.8869537643552299E-2</v>
      </c>
      <c r="P257" s="460">
        <f>Variety!P792</f>
        <v>4979851.9143058062</v>
      </c>
      <c r="Q257" s="494">
        <f>Variety!Q792</f>
        <v>169212.43816530704</v>
      </c>
      <c r="R257" s="332">
        <f>Variety!R792</f>
        <v>3.5174624705209365E-2</v>
      </c>
    </row>
    <row r="258" spans="2:18">
      <c r="B258" s="739"/>
      <c r="C258" s="740"/>
      <c r="D258" s="103" t="s">
        <v>106</v>
      </c>
      <c r="E258" s="460">
        <f>Variety!E793</f>
        <v>2856.7744177799323</v>
      </c>
      <c r="F258" s="494">
        <f>Variety!F793</f>
        <v>-9589.6804920588038</v>
      </c>
      <c r="G258" s="332">
        <f>Variety!G793</f>
        <v>-0.77047485099378021</v>
      </c>
      <c r="H258" s="157">
        <f>Variety!H793</f>
        <v>6.6523796677944789E-4</v>
      </c>
      <c r="I258" s="292">
        <f>Variety!I793</f>
        <v>-2.3446550638089063E-3</v>
      </c>
      <c r="J258" s="596">
        <f>Variety!J793</f>
        <v>13.50314228060105</v>
      </c>
      <c r="K258" s="615">
        <f>Variety!K793</f>
        <v>3.9237166632239475</v>
      </c>
      <c r="L258" s="332">
        <f>Variety!L793</f>
        <v>0.40959832248254169</v>
      </c>
      <c r="M258" s="630">
        <f>Variety!M793</f>
        <v>38575.431426863652</v>
      </c>
      <c r="N258" s="615">
        <f>Variety!N793</f>
        <v>-80654.457581974566</v>
      </c>
      <c r="O258" s="353">
        <f>Variety!O793</f>
        <v>-0.67646173499327711</v>
      </c>
      <c r="P258" s="460">
        <f>Variety!P793</f>
        <v>10203.885164737701</v>
      </c>
      <c r="Q258" s="494">
        <f>Variety!Q793</f>
        <v>-16506.441027641296</v>
      </c>
      <c r="R258" s="332">
        <f>Variety!R793</f>
        <v>-0.61797976216220529</v>
      </c>
    </row>
    <row r="259" spans="2:18" ht="15" customHeight="1">
      <c r="B259" s="739"/>
      <c r="C259" s="740"/>
      <c r="D259" s="103" t="s">
        <v>324</v>
      </c>
      <c r="E259" s="460">
        <f>Variety!E794</f>
        <v>1089813.0300958967</v>
      </c>
      <c r="F259" s="494">
        <f>Variety!F794</f>
        <v>60257.041608470026</v>
      </c>
      <c r="G259" s="332">
        <f>Variety!G794</f>
        <v>5.8527212004270628E-2</v>
      </c>
      <c r="H259" s="157">
        <f>Variety!H794</f>
        <v>0.25377747707295234</v>
      </c>
      <c r="I259" s="292">
        <f>Variety!I794</f>
        <v>4.8026953542469053E-3</v>
      </c>
      <c r="J259" s="596">
        <f>Variety!J794</f>
        <v>8.131073027233084</v>
      </c>
      <c r="K259" s="615">
        <f>Variety!K794</f>
        <v>-0.47713901882053733</v>
      </c>
      <c r="L259" s="332">
        <f>Variety!L794</f>
        <v>-5.5428353329107248E-2</v>
      </c>
      <c r="M259" s="630">
        <f>Variety!M794</f>
        <v>8861349.3337399028</v>
      </c>
      <c r="N259" s="615">
        <f>Variety!N794</f>
        <v>-1286.9284442067146</v>
      </c>
      <c r="O259" s="353">
        <f>Variety!O794</f>
        <v>-1.4520831117687818E-4</v>
      </c>
      <c r="P259" s="460">
        <f>Variety!P794</f>
        <v>1716127.5478392141</v>
      </c>
      <c r="Q259" s="494">
        <f>Variety!Q794</f>
        <v>94764.986292332411</v>
      </c>
      <c r="R259" s="332">
        <f>Variety!R794</f>
        <v>5.8447745457944129E-2</v>
      </c>
    </row>
    <row r="260" spans="2:18">
      <c r="B260" s="739"/>
      <c r="C260" s="740"/>
      <c r="D260" s="103" t="s">
        <v>103</v>
      </c>
      <c r="E260" s="460">
        <f>Variety!E795</f>
        <v>52852.976059958921</v>
      </c>
      <c r="F260" s="494">
        <f>Variety!F795</f>
        <v>-24115.56226569484</v>
      </c>
      <c r="G260" s="332">
        <f>Variety!G795</f>
        <v>-0.31331713957801738</v>
      </c>
      <c r="H260" s="157">
        <f>Variety!H795</f>
        <v>1.2307519317431242E-2</v>
      </c>
      <c r="I260" s="292">
        <f>Variety!I795</f>
        <v>-6.305577243729198E-3</v>
      </c>
      <c r="J260" s="596">
        <f>Variety!J795</f>
        <v>9.769817258837282</v>
      </c>
      <c r="K260" s="615">
        <f>Variety!K795</f>
        <v>1.151510363250555</v>
      </c>
      <c r="L260" s="332">
        <f>Variety!L795</f>
        <v>0.13361213254545645</v>
      </c>
      <c r="M260" s="630">
        <f>Variety!M795</f>
        <v>516363.91769150039</v>
      </c>
      <c r="N260" s="615">
        <f>Variety!N795</f>
        <v>-146974.56690371269</v>
      </c>
      <c r="O260" s="353">
        <f>Variety!O795</f>
        <v>-0.22156797821462224</v>
      </c>
      <c r="P260" s="460">
        <f>Variety!P795</f>
        <v>129725.31458413601</v>
      </c>
      <c r="Q260" s="494">
        <f>Variety!Q795</f>
        <v>-12850.405186176184</v>
      </c>
      <c r="R260" s="332">
        <f>Variety!R795</f>
        <v>-9.0130389710660661E-2</v>
      </c>
    </row>
    <row r="261" spans="2:18">
      <c r="B261" s="739"/>
      <c r="C261" s="740"/>
      <c r="D261" s="103" t="s">
        <v>93</v>
      </c>
      <c r="E261" s="460">
        <f>Variety!E796</f>
        <v>2903275.991081587</v>
      </c>
      <c r="F261" s="494">
        <f>Variety!F796</f>
        <v>436619.7730758572</v>
      </c>
      <c r="G261" s="332">
        <f>Variety!G796</f>
        <v>0.17700876591098719</v>
      </c>
      <c r="H261" s="157">
        <f>Variety!H796</f>
        <v>0.6760664773831232</v>
      </c>
      <c r="I261" s="292">
        <f>Variety!I796</f>
        <v>7.9561575930098272E-2</v>
      </c>
      <c r="J261" s="596">
        <f>Variety!J796</f>
        <v>6.0814829509171897</v>
      </c>
      <c r="K261" s="615">
        <f>Variety!K796</f>
        <v>-0.66607272415868479</v>
      </c>
      <c r="L261" s="332">
        <f>Variety!L796</f>
        <v>-9.8713186853577897E-2</v>
      </c>
      <c r="M261" s="630">
        <f>Variety!M796</f>
        <v>17656223.44156988</v>
      </c>
      <c r="N261" s="615">
        <f>Variety!N796</f>
        <v>1012323.2793041244</v>
      </c>
      <c r="O261" s="353">
        <f>Variety!O796</f>
        <v>6.082247967331688E-2</v>
      </c>
      <c r="P261" s="460">
        <f>Variety!P796</f>
        <v>4014203.9887882005</v>
      </c>
      <c r="Q261" s="494">
        <f>Variety!Q796</f>
        <v>806994.61032724008</v>
      </c>
      <c r="R261" s="332">
        <f>Variety!R796</f>
        <v>0.25161893568498217</v>
      </c>
    </row>
    <row r="262" spans="2:18">
      <c r="B262" s="739"/>
      <c r="C262" s="740"/>
      <c r="D262" s="103" t="s">
        <v>101</v>
      </c>
      <c r="E262" s="460">
        <f>Variety!E797</f>
        <v>471812.56226404372</v>
      </c>
      <c r="F262" s="494">
        <f>Variety!F797</f>
        <v>-26527.927668774151</v>
      </c>
      <c r="G262" s="332">
        <f>Variety!G797</f>
        <v>-5.3232535193659308E-2</v>
      </c>
      <c r="H262" s="157">
        <f>Variety!H797</f>
        <v>0.10986783824025144</v>
      </c>
      <c r="I262" s="292">
        <f>Variety!I797</f>
        <v>-1.0644514744941561E-2</v>
      </c>
      <c r="J262" s="596">
        <f>Variety!J797</f>
        <v>15.34800501649169</v>
      </c>
      <c r="K262" s="615">
        <f>Variety!K797</f>
        <v>2.4681767032403776</v>
      </c>
      <c r="L262" s="332">
        <f>Variety!L797</f>
        <v>0.19163118041728963</v>
      </c>
      <c r="M262" s="630">
        <f>Variety!M797</f>
        <v>7241381.5724723414</v>
      </c>
      <c r="N262" s="615">
        <f>Variety!N797</f>
        <v>822841.62059610337</v>
      </c>
      <c r="O262" s="353">
        <f>Variety!O797</f>
        <v>0.1281976316678646</v>
      </c>
      <c r="P262" s="460">
        <f>Variety!P797</f>
        <v>738242.62574352301</v>
      </c>
      <c r="Q262" s="494">
        <f>Variety!Q797</f>
        <v>32560.669858202571</v>
      </c>
      <c r="R262" s="332">
        <f>Variety!R797</f>
        <v>4.6140714788935271E-2</v>
      </c>
    </row>
    <row r="263" spans="2:18">
      <c r="B263" s="739"/>
      <c r="C263" s="740"/>
      <c r="D263" s="103" t="s">
        <v>94</v>
      </c>
      <c r="E263" s="460">
        <f>Variety!E798</f>
        <v>2211104.3758135396</v>
      </c>
      <c r="F263" s="494">
        <f>Variety!F798</f>
        <v>34088.459844040219</v>
      </c>
      <c r="G263" s="332">
        <f>Variety!G798</f>
        <v>1.5658342042418862E-2</v>
      </c>
      <c r="H263" s="157">
        <f>Variety!H798</f>
        <v>0.51488509913443536</v>
      </c>
      <c r="I263" s="292">
        <f>Variety!I798</f>
        <v>-1.1576859746466273E-2</v>
      </c>
      <c r="J263" s="596">
        <f>Variety!J798</f>
        <v>5.1379952012271719</v>
      </c>
      <c r="K263" s="615">
        <f>Variety!K798</f>
        <v>-0.28802614298904672</v>
      </c>
      <c r="L263" s="332">
        <f>Variety!L798</f>
        <v>-5.3082382968519581E-2</v>
      </c>
      <c r="M263" s="630">
        <f>Variety!M798</f>
        <v>11360643.672342367</v>
      </c>
      <c r="N263" s="615">
        <f>Variety!N798</f>
        <v>-451891.15440655872</v>
      </c>
      <c r="O263" s="353">
        <f>Variety!O798</f>
        <v>-3.8255223035048545E-2</v>
      </c>
      <c r="P263" s="460">
        <f>Variety!P798</f>
        <v>1870415.8468639543</v>
      </c>
      <c r="Q263" s="494">
        <f>Variety!Q798</f>
        <v>18678.045319424942</v>
      </c>
      <c r="R263" s="332">
        <f>Variety!R798</f>
        <v>1.0086765687801823E-2</v>
      </c>
    </row>
    <row r="264" spans="2:18">
      <c r="B264" s="739"/>
      <c r="C264" s="740"/>
      <c r="D264" s="103" t="s">
        <v>107</v>
      </c>
      <c r="E264" s="460">
        <f>Variety!E799</f>
        <v>600146.33774312399</v>
      </c>
      <c r="F264" s="494">
        <f>Variety!F799</f>
        <v>-132552.8013710063</v>
      </c>
      <c r="G264" s="332">
        <f>Variety!G799</f>
        <v>-0.18091027311874452</v>
      </c>
      <c r="H264" s="157">
        <f>Variety!H799</f>
        <v>0.13975206687849953</v>
      </c>
      <c r="I264" s="292">
        <f>Variety!I799</f>
        <v>-3.7434613852124765E-2</v>
      </c>
      <c r="J264" s="596">
        <f>Variety!J799</f>
        <v>7.6645788846856835</v>
      </c>
      <c r="K264" s="615">
        <f>Variety!K799</f>
        <v>1.0234947788314059</v>
      </c>
      <c r="L264" s="332">
        <f>Variety!L799</f>
        <v>0.15411561764880682</v>
      </c>
      <c r="M264" s="630">
        <f>Variety!M799</f>
        <v>4599868.9479873907</v>
      </c>
      <c r="N264" s="615">
        <f>Variety!N799</f>
        <v>-266047.65915657207</v>
      </c>
      <c r="O264" s="353">
        <f>Variety!O799</f>
        <v>-5.4675753950647353E-2</v>
      </c>
      <c r="P264" s="460">
        <f>Variety!P799</f>
        <v>288723.90021593566</v>
      </c>
      <c r="Q264" s="494">
        <f>Variety!Q799</f>
        <v>-60714.874082613154</v>
      </c>
      <c r="R264" s="332">
        <f>Variety!R799</f>
        <v>-0.17374967676237438</v>
      </c>
    </row>
    <row r="265" spans="2:18">
      <c r="B265" s="739"/>
      <c r="C265" s="740"/>
      <c r="D265" s="103" t="s">
        <v>325</v>
      </c>
      <c r="E265" s="460">
        <f>Variety!E800</f>
        <v>586042.74566433649</v>
      </c>
      <c r="F265" s="494">
        <f>Variety!F800</f>
        <v>27644.621003450593</v>
      </c>
      <c r="G265" s="332">
        <f>Variety!G800</f>
        <v>4.9507009036319952E-2</v>
      </c>
      <c r="H265" s="157">
        <f>Variety!H800</f>
        <v>0.13646785764574165</v>
      </c>
      <c r="I265" s="292">
        <f>Variety!I800</f>
        <v>1.4319268618021574E-3</v>
      </c>
      <c r="J265" s="596">
        <f>Variety!J800</f>
        <v>12.250195887671021</v>
      </c>
      <c r="K265" s="615">
        <f>Variety!K800</f>
        <v>-8.1126338278735943E-2</v>
      </c>
      <c r="L265" s="332">
        <f>Variety!L800</f>
        <v>-6.5788839827748162E-3</v>
      </c>
      <c r="M265" s="630">
        <f>Variety!M800</f>
        <v>7179138.4329366889</v>
      </c>
      <c r="N265" s="615">
        <f>Variety!N800</f>
        <v>293351.22737724334</v>
      </c>
      <c r="O265" s="353">
        <f>Variety!O800</f>
        <v>4.2602424184760963E-2</v>
      </c>
      <c r="P265" s="460">
        <f>Variety!P800</f>
        <v>388308.50629904529</v>
      </c>
      <c r="Q265" s="494">
        <f>Variety!Q800</f>
        <v>-8049.2892282935791</v>
      </c>
      <c r="R265" s="332">
        <f>Variety!R800</f>
        <v>-2.0308139058005173E-2</v>
      </c>
    </row>
    <row r="266" spans="2:18">
      <c r="B266" s="739"/>
      <c r="C266" s="740"/>
      <c r="D266" s="103" t="s">
        <v>326</v>
      </c>
      <c r="E266" s="460">
        <f>Variety!E801</f>
        <v>24131.974643945687</v>
      </c>
      <c r="F266" s="494">
        <f>Variety!F801</f>
        <v>-1030.0262962579727</v>
      </c>
      <c r="G266" s="332">
        <f>Variety!G801</f>
        <v>-4.0935786414831754E-2</v>
      </c>
      <c r="H266" s="157">
        <f>Variety!H801</f>
        <v>5.6194516607955278E-3</v>
      </c>
      <c r="I266" s="292">
        <f>Variety!I801</f>
        <v>-4.6540798913653932E-4</v>
      </c>
      <c r="J266" s="596">
        <f>Variety!J801</f>
        <v>5.2459653199048795</v>
      </c>
      <c r="K266" s="615">
        <f>Variety!K801</f>
        <v>-0.35752685250996574</v>
      </c>
      <c r="L266" s="332">
        <f>Variety!L801</f>
        <v>-6.3804292307218166E-2</v>
      </c>
      <c r="M266" s="630">
        <f>Variety!M801</f>
        <v>126595.50208296296</v>
      </c>
      <c r="N266" s="615">
        <f>Variety!N801</f>
        <v>-14399.57322776322</v>
      </c>
      <c r="O266" s="353">
        <f>Variety!O801</f>
        <v>-0.10212819983981224</v>
      </c>
      <c r="P266" s="460">
        <f>Variety!P801</f>
        <v>23848.224643945694</v>
      </c>
      <c r="Q266" s="494">
        <f>Variety!Q801</f>
        <v>-1066.7759828567505</v>
      </c>
      <c r="R266" s="332">
        <f>Variety!R801</f>
        <v>-4.2816614730852569E-2</v>
      </c>
    </row>
    <row r="267" spans="2:18">
      <c r="B267" s="739"/>
      <c r="C267" s="740"/>
      <c r="D267" s="103" t="s">
        <v>327</v>
      </c>
      <c r="E267" s="460">
        <f>Variety!E802</f>
        <v>0</v>
      </c>
      <c r="F267" s="494">
        <f>Variety!F802</f>
        <v>0</v>
      </c>
      <c r="G267" s="332">
        <f>Variety!G802</f>
        <v>0</v>
      </c>
      <c r="H267" s="157">
        <f>Variety!H802</f>
        <v>0</v>
      </c>
      <c r="I267" s="292">
        <f>Variety!I802</f>
        <v>0</v>
      </c>
      <c r="J267" s="596">
        <f>Variety!J802</f>
        <v>0</v>
      </c>
      <c r="K267" s="615">
        <f>Variety!K802</f>
        <v>0</v>
      </c>
      <c r="L267" s="332">
        <f>Variety!L802</f>
        <v>0</v>
      </c>
      <c r="M267" s="630">
        <f>Variety!M802</f>
        <v>0</v>
      </c>
      <c r="N267" s="615">
        <f>Variety!N802</f>
        <v>0</v>
      </c>
      <c r="O267" s="353">
        <f>Variety!O802</f>
        <v>0</v>
      </c>
      <c r="P267" s="460">
        <f>Variety!P802</f>
        <v>0</v>
      </c>
      <c r="Q267" s="494">
        <f>Variety!Q802</f>
        <v>0</v>
      </c>
      <c r="R267" s="332">
        <f>Variety!R802</f>
        <v>0</v>
      </c>
    </row>
    <row r="268" spans="2:18">
      <c r="B268" s="739"/>
      <c r="C268" s="740"/>
      <c r="D268" s="103" t="s">
        <v>85</v>
      </c>
      <c r="E268" s="460">
        <f>Variety!E803</f>
        <v>5791736.2014662689</v>
      </c>
      <c r="F268" s="494">
        <f>Variety!F803</f>
        <v>398685.10409637168</v>
      </c>
      <c r="G268" s="332">
        <f>Variety!G803</f>
        <v>7.3925704929961422E-2</v>
      </c>
      <c r="H268" s="157">
        <f>Variety!H803</f>
        <v>1.3486829029295602</v>
      </c>
      <c r="I268" s="292">
        <f>Variety!I803</f>
        <v>4.449572439818783E-2</v>
      </c>
      <c r="J268" s="596">
        <f>Variety!J803</f>
        <v>3.3167374767199989</v>
      </c>
      <c r="K268" s="615">
        <f>Variety!K803</f>
        <v>-0.34620724545966075</v>
      </c>
      <c r="L268" s="332">
        <f>Variety!L803</f>
        <v>-9.4516098854379602E-2</v>
      </c>
      <c r="M268" s="630">
        <f>Variety!M803</f>
        <v>19209668.514679104</v>
      </c>
      <c r="N268" s="615">
        <f>Variety!N803</f>
        <v>-544779.53887718171</v>
      </c>
      <c r="O268" s="353">
        <f>Variety!O803</f>
        <v>-2.7577563159458054E-2</v>
      </c>
      <c r="P268" s="460">
        <f>Variety!P803</f>
        <v>4983857.5810308773</v>
      </c>
      <c r="Q268" s="494">
        <f>Variety!Q803</f>
        <v>308042.25347948447</v>
      </c>
      <c r="R268" s="332">
        <f>Variety!R803</f>
        <v>6.5879901557360787E-2</v>
      </c>
    </row>
    <row r="269" spans="2:18">
      <c r="B269" s="739"/>
      <c r="C269" s="740"/>
      <c r="D269" s="103" t="s">
        <v>84</v>
      </c>
      <c r="E269" s="460">
        <f>Variety!E804</f>
        <v>74082054.252128854</v>
      </c>
      <c r="F269" s="494">
        <f>Variety!F804</f>
        <v>3974850.3797426373</v>
      </c>
      <c r="G269" s="332">
        <f>Variety!G804</f>
        <v>5.669674669921116E-2</v>
      </c>
      <c r="H269" s="157">
        <f>Variety!H804</f>
        <v>17.250992881625329</v>
      </c>
      <c r="I269" s="292">
        <f>Variety!I804</f>
        <v>0.29715455110377675</v>
      </c>
      <c r="J269" s="596">
        <f>Variety!J804</f>
        <v>4.0114734366624099</v>
      </c>
      <c r="K269" s="615">
        <f>Variety!K804</f>
        <v>-0.21814004287713384</v>
      </c>
      <c r="L269" s="332">
        <f>Variety!L804</f>
        <v>-5.1574462757027532E-2</v>
      </c>
      <c r="M269" s="630">
        <f>Variety!M804</f>
        <v>297178192.76579845</v>
      </c>
      <c r="N269" s="615">
        <f>Variety!N804</f>
        <v>651818.25432682037</v>
      </c>
      <c r="O269" s="353">
        <f>Variety!O804</f>
        <v>2.1981796911006435E-3</v>
      </c>
      <c r="P269" s="460">
        <f>Variety!P804</f>
        <v>58331809.93139571</v>
      </c>
      <c r="Q269" s="494">
        <f>Variety!Q804</f>
        <v>2943528.0519277006</v>
      </c>
      <c r="R269" s="332">
        <f>Variety!R804</f>
        <v>5.3143516138182342E-2</v>
      </c>
    </row>
    <row r="270" spans="2:18">
      <c r="B270" s="739"/>
      <c r="C270" s="740"/>
      <c r="D270" s="103" t="s">
        <v>89</v>
      </c>
      <c r="E270" s="460">
        <f>Variety!E805</f>
        <v>2979683.7094849385</v>
      </c>
      <c r="F270" s="494">
        <f>Variety!F805</f>
        <v>215406.26803205814</v>
      </c>
      <c r="G270" s="332">
        <f>Variety!G805</f>
        <v>7.7924981335752777E-2</v>
      </c>
      <c r="H270" s="157">
        <f>Variety!H805</f>
        <v>0.69385903213317679</v>
      </c>
      <c r="I270" s="292">
        <f>Variety!I805</f>
        <v>2.5381183146261366E-2</v>
      </c>
      <c r="J270" s="596">
        <f>Variety!J805</f>
        <v>4.3573437535595412</v>
      </c>
      <c r="K270" s="615">
        <f>Variety!K805</f>
        <v>-0.5915860480981463</v>
      </c>
      <c r="L270" s="332">
        <f>Variety!L805</f>
        <v>-0.11953817730451326</v>
      </c>
      <c r="M270" s="630">
        <f>Variety!M805</f>
        <v>12983506.199107319</v>
      </c>
      <c r="N270" s="615">
        <f>Variety!N805</f>
        <v>-696708.8109489046</v>
      </c>
      <c r="O270" s="353">
        <f>Variety!O805</f>
        <v>-5.0928206204124658E-2</v>
      </c>
      <c r="P270" s="460">
        <f>Variety!P805</f>
        <v>3667946.7237865515</v>
      </c>
      <c r="Q270" s="494">
        <f>Variety!Q805</f>
        <v>272560.40137833357</v>
      </c>
      <c r="R270" s="332">
        <f>Variety!R805</f>
        <v>8.0273752526933931E-2</v>
      </c>
    </row>
    <row r="271" spans="2:18">
      <c r="B271" s="739"/>
      <c r="C271" s="740"/>
      <c r="D271" s="103" t="s">
        <v>105</v>
      </c>
      <c r="E271" s="460">
        <f>Variety!E806</f>
        <v>422186.96128727501</v>
      </c>
      <c r="F271" s="494">
        <f>Variety!F806</f>
        <v>-141306.90487862373</v>
      </c>
      <c r="G271" s="332">
        <f>Variety!G806</f>
        <v>-0.25076919796855685</v>
      </c>
      <c r="H271" s="157">
        <f>Variety!H806</f>
        <v>9.8311856189820995E-2</v>
      </c>
      <c r="I271" s="292">
        <f>Variety!I806</f>
        <v>-3.795636418603221E-2</v>
      </c>
      <c r="J271" s="596">
        <f>Variety!J806</f>
        <v>5.8120515231431655</v>
      </c>
      <c r="K271" s="615">
        <f>Variety!K806</f>
        <v>1.6995957845971184</v>
      </c>
      <c r="L271" s="332">
        <f>Variety!L806</f>
        <v>0.41328001871650732</v>
      </c>
      <c r="M271" s="630">
        <f>Variety!M806</f>
        <v>2453772.3714008913</v>
      </c>
      <c r="N271" s="615">
        <f>Variety!N806</f>
        <v>136428.78785144258</v>
      </c>
      <c r="O271" s="353">
        <f>Variety!O806</f>
        <v>5.8872921917981692E-2</v>
      </c>
      <c r="P271" s="460">
        <f>Variety!P806</f>
        <v>352770.92208740104</v>
      </c>
      <c r="Q271" s="494">
        <f>Variety!Q806</f>
        <v>-19396.956281341612</v>
      </c>
      <c r="R271" s="332">
        <f>Variety!R806</f>
        <v>-5.2118835097646914E-2</v>
      </c>
    </row>
    <row r="272" spans="2:18">
      <c r="B272" s="739"/>
      <c r="C272" s="740"/>
      <c r="D272" s="103" t="s">
        <v>100</v>
      </c>
      <c r="E272" s="460">
        <f>Variety!E807</f>
        <v>2460973.7653059009</v>
      </c>
      <c r="F272" s="494">
        <f>Variety!F807</f>
        <v>267118.72302074777</v>
      </c>
      <c r="G272" s="332">
        <f>Variety!G807</f>
        <v>0.12175769039986926</v>
      </c>
      <c r="H272" s="157">
        <f>Variety!H807</f>
        <v>0.57307051398265985</v>
      </c>
      <c r="I272" s="292">
        <f>Variety!I807</f>
        <v>4.2536394048202419E-2</v>
      </c>
      <c r="J272" s="596">
        <f>Variety!J807</f>
        <v>3.4088182782110583</v>
      </c>
      <c r="K272" s="615">
        <f>Variety!K807</f>
        <v>6.172819641234728E-2</v>
      </c>
      <c r="L272" s="332">
        <f>Variety!L807</f>
        <v>1.8442346905457301E-2</v>
      </c>
      <c r="M272" s="630">
        <f>Variety!M807</f>
        <v>8389012.3533726465</v>
      </c>
      <c r="N272" s="615">
        <f>Variety!N807</f>
        <v>1045981.9004359189</v>
      </c>
      <c r="O272" s="353">
        <f>Variety!O807</f>
        <v>0.14244553487008829</v>
      </c>
      <c r="P272" s="460">
        <f>Variety!P807</f>
        <v>1287922.4083376529</v>
      </c>
      <c r="Q272" s="494">
        <f>Variety!Q807</f>
        <v>183046.41838860256</v>
      </c>
      <c r="R272" s="332">
        <f>Variety!R807</f>
        <v>0.16567146001339342</v>
      </c>
    </row>
    <row r="273" spans="2:18">
      <c r="B273" s="739"/>
      <c r="C273" s="740"/>
      <c r="D273" s="103" t="s">
        <v>86</v>
      </c>
      <c r="E273" s="460">
        <f>Variety!E808</f>
        <v>15293662.276042532</v>
      </c>
      <c r="F273" s="494">
        <f>Variety!F808</f>
        <v>947690.66544003412</v>
      </c>
      <c r="G273" s="332">
        <f>Variety!G808</f>
        <v>6.6059705899573662E-2</v>
      </c>
      <c r="H273" s="157">
        <f>Variety!H808</f>
        <v>3.5613329263262159</v>
      </c>
      <c r="I273" s="292">
        <f>Variety!I808</f>
        <v>9.2084832747551637E-2</v>
      </c>
      <c r="J273" s="596">
        <f>Variety!J808</f>
        <v>8.2371462100996418</v>
      </c>
      <c r="K273" s="615">
        <f>Variety!K808</f>
        <v>0.23237221923377227</v>
      </c>
      <c r="L273" s="332">
        <f>Variety!L808</f>
        <v>2.902920425972411E-2</v>
      </c>
      <c r="M273" s="630">
        <f>Variety!M808</f>
        <v>125976132.2556476</v>
      </c>
      <c r="N273" s="615">
        <f>Variety!N808</f>
        <v>11139871.833396584</v>
      </c>
      <c r="O273" s="353">
        <f>Variety!O808</f>
        <v>9.7006570855193833E-2</v>
      </c>
      <c r="P273" s="460">
        <f>Variety!P808</f>
        <v>24625684.501874045</v>
      </c>
      <c r="Q273" s="494">
        <f>Variety!Q808</f>
        <v>1423276.494377166</v>
      </c>
      <c r="R273" s="332">
        <f>Variety!R808</f>
        <v>6.1341757886392408E-2</v>
      </c>
    </row>
    <row r="274" spans="2:18">
      <c r="B274" s="739"/>
      <c r="C274" s="740"/>
      <c r="D274" s="103" t="s">
        <v>328</v>
      </c>
      <c r="E274" s="460">
        <f>Variety!E809</f>
        <v>74362.002052028518</v>
      </c>
      <c r="F274" s="494">
        <f>Variety!F809</f>
        <v>2195.2924995116482</v>
      </c>
      <c r="G274" s="332">
        <f>Variety!G809</f>
        <v>3.0419739421735707E-2</v>
      </c>
      <c r="H274" s="157">
        <f>Variety!H809</f>
        <v>1.7316182454890392E-2</v>
      </c>
      <c r="I274" s="292">
        <f>Variety!I809</f>
        <v>-1.35700647253819E-4</v>
      </c>
      <c r="J274" s="596">
        <f>Variety!J809</f>
        <v>18.850218492787779</v>
      </c>
      <c r="K274" s="615">
        <f>Variety!K809</f>
        <v>0.82386213809702014</v>
      </c>
      <c r="L274" s="332">
        <f>Variety!L809</f>
        <v>4.5703198244088715E-2</v>
      </c>
      <c r="M274" s="630">
        <f>Variety!M809</f>
        <v>1401739.9862418708</v>
      </c>
      <c r="N274" s="615">
        <f>Variety!N809</f>
        <v>100837.16290273611</v>
      </c>
      <c r="O274" s="353">
        <f>Variety!O809</f>
        <v>7.7513217047149641E-2</v>
      </c>
      <c r="P274" s="460">
        <f>Variety!P809</f>
        <v>161846.80232161283</v>
      </c>
      <c r="Q274" s="494">
        <f>Variety!Q809</f>
        <v>30059.328730523586</v>
      </c>
      <c r="R274" s="332">
        <f>Variety!R809</f>
        <v>0.22808942239678867</v>
      </c>
    </row>
    <row r="275" spans="2:18">
      <c r="B275" s="739"/>
      <c r="C275" s="740"/>
      <c r="D275" s="103" t="s">
        <v>97</v>
      </c>
      <c r="E275" s="460">
        <f>Variety!E810</f>
        <v>591363.23857108934</v>
      </c>
      <c r="F275" s="494">
        <f>Variety!F810</f>
        <v>-48555.065629741061</v>
      </c>
      <c r="G275" s="332">
        <f>Variety!G810</f>
        <v>-7.5876975718610878E-2</v>
      </c>
      <c r="H275" s="157">
        <f>Variety!H810</f>
        <v>0.13770680527196105</v>
      </c>
      <c r="I275" s="292">
        <f>Variety!I810</f>
        <v>-1.7042933341357314E-2</v>
      </c>
      <c r="J275" s="596">
        <f>Variety!J810</f>
        <v>11.640313904652126</v>
      </c>
      <c r="K275" s="615">
        <f>Variety!K810</f>
        <v>1.1147874735839025</v>
      </c>
      <c r="L275" s="332">
        <f>Variety!L810</f>
        <v>0.10591275228699074</v>
      </c>
      <c r="M275" s="630">
        <f>Variety!M810</f>
        <v>6883653.728639164</v>
      </c>
      <c r="N275" s="615">
        <f>Variety!N810</f>
        <v>148176.70404896699</v>
      </c>
      <c r="O275" s="353">
        <f>Variety!O810</f>
        <v>2.1999437234808537E-2</v>
      </c>
      <c r="P275" s="460">
        <f>Variety!P810</f>
        <v>366347.53141627996</v>
      </c>
      <c r="Q275" s="494">
        <f>Variety!Q810</f>
        <v>-22893.045459510991</v>
      </c>
      <c r="R275" s="332">
        <f>Variety!R810</f>
        <v>-5.8814642715978457E-2</v>
      </c>
    </row>
    <row r="276" spans="2:18">
      <c r="B276" s="739"/>
      <c r="C276" s="740"/>
      <c r="D276" s="103" t="s">
        <v>88</v>
      </c>
      <c r="E276" s="460">
        <f>Variety!E811</f>
        <v>4903549.0839314032</v>
      </c>
      <c r="F276" s="494">
        <f>Variety!F811</f>
        <v>609027.48251903057</v>
      </c>
      <c r="G276" s="332">
        <f>Variety!G811</f>
        <v>0.14181497709051807</v>
      </c>
      <c r="H276" s="157">
        <f>Variety!H811</f>
        <v>1.1418567046440966</v>
      </c>
      <c r="I276" s="292">
        <f>Variety!I811</f>
        <v>0.10332398738141757</v>
      </c>
      <c r="J276" s="596">
        <f>Variety!J811</f>
        <v>4.4752738975108484</v>
      </c>
      <c r="K276" s="615">
        <f>Variety!K811</f>
        <v>-0.39605293239460426</v>
      </c>
      <c r="L276" s="332">
        <f>Variety!L811</f>
        <v>-8.130288650788213E-2</v>
      </c>
      <c r="M276" s="630">
        <f>Variety!M811</f>
        <v>21944725.22048144</v>
      </c>
      <c r="N276" s="615">
        <f>Variety!N811</f>
        <v>1024706.9219128191</v>
      </c>
      <c r="O276" s="353">
        <f>Variety!O811</f>
        <v>4.8982123595127595E-2</v>
      </c>
      <c r="P276" s="460">
        <f>Variety!P811</f>
        <v>7451458.3037354425</v>
      </c>
      <c r="Q276" s="494">
        <f>Variety!Q811</f>
        <v>1205895.6919094063</v>
      </c>
      <c r="R276" s="332">
        <f>Variety!R811</f>
        <v>0.1930803943308535</v>
      </c>
    </row>
    <row r="277" spans="2:18">
      <c r="B277" s="739"/>
      <c r="C277" s="740"/>
      <c r="D277" s="103" t="s">
        <v>329</v>
      </c>
      <c r="E277" s="460">
        <f>Variety!E812</f>
        <v>28278.143336311041</v>
      </c>
      <c r="F277" s="494">
        <f>Variety!F812</f>
        <v>5011.5213167220791</v>
      </c>
      <c r="G277" s="332">
        <f>Variety!G812</f>
        <v>0.21539531232779338</v>
      </c>
      <c r="H277" s="157">
        <f>Variety!H812</f>
        <v>6.5849422552461687E-3</v>
      </c>
      <c r="I277" s="292">
        <f>Variety!I812</f>
        <v>9.5843703995497458E-4</v>
      </c>
      <c r="J277" s="596">
        <f>Variety!J812</f>
        <v>4.622824498976617</v>
      </c>
      <c r="K277" s="615">
        <f>Variety!K812</f>
        <v>-0.10267448510130706</v>
      </c>
      <c r="L277" s="332">
        <f>Variety!L812</f>
        <v>-2.1727755195220234E-2</v>
      </c>
      <c r="M277" s="630">
        <f>Variety!M812</f>
        <v>130724.89380067104</v>
      </c>
      <c r="N277" s="615">
        <f>Variety!N812</f>
        <v>20778.495084178343</v>
      </c>
      <c r="O277" s="353">
        <f>Variety!O812</f>
        <v>0.18898750051611676</v>
      </c>
      <c r="P277" s="460">
        <f>Variety!P812</f>
        <v>16038.439527153954</v>
      </c>
      <c r="Q277" s="494">
        <f>Variety!Q812</f>
        <v>3468.041448950753</v>
      </c>
      <c r="R277" s="332">
        <f>Variety!R812</f>
        <v>0.27588954839578722</v>
      </c>
    </row>
    <row r="278" spans="2:18">
      <c r="B278" s="739"/>
      <c r="C278" s="740"/>
      <c r="D278" s="103" t="s">
        <v>99</v>
      </c>
      <c r="E278" s="460">
        <f>Variety!E813</f>
        <v>1772313.8231073373</v>
      </c>
      <c r="F278" s="494">
        <f>Variety!F813</f>
        <v>12795.354424399557</v>
      </c>
      <c r="G278" s="332">
        <f>Variety!G813</f>
        <v>7.2720773621531435E-3</v>
      </c>
      <c r="H278" s="157">
        <f>Variety!H813</f>
        <v>0.41270687557307112</v>
      </c>
      <c r="I278" s="292">
        <f>Variety!I813</f>
        <v>-1.2792787941066419E-2</v>
      </c>
      <c r="J278" s="596">
        <f>Variety!J813</f>
        <v>3.2994610367284998</v>
      </c>
      <c r="K278" s="615">
        <f>Variety!K813</f>
        <v>0.16735354615221398</v>
      </c>
      <c r="L278" s="332">
        <f>Variety!L813</f>
        <v>5.3431610075879647E-2</v>
      </c>
      <c r="M278" s="630">
        <f>Variety!M813</f>
        <v>5847680.4041979862</v>
      </c>
      <c r="N278" s="615">
        <f>Variety!N813</f>
        <v>336679.42862884048</v>
      </c>
      <c r="O278" s="353">
        <f>Variety!O813</f>
        <v>6.1092246240088917E-2</v>
      </c>
      <c r="P278" s="460">
        <f>Variety!P813</f>
        <v>1158414.0489149061</v>
      </c>
      <c r="Q278" s="494">
        <f>Variety!Q813</f>
        <v>68921.900270219892</v>
      </c>
      <c r="R278" s="332">
        <f>Variety!R813</f>
        <v>6.326057544880688E-2</v>
      </c>
    </row>
    <row r="279" spans="2:18">
      <c r="B279" s="739"/>
      <c r="C279" s="740"/>
      <c r="D279" s="103" t="s">
        <v>104</v>
      </c>
      <c r="E279" s="460">
        <f>Variety!E814</f>
        <v>787905.51809975517</v>
      </c>
      <c r="F279" s="494">
        <f>Variety!F814</f>
        <v>78731.116170466063</v>
      </c>
      <c r="G279" s="332">
        <f>Variety!G814</f>
        <v>0.11101798930739783</v>
      </c>
      <c r="H279" s="157">
        <f>Variety!H814</f>
        <v>0.18347429240923893</v>
      </c>
      <c r="I279" s="292">
        <f>Variety!I814</f>
        <v>1.1976536196639798E-2</v>
      </c>
      <c r="J279" s="596">
        <f>Variety!J814</f>
        <v>5.3440056495949388</v>
      </c>
      <c r="K279" s="615">
        <f>Variety!K814</f>
        <v>0.16568085005562327</v>
      </c>
      <c r="L279" s="332">
        <f>Variety!L814</f>
        <v>3.1995067221423208E-2</v>
      </c>
      <c r="M279" s="630">
        <f>Variety!M814</f>
        <v>4210571.5400721189</v>
      </c>
      <c r="N279" s="615">
        <f>Variety!N814</f>
        <v>538236.14736321894</v>
      </c>
      <c r="O279" s="353">
        <f>Variety!O814</f>
        <v>0.14656508455949846</v>
      </c>
      <c r="P279" s="460">
        <f>Variety!P814</f>
        <v>648318.95009446144</v>
      </c>
      <c r="Q279" s="494">
        <f>Variety!Q814</f>
        <v>119891.06073093414</v>
      </c>
      <c r="R279" s="332">
        <f>Variety!R814</f>
        <v>0.22688253807977221</v>
      </c>
    </row>
    <row r="280" spans="2:18">
      <c r="B280" s="739"/>
      <c r="C280" s="740"/>
      <c r="D280" s="103" t="s">
        <v>330</v>
      </c>
      <c r="E280" s="460">
        <f>Variety!E815</f>
        <v>0</v>
      </c>
      <c r="F280" s="494">
        <f>Variety!F815</f>
        <v>0</v>
      </c>
      <c r="G280" s="332">
        <f>Variety!G815</f>
        <v>0</v>
      </c>
      <c r="H280" s="157">
        <f>Variety!H815</f>
        <v>0</v>
      </c>
      <c r="I280" s="292">
        <f>Variety!I815</f>
        <v>0</v>
      </c>
      <c r="J280" s="596">
        <f>Variety!J815</f>
        <v>0</v>
      </c>
      <c r="K280" s="615">
        <f>Variety!K815</f>
        <v>0</v>
      </c>
      <c r="L280" s="332">
        <f>Variety!L815</f>
        <v>0</v>
      </c>
      <c r="M280" s="630">
        <f>Variety!M815</f>
        <v>0</v>
      </c>
      <c r="N280" s="615">
        <f>Variety!N815</f>
        <v>0</v>
      </c>
      <c r="O280" s="353">
        <f>Variety!O815</f>
        <v>0</v>
      </c>
      <c r="P280" s="460">
        <f>Variety!P815</f>
        <v>0</v>
      </c>
      <c r="Q280" s="494">
        <f>Variety!Q815</f>
        <v>0</v>
      </c>
      <c r="R280" s="332">
        <f>Variety!R815</f>
        <v>0</v>
      </c>
    </row>
    <row r="281" spans="2:18">
      <c r="B281" s="739"/>
      <c r="C281" s="740"/>
      <c r="D281" s="103" t="s">
        <v>87</v>
      </c>
      <c r="E281" s="460">
        <f>Variety!E816</f>
        <v>8165071.5733943582</v>
      </c>
      <c r="F281" s="494">
        <f>Variety!F816</f>
        <v>376676.27350145392</v>
      </c>
      <c r="G281" s="332">
        <f>Variety!G816</f>
        <v>4.8363784707567872E-2</v>
      </c>
      <c r="H281" s="157">
        <f>Variety!H816</f>
        <v>1.9013456499357224</v>
      </c>
      <c r="I281" s="292">
        <f>Variety!I816</f>
        <v>1.7898764663675237E-2</v>
      </c>
      <c r="J281" s="596">
        <f>Variety!J816</f>
        <v>4.7109653279047041</v>
      </c>
      <c r="K281" s="615">
        <f>Variety!K816</f>
        <v>9.289550911464417E-2</v>
      </c>
      <c r="L281" s="332">
        <f>Variety!L816</f>
        <v>2.0115657138112066E-2</v>
      </c>
      <c r="M281" s="630">
        <f>Variety!M816</f>
        <v>38465369.082121134</v>
      </c>
      <c r="N281" s="615">
        <f>Variety!N816</f>
        <v>2498015.8108793572</v>
      </c>
      <c r="O281" s="353">
        <f>Variety!O816</f>
        <v>6.9452311156758983E-2</v>
      </c>
      <c r="P281" s="460">
        <f>Variety!P816</f>
        <v>7249114.8087713718</v>
      </c>
      <c r="Q281" s="494">
        <f>Variety!Q816</f>
        <v>345742.2541334033</v>
      </c>
      <c r="R281" s="332">
        <f>Variety!R816</f>
        <v>5.0083093646904435E-2</v>
      </c>
    </row>
    <row r="282" spans="2:18">
      <c r="B282" s="739"/>
      <c r="C282" s="740"/>
      <c r="D282" s="103" t="s">
        <v>109</v>
      </c>
      <c r="E282" s="460">
        <f>Variety!E817</f>
        <v>4718869.380153697</v>
      </c>
      <c r="F282" s="494">
        <f>Variety!F817</f>
        <v>164642.09896478429</v>
      </c>
      <c r="G282" s="332">
        <f>Variety!G817</f>
        <v>3.6151489330546398E-2</v>
      </c>
      <c r="H282" s="157">
        <f>Variety!H817</f>
        <v>1.0988515762440787</v>
      </c>
      <c r="I282" s="292">
        <f>Variety!I817</f>
        <v>-2.4850736424759656E-3</v>
      </c>
      <c r="J282" s="596">
        <f>Variety!J817</f>
        <v>2.8596653875597595</v>
      </c>
      <c r="K282" s="615">
        <f>Variety!K817</f>
        <v>2.4389954097733479E-2</v>
      </c>
      <c r="L282" s="332">
        <f>Variety!L817</f>
        <v>8.6023226561632547E-3</v>
      </c>
      <c r="M282" s="630">
        <f>Variety!M817</f>
        <v>13494387.434841104</v>
      </c>
      <c r="N282" s="615">
        <f>Variety!N817</f>
        <v>581898.70608362556</v>
      </c>
      <c r="O282" s="353">
        <f>Variety!O817</f>
        <v>4.5064798762431878E-2</v>
      </c>
      <c r="P282" s="460">
        <f>Variety!P817</f>
        <v>3423485.9982277751</v>
      </c>
      <c r="Q282" s="494">
        <f>Variety!Q817</f>
        <v>142970.13794427924</v>
      </c>
      <c r="R282" s="332">
        <f>Variety!R817</f>
        <v>4.358160241661628E-2</v>
      </c>
    </row>
    <row r="283" spans="2:18">
      <c r="B283" s="739"/>
      <c r="C283" s="740"/>
      <c r="D283" s="103" t="s">
        <v>110</v>
      </c>
      <c r="E283" s="460">
        <f>Variety!E818</f>
        <v>39363.424801185669</v>
      </c>
      <c r="F283" s="494">
        <f>Variety!F818</f>
        <v>7219.3567570001469</v>
      </c>
      <c r="G283" s="332">
        <f>Variety!G818</f>
        <v>0.22459374921296069</v>
      </c>
      <c r="H283" s="157">
        <f>Variety!H818</f>
        <v>9.1662976667812122E-3</v>
      </c>
      <c r="I283" s="292">
        <f>Variety!I818</f>
        <v>1.3929833309479439E-3</v>
      </c>
      <c r="J283" s="596">
        <f>Variety!J818</f>
        <v>10.865797036014879</v>
      </c>
      <c r="K283" s="615">
        <f>Variety!K818</f>
        <v>-0.12906308270305722</v>
      </c>
      <c r="L283" s="332">
        <f>Variety!L818</f>
        <v>-1.1738492469161737E-2</v>
      </c>
      <c r="M283" s="630">
        <f>Variety!M818</f>
        <v>427714.98453211784</v>
      </c>
      <c r="N283" s="615">
        <f>Variety!N818</f>
        <v>74295.452739746775</v>
      </c>
      <c r="O283" s="353">
        <f>Variety!O818</f>
        <v>0.21021886471004181</v>
      </c>
      <c r="P283" s="460">
        <f>Variety!P818</f>
        <v>79229.443722128868</v>
      </c>
      <c r="Q283" s="494">
        <f>Variety!Q818</f>
        <v>13979.569517612457</v>
      </c>
      <c r="R283" s="332">
        <f>Variety!R818</f>
        <v>0.21424668917821196</v>
      </c>
    </row>
    <row r="284" spans="2:18">
      <c r="B284" s="739"/>
      <c r="C284" s="740"/>
      <c r="D284" s="103" t="s">
        <v>331</v>
      </c>
      <c r="E284" s="460">
        <f>Variety!E819</f>
        <v>379.18427135896491</v>
      </c>
      <c r="F284" s="494">
        <f>Variety!F819</f>
        <v>-16665.238156757619</v>
      </c>
      <c r="G284" s="332">
        <f>Variety!G819</f>
        <v>-0.97775317568206588</v>
      </c>
      <c r="H284" s="157">
        <f>Variety!H819</f>
        <v>8.8298107174178644E-5</v>
      </c>
      <c r="I284" s="292">
        <f>Variety!I819</f>
        <v>-4.0335091583017565E-3</v>
      </c>
      <c r="J284" s="596">
        <f>Variety!J819</f>
        <v>20.80696010673531</v>
      </c>
      <c r="K284" s="615">
        <f>Variety!K819</f>
        <v>4.9928483597454552</v>
      </c>
      <c r="L284" s="332">
        <f>Variety!L819</f>
        <v>0.31572107492511053</v>
      </c>
      <c r="M284" s="630">
        <f>Variety!M819</f>
        <v>7889.6720072674798</v>
      </c>
      <c r="N284" s="615">
        <f>Variety!N819</f>
        <v>-261652.72893386835</v>
      </c>
      <c r="O284" s="353">
        <f>Variety!O819</f>
        <v>-0.97072938439473766</v>
      </c>
      <c r="P284" s="460">
        <f>Variety!P819</f>
        <v>1708.025057554245</v>
      </c>
      <c r="Q284" s="494">
        <f>Variety!Q819</f>
        <v>-16076.975099563599</v>
      </c>
      <c r="R284" s="332">
        <f>Variety!R819</f>
        <v>-0.90396260655242866</v>
      </c>
    </row>
    <row r="285" spans="2:18">
      <c r="B285" s="739"/>
      <c r="C285" s="740"/>
      <c r="D285" s="103" t="s">
        <v>332</v>
      </c>
      <c r="E285" s="460">
        <f>Variety!E820</f>
        <v>13252.452829016453</v>
      </c>
      <c r="F285" s="494">
        <f>Variety!F820</f>
        <v>-877.20294707741414</v>
      </c>
      <c r="G285" s="332">
        <f>Variety!G820</f>
        <v>-6.2082400376770978E-2</v>
      </c>
      <c r="H285" s="157">
        <f>Variety!H820</f>
        <v>3.0860101238468097E-3</v>
      </c>
      <c r="I285" s="292">
        <f>Variety!I820</f>
        <v>-3.3092688778845261E-4</v>
      </c>
      <c r="J285" s="596">
        <f>Variety!J820</f>
        <v>17.550596283389467</v>
      </c>
      <c r="K285" s="615">
        <f>Variety!K820</f>
        <v>3.8800082426966309</v>
      </c>
      <c r="L285" s="332">
        <f>Variety!L820</f>
        <v>0.28382160527017014</v>
      </c>
      <c r="M285" s="630">
        <f>Variety!M820</f>
        <v>232588.44936673041</v>
      </c>
      <c r="N285" s="615">
        <f>Variety!N820</f>
        <v>39427.746094955131</v>
      </c>
      <c r="O285" s="353">
        <f>Variety!O820</f>
        <v>0.2041188783594387</v>
      </c>
      <c r="P285" s="460">
        <f>Variety!P820</f>
        <v>13493.797965049744</v>
      </c>
      <c r="Q285" s="494">
        <f>Variety!Q820</f>
        <v>-973.01833367346262</v>
      </c>
      <c r="R285" s="332">
        <f>Variety!R820</f>
        <v>-6.725863614922227E-2</v>
      </c>
    </row>
    <row r="286" spans="2:18">
      <c r="B286" s="739"/>
      <c r="C286" s="740"/>
      <c r="D286" s="103" t="s">
        <v>333</v>
      </c>
      <c r="E286" s="460">
        <f>Variety!E821</f>
        <v>-9.0949470177292824E-13</v>
      </c>
      <c r="F286" s="494">
        <f>Variety!F821</f>
        <v>-1.9753088054130785E-12</v>
      </c>
      <c r="G286" s="332">
        <f>Variety!G821</f>
        <v>-1.8533333333333333</v>
      </c>
      <c r="H286" s="157">
        <f>Variety!H821</f>
        <v>-2.1178795302790716E-19</v>
      </c>
      <c r="I286" s="292">
        <f>Variety!I821</f>
        <v>-4.6953093813392283E-19</v>
      </c>
      <c r="J286" s="596">
        <f>Variety!J821</f>
        <v>-8</v>
      </c>
      <c r="K286" s="615">
        <f>Variety!K821</f>
        <v>-9.9066666666666663</v>
      </c>
      <c r="L286" s="332">
        <f>Variety!L821</f>
        <v>-5.1958041958041958</v>
      </c>
      <c r="M286" s="630">
        <f>Variety!M821</f>
        <v>7.2759576141834259E-12</v>
      </c>
      <c r="N286" s="615">
        <f>Variety!N821</f>
        <v>5.2438053899095394E-12</v>
      </c>
      <c r="O286" s="353">
        <f>Variety!O821</f>
        <v>2.5804195804195804</v>
      </c>
      <c r="P286" s="460">
        <f>Variety!P821</f>
        <v>0</v>
      </c>
      <c r="Q286" s="494">
        <f>Variety!Q821</f>
        <v>0</v>
      </c>
      <c r="R286" s="332">
        <f>Variety!R821</f>
        <v>0</v>
      </c>
    </row>
    <row r="287" spans="2:18">
      <c r="B287" s="739"/>
      <c r="C287" s="740"/>
      <c r="D287" s="103" t="s">
        <v>334</v>
      </c>
      <c r="E287" s="460">
        <f>Variety!E822</f>
        <v>22176.312499999913</v>
      </c>
      <c r="F287" s="494">
        <f>Variety!F822</f>
        <v>-11821.687500000058</v>
      </c>
      <c r="G287" s="332">
        <f>Variety!G822</f>
        <v>-0.3477171451261859</v>
      </c>
      <c r="H287" s="157">
        <f>Variety!H822</f>
        <v>5.1640496870698441E-3</v>
      </c>
      <c r="I287" s="292">
        <f>Variety!I822</f>
        <v>-3.0575960743310319E-3</v>
      </c>
      <c r="J287" s="596">
        <f>Variety!J822</f>
        <v>10.475371863559419</v>
      </c>
      <c r="K287" s="615">
        <f>Variety!K822</f>
        <v>-1.3045381311461597</v>
      </c>
      <c r="L287" s="332">
        <f>Variety!L822</f>
        <v>-0.11074262296846732</v>
      </c>
      <c r="M287" s="630">
        <f>Variety!M822</f>
        <v>232305.12000000011</v>
      </c>
      <c r="N287" s="615">
        <f>Variety!N822</f>
        <v>-168188.25999999978</v>
      </c>
      <c r="O287" s="353">
        <f>Variety!O822</f>
        <v>-0.41995265939227217</v>
      </c>
      <c r="P287" s="460">
        <f>Variety!P822</f>
        <v>22175.640000343265</v>
      </c>
      <c r="Q287" s="494">
        <f>Variety!Q822</f>
        <v>-11822.359999656735</v>
      </c>
      <c r="R287" s="332">
        <f>Variety!R822</f>
        <v>-0.34773692569141523</v>
      </c>
    </row>
    <row r="288" spans="2:18">
      <c r="B288" s="739"/>
      <c r="C288" s="740"/>
      <c r="D288" s="103" t="s">
        <v>335</v>
      </c>
      <c r="E288" s="460">
        <f>Variety!E823</f>
        <v>0</v>
      </c>
      <c r="F288" s="494">
        <f>Variety!F823</f>
        <v>3.637978807091713E-12</v>
      </c>
      <c r="G288" s="332">
        <f>Variety!G823</f>
        <v>-1</v>
      </c>
      <c r="H288" s="157">
        <f>Variety!H823</f>
        <v>0</v>
      </c>
      <c r="I288" s="292">
        <f>Variety!I823</f>
        <v>8.7976272249520033E-19</v>
      </c>
      <c r="J288" s="596">
        <f>Variety!J823</f>
        <v>0</v>
      </c>
      <c r="K288" s="615">
        <f>Variety!K823</f>
        <v>0</v>
      </c>
      <c r="L288" s="332">
        <f>Variety!L823</f>
        <v>0</v>
      </c>
      <c r="M288" s="630">
        <f>Variety!M823</f>
        <v>0</v>
      </c>
      <c r="N288" s="615">
        <f>Variety!N823</f>
        <v>0</v>
      </c>
      <c r="O288" s="353">
        <f>Variety!O823</f>
        <v>0</v>
      </c>
      <c r="P288" s="460">
        <f>Variety!P823</f>
        <v>0</v>
      </c>
      <c r="Q288" s="494">
        <f>Variety!Q823</f>
        <v>0</v>
      </c>
      <c r="R288" s="332">
        <f>Variety!R823</f>
        <v>0</v>
      </c>
    </row>
    <row r="289" spans="2:18">
      <c r="B289" s="739"/>
      <c r="C289" s="740"/>
      <c r="D289" s="103" t="s">
        <v>336</v>
      </c>
      <c r="E289" s="460">
        <f>Variety!E824</f>
        <v>53614815.703488015</v>
      </c>
      <c r="F289" s="494">
        <f>Variety!F824</f>
        <v>1316524.5947951525</v>
      </c>
      <c r="G289" s="332">
        <f>Variety!G824</f>
        <v>2.5173376928492485E-2</v>
      </c>
      <c r="H289" s="157">
        <f>Variety!H824</f>
        <v>12.48492382382805</v>
      </c>
      <c r="I289" s="292">
        <f>Variety!I824</f>
        <v>-0.16223258014554176</v>
      </c>
      <c r="J289" s="596">
        <f>Variety!J824</f>
        <v>5.2537488637945744</v>
      </c>
      <c r="K289" s="615">
        <f>Variety!K824</f>
        <v>-0.12909717715106517</v>
      </c>
      <c r="L289" s="332">
        <f>Variety!L824</f>
        <v>-2.3983070696999877E-2</v>
      </c>
      <c r="M289" s="630">
        <f>Variety!M824</f>
        <v>281678777.08475566</v>
      </c>
      <c r="N289" s="615">
        <f>Variety!N824</f>
        <v>165127.84210574627</v>
      </c>
      <c r="O289" s="353">
        <f>Variety!O824</f>
        <v>5.865713529343466E-4</v>
      </c>
      <c r="P289" s="460">
        <f>Variety!P824</f>
        <v>62052990.978588998</v>
      </c>
      <c r="Q289" s="494">
        <f>Variety!Q824</f>
        <v>3190139.3492839038</v>
      </c>
      <c r="R289" s="332">
        <f>Variety!R824</f>
        <v>5.4196140026890591E-2</v>
      </c>
    </row>
    <row r="290" spans="2:18">
      <c r="B290" s="739"/>
      <c r="C290" s="740"/>
      <c r="D290" s="103" t="s">
        <v>337</v>
      </c>
      <c r="E290" s="460">
        <f>Variety!E825</f>
        <v>7336028.1147700418</v>
      </c>
      <c r="F290" s="494">
        <f>Variety!F825</f>
        <v>474135.91327077057</v>
      </c>
      <c r="G290" s="332">
        <f>Variety!G825</f>
        <v>6.909696324975427E-2</v>
      </c>
      <c r="H290" s="157">
        <f>Variety!H825</f>
        <v>1.7082918402423291</v>
      </c>
      <c r="I290" s="292">
        <f>Variety!I825</f>
        <v>4.8898730834532778E-2</v>
      </c>
      <c r="J290" s="596">
        <f>Variety!J825</f>
        <v>4.2967725673359149</v>
      </c>
      <c r="K290" s="615">
        <f>Variety!K825</f>
        <v>-0.63755284721218874</v>
      </c>
      <c r="L290" s="332">
        <f>Variety!L825</f>
        <v>-0.12920770189425726</v>
      </c>
      <c r="M290" s="630">
        <f>Variety!M825</f>
        <v>31521244.356748927</v>
      </c>
      <c r="N290" s="615">
        <f>Variety!N825</f>
        <v>-2337564.7249983661</v>
      </c>
      <c r="O290" s="353">
        <f>Variety!O825</f>
        <v>-6.9038598473875668E-2</v>
      </c>
      <c r="P290" s="460">
        <f>Variety!P825</f>
        <v>11145078.575681088</v>
      </c>
      <c r="Q290" s="494">
        <f>Variety!Q825</f>
        <v>811692.55702900514</v>
      </c>
      <c r="R290" s="332">
        <f>Variety!R825</f>
        <v>7.8550492119802237E-2</v>
      </c>
    </row>
    <row r="291" spans="2:18" ht="15" thickBot="1">
      <c r="B291" s="741"/>
      <c r="C291" s="742"/>
      <c r="D291" s="104" t="s">
        <v>338</v>
      </c>
      <c r="E291" s="461">
        <f>Variety!E826</f>
        <v>5748845.6963958666</v>
      </c>
      <c r="F291" s="495">
        <f>Variety!F826</f>
        <v>733063.01473670453</v>
      </c>
      <c r="G291" s="333">
        <f>Variety!G826</f>
        <v>0.14615127115001239</v>
      </c>
      <c r="H291" s="157">
        <f>Variety!H826</f>
        <v>1.3386952776520451</v>
      </c>
      <c r="I291" s="292">
        <f>Variety!I826</f>
        <v>0.12574191496097487</v>
      </c>
      <c r="J291" s="597">
        <f>Variety!J826</f>
        <v>5.0235997338339393</v>
      </c>
      <c r="K291" s="616">
        <f>Variety!K826</f>
        <v>-0.320074451210135</v>
      </c>
      <c r="L291" s="333">
        <f>Variety!L826</f>
        <v>-5.9897823131874771E-2</v>
      </c>
      <c r="M291" s="630">
        <f>Variety!M826</f>
        <v>28879899.710266665</v>
      </c>
      <c r="N291" s="615">
        <f>Variety!N826</f>
        <v>2077191.2764934599</v>
      </c>
      <c r="O291" s="353">
        <f>Variety!O826</f>
        <v>7.7499305028295579E-2</v>
      </c>
      <c r="P291" s="461">
        <f>Variety!P826</f>
        <v>9021409.1314695887</v>
      </c>
      <c r="Q291" s="495">
        <f>Variety!Q826</f>
        <v>1464499.9751171134</v>
      </c>
      <c r="R291" s="333">
        <f>Variety!R826</f>
        <v>0.19379615988714488</v>
      </c>
    </row>
    <row r="292" spans="2:18">
      <c r="C292" s="24"/>
      <c r="D292" s="24"/>
      <c r="E292" s="464"/>
      <c r="F292" s="464"/>
      <c r="G292" s="338"/>
      <c r="H292" s="24"/>
      <c r="I292" s="24"/>
      <c r="J292" s="601"/>
      <c r="K292" s="601"/>
      <c r="L292" s="338"/>
      <c r="M292" s="601"/>
      <c r="N292" s="601"/>
      <c r="O292" s="338"/>
      <c r="P292" s="464"/>
      <c r="Q292" s="464"/>
      <c r="R292" s="338"/>
    </row>
    <row r="293" spans="2:18">
      <c r="C293" s="24"/>
      <c r="D293" s="24"/>
      <c r="E293" s="464"/>
      <c r="F293" s="464"/>
      <c r="G293" s="338"/>
      <c r="H293" s="24"/>
      <c r="I293" s="24"/>
      <c r="J293" s="601"/>
      <c r="K293" s="601"/>
      <c r="L293" s="338"/>
      <c r="M293" s="601"/>
      <c r="N293" s="601"/>
      <c r="O293" s="338"/>
      <c r="P293" s="464"/>
      <c r="Q293" s="464"/>
      <c r="R293" s="338"/>
    </row>
    <row r="294" spans="2:18">
      <c r="C294" s="24"/>
      <c r="D294" s="24"/>
      <c r="E294" s="464"/>
      <c r="F294" s="464"/>
      <c r="G294" s="338"/>
      <c r="H294" s="24"/>
      <c r="I294" s="24"/>
      <c r="J294" s="601"/>
      <c r="K294" s="601"/>
      <c r="L294" s="338"/>
      <c r="M294" s="601"/>
      <c r="N294" s="601"/>
      <c r="O294" s="338"/>
      <c r="P294" s="464"/>
      <c r="Q294" s="464"/>
      <c r="R294" s="338"/>
    </row>
    <row r="295" spans="2:18">
      <c r="C295" s="24"/>
      <c r="D295" s="24"/>
      <c r="E295" s="464"/>
      <c r="F295" s="464"/>
      <c r="G295" s="338"/>
      <c r="H295" s="24"/>
      <c r="I295" s="24"/>
      <c r="J295" s="601"/>
      <c r="K295" s="601"/>
      <c r="L295" s="338"/>
      <c r="M295" s="601"/>
      <c r="N295" s="601"/>
      <c r="O295" s="338"/>
      <c r="P295" s="464"/>
      <c r="Q295" s="464"/>
      <c r="R295" s="338"/>
    </row>
    <row r="296" spans="2:18">
      <c r="C296" s="24"/>
      <c r="D296" s="24"/>
      <c r="E296" s="464"/>
      <c r="F296" s="464"/>
      <c r="G296" s="338"/>
      <c r="H296" s="24"/>
      <c r="I296" s="24"/>
      <c r="J296" s="601"/>
      <c r="K296" s="601"/>
      <c r="L296" s="338"/>
      <c r="M296" s="601"/>
      <c r="N296" s="601"/>
      <c r="O296" s="338"/>
      <c r="P296" s="464"/>
      <c r="Q296" s="464"/>
      <c r="R296" s="338"/>
    </row>
    <row r="297" spans="2:18">
      <c r="C297" s="24"/>
      <c r="D297" s="24"/>
      <c r="E297" s="464"/>
      <c r="F297" s="464"/>
      <c r="G297" s="338"/>
      <c r="H297" s="24"/>
      <c r="I297" s="24"/>
      <c r="J297" s="601"/>
      <c r="K297" s="601"/>
      <c r="L297" s="338"/>
      <c r="M297" s="601"/>
      <c r="N297" s="601"/>
      <c r="O297" s="338"/>
      <c r="P297" s="464"/>
      <c r="Q297" s="464"/>
      <c r="R297" s="338"/>
    </row>
    <row r="298" spans="2:18">
      <c r="C298" s="24"/>
      <c r="D298" s="24"/>
      <c r="E298" s="464"/>
      <c r="F298" s="464"/>
      <c r="G298" s="338"/>
      <c r="H298" s="24"/>
      <c r="I298" s="24"/>
      <c r="J298" s="601"/>
      <c r="K298" s="601"/>
      <c r="L298" s="338"/>
      <c r="M298" s="601"/>
      <c r="N298" s="601"/>
      <c r="O298" s="338"/>
      <c r="P298" s="464"/>
      <c r="Q298" s="464"/>
      <c r="R298" s="338"/>
    </row>
    <row r="299" spans="2:18">
      <c r="C299" s="24"/>
      <c r="D299" s="24"/>
      <c r="E299" s="464"/>
      <c r="F299" s="464"/>
      <c r="G299" s="338"/>
      <c r="H299" s="24"/>
      <c r="I299" s="24"/>
      <c r="J299" s="601"/>
      <c r="K299" s="601"/>
      <c r="L299" s="338"/>
      <c r="M299" s="601"/>
      <c r="N299" s="601"/>
      <c r="O299" s="338"/>
      <c r="P299" s="464"/>
      <c r="Q299" s="464"/>
      <c r="R299" s="338"/>
    </row>
    <row r="300" spans="2:18">
      <c r="C300" s="24"/>
      <c r="D300" s="24"/>
      <c r="E300" s="464"/>
      <c r="F300" s="464"/>
      <c r="G300" s="338"/>
      <c r="H300" s="24"/>
      <c r="I300" s="24"/>
      <c r="J300" s="601"/>
      <c r="K300" s="601"/>
      <c r="L300" s="338"/>
      <c r="M300" s="601"/>
      <c r="N300" s="601"/>
      <c r="O300" s="338"/>
      <c r="P300" s="464"/>
      <c r="Q300" s="464"/>
      <c r="R300" s="338"/>
    </row>
    <row r="301" spans="2:18">
      <c r="C301" s="24"/>
      <c r="D301" s="24"/>
      <c r="E301" s="464"/>
      <c r="F301" s="464"/>
      <c r="G301" s="338"/>
      <c r="H301" s="24"/>
      <c r="I301" s="24"/>
      <c r="J301" s="601"/>
      <c r="K301" s="601"/>
      <c r="L301" s="338"/>
      <c r="M301" s="601"/>
      <c r="N301" s="601"/>
      <c r="O301" s="338"/>
      <c r="P301" s="464"/>
      <c r="Q301" s="464"/>
      <c r="R301" s="338"/>
    </row>
    <row r="302" spans="2:18">
      <c r="C302" s="24"/>
      <c r="D302" s="24"/>
      <c r="E302" s="464"/>
      <c r="F302" s="464"/>
      <c r="G302" s="338"/>
      <c r="H302" s="24"/>
      <c r="I302" s="24"/>
      <c r="J302" s="601"/>
      <c r="K302" s="601"/>
      <c r="L302" s="338"/>
      <c r="M302" s="601"/>
      <c r="N302" s="601"/>
      <c r="O302" s="338"/>
      <c r="P302" s="464"/>
      <c r="Q302" s="464"/>
      <c r="R302" s="338"/>
    </row>
    <row r="303" spans="2:18">
      <c r="C303" s="24"/>
      <c r="D303" s="24"/>
      <c r="E303" s="464"/>
      <c r="F303" s="464"/>
      <c r="G303" s="338"/>
      <c r="H303" s="24"/>
      <c r="I303" s="24"/>
      <c r="J303" s="601"/>
      <c r="K303" s="601"/>
      <c r="L303" s="338"/>
      <c r="M303" s="601"/>
      <c r="N303" s="601"/>
      <c r="O303" s="338"/>
      <c r="P303" s="464"/>
      <c r="Q303" s="464"/>
      <c r="R303" s="338"/>
    </row>
    <row r="304" spans="2:18">
      <c r="C304" s="24"/>
      <c r="D304" s="24"/>
      <c r="E304" s="464"/>
      <c r="F304" s="464"/>
      <c r="G304" s="338"/>
      <c r="H304" s="24"/>
      <c r="I304" s="24"/>
      <c r="J304" s="601"/>
      <c r="K304" s="601"/>
      <c r="L304" s="338"/>
      <c r="M304" s="601"/>
      <c r="N304" s="601"/>
      <c r="O304" s="338"/>
      <c r="P304" s="464"/>
      <c r="Q304" s="464"/>
      <c r="R304" s="338"/>
    </row>
    <row r="305" spans="3:18">
      <c r="C305" s="24"/>
      <c r="D305" s="24"/>
      <c r="E305" s="464"/>
      <c r="F305" s="464"/>
      <c r="G305" s="338"/>
      <c r="H305" s="24"/>
      <c r="I305" s="24"/>
      <c r="J305" s="601"/>
      <c r="K305" s="601"/>
      <c r="L305" s="338"/>
      <c r="M305" s="601"/>
      <c r="N305" s="601"/>
      <c r="O305" s="338"/>
      <c r="P305" s="464"/>
      <c r="Q305" s="464"/>
      <c r="R305" s="338"/>
    </row>
    <row r="306" spans="3:18">
      <c r="C306" s="24"/>
      <c r="D306" s="24"/>
      <c r="E306" s="464"/>
      <c r="F306" s="464"/>
      <c r="G306" s="338"/>
      <c r="H306" s="24"/>
      <c r="I306" s="24"/>
      <c r="J306" s="601"/>
      <c r="K306" s="601"/>
      <c r="L306" s="338"/>
      <c r="M306" s="601"/>
      <c r="N306" s="601"/>
      <c r="O306" s="338"/>
      <c r="P306" s="464"/>
      <c r="Q306" s="464"/>
      <c r="R306" s="338"/>
    </row>
    <row r="307" spans="3:18">
      <c r="C307" s="24"/>
      <c r="D307" s="24"/>
      <c r="E307" s="464"/>
      <c r="F307" s="464"/>
      <c r="G307" s="338"/>
      <c r="H307" s="24"/>
      <c r="I307" s="24"/>
      <c r="J307" s="601"/>
      <c r="K307" s="601"/>
      <c r="L307" s="338"/>
      <c r="M307" s="601"/>
      <c r="N307" s="601"/>
      <c r="O307" s="338"/>
      <c r="P307" s="464"/>
      <c r="Q307" s="464"/>
      <c r="R307" s="338"/>
    </row>
    <row r="308" spans="3:18">
      <c r="C308" s="24"/>
      <c r="D308" s="24"/>
      <c r="E308" s="464"/>
      <c r="F308" s="464"/>
      <c r="G308" s="338"/>
      <c r="H308" s="24"/>
      <c r="I308" s="24"/>
      <c r="J308" s="601"/>
      <c r="K308" s="601"/>
      <c r="L308" s="338"/>
      <c r="M308" s="601"/>
      <c r="N308" s="601"/>
      <c r="O308" s="338"/>
      <c r="P308" s="464"/>
      <c r="Q308" s="464"/>
      <c r="R308" s="338"/>
    </row>
    <row r="309" spans="3:18">
      <c r="C309" s="24"/>
      <c r="D309" s="24"/>
      <c r="E309" s="464"/>
      <c r="F309" s="464"/>
      <c r="G309" s="338"/>
      <c r="H309" s="24"/>
      <c r="I309" s="24"/>
      <c r="J309" s="601"/>
      <c r="K309" s="601"/>
      <c r="L309" s="338"/>
      <c r="M309" s="601"/>
      <c r="N309" s="601"/>
      <c r="O309" s="338"/>
      <c r="P309" s="464"/>
      <c r="Q309" s="464"/>
      <c r="R309" s="338"/>
    </row>
    <row r="310" spans="3:18">
      <c r="C310" s="24"/>
      <c r="D310" s="24"/>
      <c r="E310" s="464"/>
      <c r="F310" s="464"/>
      <c r="G310" s="338"/>
      <c r="H310" s="24"/>
      <c r="I310" s="24"/>
      <c r="J310" s="601"/>
      <c r="K310" s="601"/>
      <c r="L310" s="338"/>
      <c r="M310" s="601"/>
      <c r="N310" s="601"/>
      <c r="O310" s="338"/>
      <c r="P310" s="464"/>
      <c r="Q310" s="464"/>
      <c r="R310" s="338"/>
    </row>
    <row r="311" spans="3:18">
      <c r="C311" s="24"/>
      <c r="D311" s="24"/>
      <c r="E311" s="464"/>
      <c r="F311" s="464"/>
      <c r="G311" s="338"/>
      <c r="H311" s="24"/>
      <c r="I311" s="24"/>
      <c r="J311" s="601"/>
      <c r="K311" s="601"/>
      <c r="L311" s="338"/>
      <c r="M311" s="601"/>
      <c r="N311" s="601"/>
      <c r="O311" s="338"/>
      <c r="P311" s="464"/>
      <c r="Q311" s="464"/>
      <c r="R311" s="338"/>
    </row>
    <row r="312" spans="3:18">
      <c r="C312" s="24"/>
      <c r="D312" s="24"/>
      <c r="E312" s="464"/>
      <c r="F312" s="464"/>
      <c r="G312" s="338"/>
      <c r="H312" s="24"/>
      <c r="I312" s="24"/>
      <c r="J312" s="601"/>
      <c r="K312" s="601"/>
      <c r="L312" s="338"/>
      <c r="M312" s="601"/>
      <c r="N312" s="601"/>
      <c r="O312" s="338"/>
      <c r="P312" s="464"/>
      <c r="Q312" s="464"/>
      <c r="R312" s="338"/>
    </row>
    <row r="313" spans="3:18">
      <c r="C313" s="24"/>
      <c r="D313" s="24"/>
      <c r="E313" s="464"/>
      <c r="F313" s="464"/>
      <c r="G313" s="338"/>
      <c r="H313" s="24"/>
      <c r="I313" s="24"/>
      <c r="J313" s="601"/>
      <c r="K313" s="601"/>
      <c r="L313" s="338"/>
      <c r="M313" s="601"/>
      <c r="N313" s="601"/>
      <c r="O313" s="338"/>
      <c r="P313" s="464"/>
      <c r="Q313" s="464"/>
      <c r="R313" s="338"/>
    </row>
    <row r="314" spans="3:18">
      <c r="C314" s="24"/>
      <c r="D314" s="24"/>
      <c r="E314" s="464"/>
      <c r="F314" s="464"/>
      <c r="G314" s="338"/>
      <c r="H314" s="24"/>
      <c r="I314" s="24"/>
      <c r="J314" s="601"/>
      <c r="K314" s="601"/>
      <c r="L314" s="338"/>
      <c r="M314" s="601"/>
      <c r="N314" s="601"/>
      <c r="O314" s="338"/>
      <c r="P314" s="464"/>
      <c r="Q314" s="464"/>
      <c r="R314" s="338"/>
    </row>
    <row r="315" spans="3:18">
      <c r="C315" s="24"/>
      <c r="D315" s="24"/>
      <c r="E315" s="464"/>
      <c r="F315" s="464"/>
      <c r="G315" s="338"/>
      <c r="H315" s="24"/>
      <c r="I315" s="24"/>
      <c r="J315" s="601"/>
      <c r="K315" s="601"/>
      <c r="L315" s="338"/>
      <c r="M315" s="601"/>
      <c r="N315" s="601"/>
      <c r="O315" s="338"/>
      <c r="P315" s="464"/>
      <c r="Q315" s="464"/>
      <c r="R315" s="338"/>
    </row>
    <row r="316" spans="3:18">
      <c r="C316" s="24"/>
      <c r="D316" s="24"/>
      <c r="E316" s="464"/>
      <c r="F316" s="464"/>
      <c r="G316" s="338"/>
      <c r="H316" s="24"/>
      <c r="I316" s="24"/>
      <c r="J316" s="601"/>
      <c r="K316" s="601"/>
      <c r="L316" s="338"/>
      <c r="M316" s="601"/>
      <c r="N316" s="601"/>
      <c r="O316" s="338"/>
      <c r="P316" s="464"/>
      <c r="Q316" s="464"/>
      <c r="R316" s="338"/>
    </row>
    <row r="317" spans="3:18">
      <c r="C317" s="24"/>
      <c r="D317" s="24"/>
      <c r="E317" s="464"/>
      <c r="F317" s="464"/>
      <c r="G317" s="338"/>
      <c r="H317" s="24"/>
      <c r="I317" s="24"/>
      <c r="J317" s="601"/>
      <c r="K317" s="601"/>
      <c r="L317" s="338"/>
      <c r="M317" s="601"/>
      <c r="N317" s="601"/>
      <c r="O317" s="338"/>
      <c r="P317" s="464"/>
      <c r="Q317" s="464"/>
      <c r="R317" s="338"/>
    </row>
    <row r="318" spans="3:18">
      <c r="C318" s="24"/>
      <c r="D318" s="24"/>
      <c r="E318" s="464"/>
      <c r="F318" s="464"/>
      <c r="G318" s="338"/>
      <c r="H318" s="24"/>
      <c r="I318" s="24"/>
      <c r="J318" s="601"/>
      <c r="K318" s="601"/>
      <c r="L318" s="338"/>
      <c r="M318" s="601"/>
      <c r="N318" s="601"/>
      <c r="O318" s="338"/>
      <c r="P318" s="464"/>
      <c r="Q318" s="464"/>
      <c r="R318" s="338"/>
    </row>
    <row r="319" spans="3:18">
      <c r="C319" s="24"/>
      <c r="D319" s="24"/>
      <c r="E319" s="464"/>
      <c r="F319" s="464"/>
      <c r="G319" s="338"/>
      <c r="H319" s="24"/>
      <c r="I319" s="24"/>
      <c r="J319" s="601"/>
      <c r="K319" s="601"/>
      <c r="L319" s="338"/>
      <c r="M319" s="601"/>
      <c r="N319" s="601"/>
      <c r="O319" s="338"/>
      <c r="P319" s="464"/>
      <c r="Q319" s="464"/>
      <c r="R319" s="338"/>
    </row>
    <row r="320" spans="3:18">
      <c r="C320" s="24"/>
      <c r="D320" s="24"/>
      <c r="E320" s="464"/>
      <c r="F320" s="464"/>
      <c r="G320" s="338"/>
      <c r="H320" s="24"/>
      <c r="I320" s="24"/>
      <c r="J320" s="601"/>
      <c r="K320" s="601"/>
      <c r="L320" s="338"/>
      <c r="M320" s="601"/>
      <c r="N320" s="601"/>
      <c r="O320" s="338"/>
      <c r="P320" s="464"/>
      <c r="Q320" s="464"/>
      <c r="R320" s="338"/>
    </row>
    <row r="321" spans="3:18" ht="15" customHeight="1">
      <c r="C321" s="24"/>
      <c r="D321" s="24"/>
      <c r="E321" s="464"/>
      <c r="F321" s="464"/>
      <c r="G321" s="338"/>
      <c r="H321" s="24"/>
      <c r="I321" s="24"/>
      <c r="J321" s="601"/>
      <c r="K321" s="601"/>
      <c r="L321" s="338"/>
      <c r="M321" s="601"/>
      <c r="N321" s="601"/>
      <c r="O321" s="338"/>
      <c r="P321" s="464"/>
      <c r="Q321" s="464"/>
      <c r="R321" s="338"/>
    </row>
    <row r="322" spans="3:18">
      <c r="C322" s="24"/>
      <c r="D322" s="24"/>
      <c r="E322" s="464"/>
      <c r="F322" s="464"/>
      <c r="G322" s="338"/>
      <c r="H322" s="24"/>
      <c r="I322" s="24"/>
      <c r="J322" s="601"/>
      <c r="K322" s="601"/>
      <c r="L322" s="338"/>
      <c r="M322" s="601"/>
      <c r="N322" s="601"/>
      <c r="O322" s="338"/>
      <c r="P322" s="464"/>
      <c r="Q322" s="464"/>
      <c r="R322" s="338"/>
    </row>
    <row r="323" spans="3:18">
      <c r="C323" s="24"/>
      <c r="D323" s="24"/>
      <c r="E323" s="464"/>
      <c r="F323" s="464"/>
      <c r="G323" s="338"/>
      <c r="H323" s="24"/>
      <c r="I323" s="24"/>
      <c r="J323" s="601"/>
      <c r="K323" s="601"/>
      <c r="L323" s="338"/>
      <c r="M323" s="601"/>
      <c r="N323" s="601"/>
      <c r="O323" s="338"/>
      <c r="P323" s="464"/>
      <c r="Q323" s="464"/>
      <c r="R323" s="338"/>
    </row>
    <row r="324" spans="3:18">
      <c r="C324" s="24"/>
      <c r="D324" s="24"/>
      <c r="E324" s="464"/>
      <c r="F324" s="464"/>
      <c r="G324" s="338"/>
      <c r="H324" s="24"/>
      <c r="I324" s="24"/>
      <c r="J324" s="601"/>
      <c r="K324" s="601"/>
      <c r="L324" s="338"/>
      <c r="M324" s="601"/>
      <c r="N324" s="601"/>
      <c r="O324" s="338"/>
      <c r="P324" s="464"/>
      <c r="Q324" s="464"/>
      <c r="R324" s="338"/>
    </row>
    <row r="325" spans="3:18">
      <c r="C325" s="24"/>
      <c r="D325" s="24"/>
      <c r="E325" s="464"/>
      <c r="F325" s="464"/>
      <c r="G325" s="338"/>
      <c r="H325" s="24"/>
      <c r="I325" s="24"/>
      <c r="J325" s="601"/>
      <c r="K325" s="601"/>
      <c r="L325" s="338"/>
      <c r="M325" s="601"/>
      <c r="N325" s="601"/>
      <c r="O325" s="338"/>
      <c r="P325" s="464"/>
      <c r="Q325" s="464"/>
      <c r="R325" s="338"/>
    </row>
    <row r="326" spans="3:18">
      <c r="C326" s="24"/>
      <c r="D326" s="24"/>
      <c r="E326" s="464"/>
      <c r="F326" s="464"/>
      <c r="G326" s="338"/>
      <c r="H326" s="24"/>
      <c r="I326" s="24"/>
      <c r="J326" s="601"/>
      <c r="K326" s="601"/>
      <c r="L326" s="338"/>
      <c r="M326" s="601"/>
      <c r="N326" s="601"/>
      <c r="O326" s="338"/>
      <c r="P326" s="464"/>
      <c r="Q326" s="464"/>
      <c r="R326" s="338"/>
    </row>
    <row r="327" spans="3:18">
      <c r="C327" s="24"/>
      <c r="D327" s="24"/>
      <c r="E327" s="464"/>
      <c r="F327" s="464"/>
      <c r="G327" s="338"/>
      <c r="H327" s="24"/>
      <c r="I327" s="24"/>
      <c r="J327" s="601"/>
      <c r="K327" s="601"/>
      <c r="L327" s="338"/>
      <c r="M327" s="601"/>
      <c r="N327" s="601"/>
      <c r="O327" s="338"/>
      <c r="P327" s="464"/>
      <c r="Q327" s="464"/>
      <c r="R327" s="338"/>
    </row>
    <row r="328" spans="3:18">
      <c r="C328" s="24"/>
      <c r="D328" s="24"/>
      <c r="E328" s="464"/>
      <c r="F328" s="464"/>
      <c r="G328" s="338"/>
      <c r="H328" s="24"/>
      <c r="I328" s="24"/>
      <c r="J328" s="601"/>
      <c r="K328" s="601"/>
      <c r="L328" s="338"/>
      <c r="M328" s="601"/>
      <c r="N328" s="601"/>
      <c r="O328" s="338"/>
      <c r="P328" s="464"/>
      <c r="Q328" s="464"/>
      <c r="R328" s="338"/>
    </row>
    <row r="329" spans="3:18">
      <c r="C329" s="24"/>
      <c r="D329" s="24"/>
      <c r="E329" s="464"/>
      <c r="F329" s="464"/>
      <c r="G329" s="338"/>
      <c r="H329" s="24"/>
      <c r="I329" s="24"/>
      <c r="J329" s="601"/>
      <c r="K329" s="601"/>
      <c r="L329" s="338"/>
      <c r="M329" s="601"/>
      <c r="N329" s="601"/>
      <c r="O329" s="338"/>
      <c r="P329" s="464"/>
      <c r="Q329" s="464"/>
      <c r="R329" s="338"/>
    </row>
    <row r="330" spans="3:18">
      <c r="C330" s="24"/>
      <c r="D330" s="24"/>
      <c r="E330" s="464"/>
      <c r="F330" s="464"/>
      <c r="G330" s="338"/>
      <c r="H330" s="24"/>
      <c r="I330" s="24"/>
      <c r="J330" s="601"/>
      <c r="K330" s="601"/>
      <c r="L330" s="338"/>
      <c r="M330" s="601"/>
      <c r="N330" s="601"/>
      <c r="O330" s="338"/>
      <c r="P330" s="464"/>
      <c r="Q330" s="464"/>
      <c r="R330" s="338"/>
    </row>
    <row r="331" spans="3:18">
      <c r="C331" s="24"/>
      <c r="D331" s="24"/>
      <c r="E331" s="464"/>
      <c r="F331" s="464"/>
      <c r="G331" s="338"/>
      <c r="H331" s="24"/>
      <c r="I331" s="24"/>
      <c r="J331" s="601"/>
      <c r="K331" s="601"/>
      <c r="L331" s="338"/>
      <c r="M331" s="601"/>
      <c r="N331" s="601"/>
      <c r="O331" s="338"/>
      <c r="P331" s="464"/>
      <c r="Q331" s="464"/>
      <c r="R331" s="338"/>
    </row>
    <row r="332" spans="3:18">
      <c r="C332" s="24"/>
      <c r="D332" s="24"/>
      <c r="E332" s="464"/>
      <c r="F332" s="464"/>
      <c r="G332" s="338"/>
      <c r="H332" s="24"/>
      <c r="I332" s="24"/>
      <c r="J332" s="601"/>
      <c r="K332" s="601"/>
      <c r="L332" s="338"/>
      <c r="M332" s="601"/>
      <c r="N332" s="601"/>
      <c r="O332" s="338"/>
      <c r="P332" s="464"/>
      <c r="Q332" s="464"/>
      <c r="R332" s="338"/>
    </row>
    <row r="333" spans="3:18">
      <c r="C333" s="24"/>
      <c r="D333" s="24"/>
      <c r="E333" s="464"/>
      <c r="F333" s="464"/>
      <c r="G333" s="338"/>
      <c r="H333" s="24"/>
      <c r="I333" s="24"/>
      <c r="J333" s="601"/>
      <c r="K333" s="601"/>
      <c r="L333" s="338"/>
      <c r="M333" s="601"/>
      <c r="N333" s="601"/>
      <c r="O333" s="338"/>
      <c r="P333" s="464"/>
      <c r="Q333" s="464"/>
      <c r="R333" s="338"/>
    </row>
    <row r="334" spans="3:18">
      <c r="C334" s="24"/>
      <c r="D334" s="24"/>
      <c r="E334" s="464"/>
      <c r="F334" s="464"/>
      <c r="G334" s="338"/>
      <c r="H334" s="24"/>
      <c r="I334" s="24"/>
      <c r="J334" s="601"/>
      <c r="K334" s="601"/>
      <c r="L334" s="338"/>
      <c r="M334" s="601"/>
      <c r="N334" s="601"/>
      <c r="O334" s="338"/>
      <c r="P334" s="464"/>
      <c r="Q334" s="464"/>
      <c r="R334" s="338"/>
    </row>
    <row r="335" spans="3:18">
      <c r="C335" s="24"/>
      <c r="D335" s="24"/>
      <c r="E335" s="464"/>
      <c r="F335" s="464"/>
      <c r="G335" s="338"/>
      <c r="H335" s="24"/>
      <c r="I335" s="24"/>
      <c r="J335" s="601"/>
      <c r="K335" s="601"/>
      <c r="L335" s="338"/>
      <c r="M335" s="601"/>
      <c r="N335" s="601"/>
      <c r="O335" s="338"/>
      <c r="P335" s="464"/>
      <c r="Q335" s="464"/>
      <c r="R335" s="338"/>
    </row>
    <row r="336" spans="3:18">
      <c r="C336" s="24"/>
      <c r="D336" s="24"/>
      <c r="E336" s="464"/>
      <c r="F336" s="464"/>
      <c r="G336" s="338"/>
      <c r="H336" s="24"/>
      <c r="I336" s="24"/>
      <c r="J336" s="601"/>
      <c r="K336" s="601"/>
      <c r="L336" s="338"/>
      <c r="M336" s="601"/>
      <c r="N336" s="601"/>
      <c r="O336" s="338"/>
      <c r="P336" s="464"/>
      <c r="Q336" s="464"/>
      <c r="R336" s="338"/>
    </row>
    <row r="337" spans="3:18">
      <c r="C337" s="24"/>
      <c r="D337" s="24"/>
      <c r="E337" s="464"/>
      <c r="F337" s="464"/>
      <c r="G337" s="338"/>
      <c r="H337" s="24"/>
      <c r="I337" s="24"/>
      <c r="J337" s="601"/>
      <c r="K337" s="601"/>
      <c r="L337" s="338"/>
      <c r="M337" s="601"/>
      <c r="N337" s="601"/>
      <c r="O337" s="338"/>
      <c r="P337" s="464"/>
      <c r="Q337" s="464"/>
      <c r="R337" s="338"/>
    </row>
    <row r="338" spans="3:18">
      <c r="C338" s="24"/>
      <c r="D338" s="24"/>
      <c r="E338" s="464"/>
      <c r="F338" s="464"/>
      <c r="G338" s="338"/>
      <c r="H338" s="24"/>
      <c r="I338" s="24"/>
      <c r="J338" s="601"/>
      <c r="K338" s="601"/>
      <c r="L338" s="338"/>
      <c r="M338" s="601"/>
      <c r="N338" s="601"/>
      <c r="O338" s="338"/>
      <c r="P338" s="464"/>
      <c r="Q338" s="464"/>
      <c r="R338" s="338"/>
    </row>
    <row r="339" spans="3:18">
      <c r="C339" s="24"/>
      <c r="D339" s="24"/>
      <c r="E339" s="464"/>
      <c r="F339" s="464"/>
      <c r="G339" s="338"/>
      <c r="H339" s="24"/>
      <c r="I339" s="24"/>
      <c r="J339" s="601"/>
      <c r="K339" s="601"/>
      <c r="L339" s="338"/>
      <c r="M339" s="601"/>
      <c r="N339" s="601"/>
      <c r="O339" s="338"/>
      <c r="P339" s="464"/>
      <c r="Q339" s="464"/>
      <c r="R339" s="338"/>
    </row>
    <row r="340" spans="3:18">
      <c r="C340" s="24"/>
      <c r="D340" s="24"/>
      <c r="E340" s="464"/>
      <c r="F340" s="464"/>
      <c r="G340" s="338"/>
      <c r="H340" s="24"/>
      <c r="I340" s="24"/>
      <c r="J340" s="601"/>
      <c r="K340" s="601"/>
      <c r="L340" s="338"/>
      <c r="M340" s="601"/>
      <c r="N340" s="601"/>
      <c r="O340" s="338"/>
      <c r="P340" s="464"/>
      <c r="Q340" s="464"/>
      <c r="R340" s="338"/>
    </row>
    <row r="341" spans="3:18">
      <c r="C341" s="24"/>
      <c r="D341" s="24"/>
      <c r="E341" s="464"/>
      <c r="F341" s="464"/>
      <c r="G341" s="338"/>
      <c r="H341" s="24"/>
      <c r="I341" s="24"/>
      <c r="J341" s="601"/>
      <c r="K341" s="601"/>
      <c r="L341" s="338"/>
      <c r="M341" s="601"/>
      <c r="N341" s="601"/>
      <c r="O341" s="338"/>
      <c r="P341" s="464"/>
      <c r="Q341" s="464"/>
      <c r="R341" s="338"/>
    </row>
    <row r="342" spans="3:18">
      <c r="C342" s="24"/>
      <c r="D342" s="24"/>
      <c r="E342" s="464"/>
      <c r="F342" s="464"/>
      <c r="G342" s="338"/>
      <c r="H342" s="24"/>
      <c r="I342" s="24"/>
      <c r="J342" s="601"/>
      <c r="K342" s="601"/>
      <c r="L342" s="338"/>
      <c r="M342" s="601"/>
      <c r="N342" s="601"/>
      <c r="O342" s="338"/>
      <c r="P342" s="464"/>
      <c r="Q342" s="464"/>
      <c r="R342" s="338"/>
    </row>
    <row r="343" spans="3:18">
      <c r="C343" s="24"/>
      <c r="D343" s="24"/>
      <c r="E343" s="464"/>
      <c r="F343" s="464"/>
      <c r="G343" s="338"/>
      <c r="H343" s="24"/>
      <c r="I343" s="24"/>
      <c r="J343" s="601"/>
      <c r="K343" s="601"/>
      <c r="L343" s="338"/>
      <c r="M343" s="601"/>
      <c r="N343" s="601"/>
      <c r="O343" s="338"/>
      <c r="P343" s="464"/>
      <c r="Q343" s="464"/>
      <c r="R343" s="338"/>
    </row>
    <row r="344" spans="3:18">
      <c r="C344" s="24"/>
      <c r="D344" s="24"/>
      <c r="E344" s="464"/>
      <c r="F344" s="464"/>
      <c r="G344" s="338"/>
      <c r="H344" s="24"/>
      <c r="I344" s="24"/>
      <c r="J344" s="601"/>
      <c r="K344" s="601"/>
      <c r="L344" s="338"/>
      <c r="M344" s="601"/>
      <c r="N344" s="601"/>
      <c r="O344" s="338"/>
      <c r="P344" s="464"/>
      <c r="Q344" s="464"/>
      <c r="R344" s="338"/>
    </row>
    <row r="345" spans="3:18">
      <c r="C345" s="24"/>
      <c r="D345" s="24"/>
      <c r="E345" s="464"/>
      <c r="F345" s="464"/>
      <c r="G345" s="338"/>
      <c r="H345" s="24"/>
      <c r="I345" s="24"/>
      <c r="J345" s="601"/>
      <c r="K345" s="601"/>
      <c r="L345" s="338"/>
      <c r="M345" s="601"/>
      <c r="N345" s="601"/>
      <c r="O345" s="338"/>
      <c r="P345" s="464"/>
      <c r="Q345" s="464"/>
      <c r="R345" s="338"/>
    </row>
    <row r="346" spans="3:18">
      <c r="C346" s="24"/>
      <c r="D346" s="24"/>
      <c r="E346" s="464"/>
      <c r="F346" s="464"/>
      <c r="G346" s="338"/>
      <c r="H346" s="24"/>
      <c r="I346" s="24"/>
      <c r="J346" s="601"/>
      <c r="K346" s="601"/>
      <c r="L346" s="338"/>
      <c r="M346" s="601"/>
      <c r="N346" s="601"/>
      <c r="O346" s="338"/>
      <c r="P346" s="464"/>
      <c r="Q346" s="464"/>
      <c r="R346" s="338"/>
    </row>
    <row r="347" spans="3:18">
      <c r="C347" s="24"/>
      <c r="D347" s="24"/>
      <c r="E347" s="464"/>
      <c r="F347" s="464"/>
      <c r="G347" s="338"/>
      <c r="H347" s="24"/>
      <c r="I347" s="24"/>
      <c r="J347" s="601"/>
      <c r="K347" s="601"/>
      <c r="L347" s="338"/>
      <c r="M347" s="601"/>
      <c r="N347" s="601"/>
      <c r="O347" s="338"/>
      <c r="P347" s="464"/>
      <c r="Q347" s="464"/>
      <c r="R347" s="338"/>
    </row>
    <row r="348" spans="3:18">
      <c r="C348" s="24"/>
      <c r="D348" s="24"/>
      <c r="E348" s="464"/>
      <c r="F348" s="464"/>
      <c r="G348" s="338"/>
      <c r="H348" s="24"/>
      <c r="I348" s="24"/>
      <c r="J348" s="601"/>
      <c r="K348" s="601"/>
      <c r="L348" s="338"/>
      <c r="M348" s="601"/>
      <c r="N348" s="601"/>
      <c r="O348" s="338"/>
      <c r="P348" s="464"/>
      <c r="Q348" s="464"/>
      <c r="R348" s="338"/>
    </row>
    <row r="349" spans="3:18">
      <c r="C349" s="24"/>
      <c r="D349" s="24"/>
      <c r="E349" s="464"/>
      <c r="F349" s="464"/>
      <c r="G349" s="338"/>
      <c r="H349" s="24"/>
      <c r="I349" s="24"/>
      <c r="J349" s="601"/>
      <c r="K349" s="601"/>
      <c r="L349" s="338"/>
      <c r="M349" s="601"/>
      <c r="N349" s="601"/>
      <c r="O349" s="338"/>
      <c r="P349" s="464"/>
      <c r="Q349" s="464"/>
      <c r="R349" s="338"/>
    </row>
    <row r="350" spans="3:18">
      <c r="C350" s="24"/>
      <c r="D350" s="24"/>
      <c r="E350" s="464"/>
      <c r="F350" s="464"/>
      <c r="G350" s="338"/>
      <c r="H350" s="24"/>
      <c r="I350" s="24"/>
      <c r="J350" s="601"/>
      <c r="K350" s="601"/>
      <c r="L350" s="338"/>
      <c r="M350" s="601"/>
      <c r="N350" s="601"/>
      <c r="O350" s="338"/>
      <c r="P350" s="464"/>
      <c r="Q350" s="464"/>
      <c r="R350" s="338"/>
    </row>
    <row r="351" spans="3:18">
      <c r="C351" s="24"/>
      <c r="D351" s="24"/>
      <c r="E351" s="464"/>
      <c r="F351" s="464"/>
      <c r="G351" s="338"/>
      <c r="H351" s="24"/>
      <c r="I351" s="24"/>
      <c r="J351" s="601"/>
      <c r="K351" s="601"/>
      <c r="L351" s="338"/>
      <c r="M351" s="601"/>
      <c r="N351" s="601"/>
      <c r="O351" s="338"/>
      <c r="P351" s="464"/>
      <c r="Q351" s="464"/>
      <c r="R351" s="338"/>
    </row>
    <row r="352" spans="3:18">
      <c r="C352" s="24"/>
      <c r="D352" s="24"/>
      <c r="E352" s="464"/>
      <c r="F352" s="464"/>
      <c r="G352" s="338"/>
      <c r="H352" s="24"/>
      <c r="I352" s="24"/>
      <c r="J352" s="601"/>
      <c r="K352" s="601"/>
      <c r="L352" s="338"/>
      <c r="M352" s="601"/>
      <c r="N352" s="601"/>
      <c r="O352" s="338"/>
      <c r="P352" s="464"/>
      <c r="Q352" s="464"/>
      <c r="R352" s="338"/>
    </row>
    <row r="353" spans="3:18">
      <c r="C353" s="24"/>
      <c r="D353" s="24"/>
      <c r="E353" s="464"/>
      <c r="F353" s="464"/>
      <c r="G353" s="338"/>
      <c r="H353" s="24"/>
      <c r="I353" s="24"/>
      <c r="J353" s="601"/>
      <c r="K353" s="601"/>
      <c r="L353" s="338"/>
      <c r="M353" s="601"/>
      <c r="N353" s="601"/>
      <c r="O353" s="338"/>
      <c r="P353" s="464"/>
      <c r="Q353" s="464"/>
      <c r="R353" s="338"/>
    </row>
    <row r="354" spans="3:18">
      <c r="C354" s="24"/>
      <c r="D354" s="24"/>
      <c r="E354" s="464"/>
      <c r="F354" s="464"/>
      <c r="G354" s="338"/>
      <c r="H354" s="24"/>
      <c r="I354" s="24"/>
      <c r="J354" s="601"/>
      <c r="K354" s="601"/>
      <c r="L354" s="338"/>
      <c r="M354" s="601"/>
      <c r="N354" s="601"/>
      <c r="O354" s="338"/>
      <c r="P354" s="464"/>
      <c r="Q354" s="464"/>
      <c r="R354" s="338"/>
    </row>
    <row r="355" spans="3:18">
      <c r="C355" s="24"/>
      <c r="D355" s="24"/>
      <c r="E355" s="464"/>
      <c r="F355" s="464"/>
      <c r="G355" s="338"/>
      <c r="H355" s="24"/>
      <c r="I355" s="24"/>
      <c r="J355" s="601"/>
      <c r="K355" s="601"/>
      <c r="L355" s="338"/>
      <c r="M355" s="601"/>
      <c r="N355" s="601"/>
      <c r="O355" s="338"/>
      <c r="P355" s="464"/>
      <c r="Q355" s="464"/>
      <c r="R355" s="338"/>
    </row>
    <row r="356" spans="3:18">
      <c r="C356" s="24"/>
      <c r="D356" s="24"/>
      <c r="E356" s="464"/>
      <c r="F356" s="464"/>
      <c r="G356" s="338"/>
      <c r="H356" s="24"/>
      <c r="I356" s="24"/>
      <c r="J356" s="601"/>
      <c r="K356" s="601"/>
      <c r="L356" s="338"/>
      <c r="M356" s="601"/>
      <c r="N356" s="601"/>
      <c r="O356" s="338"/>
      <c r="P356" s="464"/>
      <c r="Q356" s="464"/>
      <c r="R356" s="338"/>
    </row>
    <row r="357" spans="3:18">
      <c r="C357" s="24"/>
      <c r="D357" s="24"/>
      <c r="E357" s="464"/>
      <c r="F357" s="464"/>
      <c r="G357" s="338"/>
      <c r="H357" s="24"/>
      <c r="I357" s="24"/>
      <c r="J357" s="601"/>
      <c r="K357" s="601"/>
      <c r="L357" s="338"/>
      <c r="M357" s="601"/>
      <c r="N357" s="601"/>
      <c r="O357" s="338"/>
      <c r="P357" s="464"/>
      <c r="Q357" s="464"/>
      <c r="R357" s="338"/>
    </row>
    <row r="358" spans="3:18">
      <c r="C358" s="24"/>
      <c r="D358" s="24"/>
      <c r="E358" s="464"/>
      <c r="F358" s="464"/>
      <c r="G358" s="338"/>
      <c r="H358" s="24"/>
      <c r="I358" s="24"/>
      <c r="J358" s="601"/>
      <c r="K358" s="601"/>
      <c r="L358" s="338"/>
      <c r="M358" s="601"/>
      <c r="N358" s="601"/>
      <c r="O358" s="338"/>
      <c r="P358" s="464"/>
      <c r="Q358" s="464"/>
      <c r="R358" s="338"/>
    </row>
    <row r="359" spans="3:18">
      <c r="C359" s="24"/>
      <c r="D359" s="24"/>
      <c r="E359" s="464"/>
      <c r="F359" s="464"/>
      <c r="G359" s="338"/>
      <c r="H359" s="24"/>
      <c r="I359" s="24"/>
      <c r="J359" s="601"/>
      <c r="K359" s="601"/>
      <c r="L359" s="338"/>
      <c r="M359" s="601"/>
      <c r="N359" s="601"/>
      <c r="O359" s="338"/>
      <c r="P359" s="464"/>
      <c r="Q359" s="464"/>
      <c r="R359" s="338"/>
    </row>
    <row r="360" spans="3:18">
      <c r="C360" s="24"/>
      <c r="D360" s="24"/>
      <c r="E360" s="464"/>
      <c r="F360" s="464"/>
      <c r="G360" s="338"/>
      <c r="H360" s="24"/>
      <c r="I360" s="24"/>
      <c r="J360" s="601"/>
      <c r="K360" s="601"/>
      <c r="L360" s="338"/>
      <c r="M360" s="601"/>
      <c r="N360" s="601"/>
      <c r="O360" s="338"/>
      <c r="P360" s="464"/>
      <c r="Q360" s="464"/>
      <c r="R360" s="338"/>
    </row>
    <row r="361" spans="3:18">
      <c r="C361" s="24"/>
      <c r="D361" s="24"/>
      <c r="E361" s="464"/>
      <c r="F361" s="464"/>
      <c r="G361" s="338"/>
      <c r="H361" s="24"/>
      <c r="I361" s="24"/>
      <c r="J361" s="601"/>
      <c r="K361" s="601"/>
      <c r="L361" s="338"/>
      <c r="M361" s="601"/>
      <c r="N361" s="601"/>
      <c r="O361" s="338"/>
      <c r="P361" s="464"/>
      <c r="Q361" s="464"/>
      <c r="R361" s="338"/>
    </row>
    <row r="362" spans="3:18">
      <c r="C362" s="24"/>
      <c r="D362" s="24"/>
      <c r="E362" s="464"/>
      <c r="F362" s="464"/>
      <c r="G362" s="338"/>
      <c r="H362" s="24"/>
      <c r="I362" s="24"/>
      <c r="J362" s="601"/>
      <c r="K362" s="601"/>
      <c r="L362" s="338"/>
      <c r="M362" s="601"/>
      <c r="N362" s="601"/>
      <c r="O362" s="338"/>
      <c r="P362" s="464"/>
      <c r="Q362" s="464"/>
      <c r="R362" s="338"/>
    </row>
    <row r="363" spans="3:18">
      <c r="C363" s="24"/>
      <c r="D363" s="24"/>
      <c r="E363" s="464"/>
      <c r="F363" s="464"/>
      <c r="G363" s="338"/>
      <c r="H363" s="24"/>
      <c r="I363" s="24"/>
      <c r="J363" s="601"/>
      <c r="K363" s="601"/>
      <c r="L363" s="338"/>
      <c r="M363" s="601"/>
      <c r="N363" s="601"/>
      <c r="O363" s="338"/>
      <c r="P363" s="464"/>
      <c r="Q363" s="464"/>
      <c r="R363" s="338"/>
    </row>
    <row r="364" spans="3:18">
      <c r="C364" s="24"/>
      <c r="D364" s="24"/>
      <c r="E364" s="464"/>
      <c r="F364" s="464"/>
      <c r="G364" s="338"/>
      <c r="H364" s="24"/>
      <c r="I364" s="24"/>
      <c r="J364" s="601"/>
      <c r="K364" s="601"/>
      <c r="L364" s="338"/>
      <c r="M364" s="601"/>
      <c r="N364" s="601"/>
      <c r="O364" s="338"/>
      <c r="P364" s="464"/>
      <c r="Q364" s="464"/>
      <c r="R364" s="338"/>
    </row>
    <row r="365" spans="3:18">
      <c r="C365" s="24"/>
      <c r="D365" s="24"/>
      <c r="E365" s="464"/>
      <c r="F365" s="464"/>
      <c r="G365" s="338"/>
      <c r="H365" s="24"/>
      <c r="I365" s="24"/>
      <c r="J365" s="601"/>
      <c r="K365" s="601"/>
      <c r="L365" s="338"/>
      <c r="M365" s="601"/>
      <c r="N365" s="601"/>
      <c r="O365" s="338"/>
      <c r="P365" s="464"/>
      <c r="Q365" s="464"/>
      <c r="R365" s="338"/>
    </row>
    <row r="366" spans="3:18">
      <c r="C366" s="24"/>
      <c r="D366" s="24"/>
      <c r="E366" s="464"/>
      <c r="F366" s="464"/>
      <c r="G366" s="338"/>
      <c r="H366" s="24"/>
      <c r="I366" s="24"/>
      <c r="J366" s="601"/>
      <c r="K366" s="601"/>
      <c r="L366" s="338"/>
      <c r="M366" s="601"/>
      <c r="N366" s="601"/>
      <c r="O366" s="338"/>
      <c r="P366" s="464"/>
      <c r="Q366" s="464"/>
      <c r="R366" s="338"/>
    </row>
    <row r="367" spans="3:18">
      <c r="C367" s="24"/>
      <c r="D367" s="24"/>
      <c r="E367" s="464"/>
      <c r="F367" s="464"/>
      <c r="G367" s="338"/>
      <c r="H367" s="24"/>
      <c r="I367" s="24"/>
      <c r="J367" s="601"/>
      <c r="K367" s="601"/>
      <c r="L367" s="338"/>
      <c r="M367" s="601"/>
      <c r="N367" s="601"/>
      <c r="O367" s="338"/>
      <c r="P367" s="464"/>
      <c r="Q367" s="464"/>
      <c r="R367" s="338"/>
    </row>
    <row r="368" spans="3:18">
      <c r="C368" s="24"/>
      <c r="D368" s="24"/>
      <c r="E368" s="464"/>
      <c r="F368" s="464"/>
      <c r="G368" s="338"/>
      <c r="H368" s="24"/>
      <c r="I368" s="24"/>
      <c r="J368" s="601"/>
      <c r="K368" s="601"/>
      <c r="L368" s="338"/>
      <c r="M368" s="601"/>
      <c r="N368" s="601"/>
      <c r="O368" s="338"/>
      <c r="P368" s="464"/>
      <c r="Q368" s="464"/>
      <c r="R368" s="338"/>
    </row>
    <row r="369" spans="3:18">
      <c r="C369" s="24"/>
      <c r="D369" s="24"/>
      <c r="E369" s="464"/>
      <c r="F369" s="464"/>
      <c r="G369" s="338"/>
      <c r="H369" s="24"/>
      <c r="I369" s="24"/>
      <c r="J369" s="601"/>
      <c r="K369" s="601"/>
      <c r="L369" s="338"/>
      <c r="M369" s="601"/>
      <c r="N369" s="601"/>
      <c r="O369" s="338"/>
      <c r="P369" s="464"/>
      <c r="Q369" s="464"/>
      <c r="R369" s="338"/>
    </row>
    <row r="370" spans="3:18">
      <c r="C370" s="24"/>
      <c r="D370" s="24"/>
      <c r="E370" s="464"/>
      <c r="F370" s="464"/>
      <c r="G370" s="338"/>
      <c r="H370" s="24"/>
      <c r="I370" s="24"/>
      <c r="J370" s="601"/>
      <c r="K370" s="601"/>
      <c r="L370" s="338"/>
      <c r="M370" s="601"/>
      <c r="N370" s="601"/>
      <c r="O370" s="338"/>
      <c r="P370" s="464"/>
      <c r="Q370" s="464"/>
      <c r="R370" s="338"/>
    </row>
    <row r="371" spans="3:18">
      <c r="C371" s="24"/>
      <c r="D371" s="24"/>
      <c r="E371" s="464"/>
      <c r="F371" s="464"/>
      <c r="G371" s="338"/>
      <c r="H371" s="24"/>
      <c r="I371" s="24"/>
      <c r="J371" s="601"/>
      <c r="K371" s="601"/>
      <c r="L371" s="338"/>
      <c r="M371" s="601"/>
      <c r="N371" s="601"/>
      <c r="O371" s="338"/>
      <c r="P371" s="464"/>
      <c r="Q371" s="464"/>
      <c r="R371" s="338"/>
    </row>
    <row r="372" spans="3:18">
      <c r="C372" s="24"/>
      <c r="D372" s="24"/>
      <c r="E372" s="464"/>
      <c r="F372" s="464"/>
      <c r="G372" s="338"/>
      <c r="H372" s="24"/>
      <c r="I372" s="24"/>
      <c r="J372" s="601"/>
      <c r="K372" s="601"/>
      <c r="L372" s="338"/>
      <c r="M372" s="601"/>
      <c r="N372" s="601"/>
      <c r="O372" s="338"/>
      <c r="P372" s="464"/>
      <c r="Q372" s="464"/>
      <c r="R372" s="338"/>
    </row>
    <row r="373" spans="3:18">
      <c r="C373" s="24"/>
      <c r="D373" s="24"/>
      <c r="E373" s="464"/>
      <c r="F373" s="464"/>
      <c r="G373" s="338"/>
      <c r="H373" s="24"/>
      <c r="I373" s="24"/>
      <c r="J373" s="601"/>
      <c r="K373" s="601"/>
      <c r="L373" s="338"/>
      <c r="M373" s="601"/>
      <c r="N373" s="601"/>
      <c r="O373" s="338"/>
      <c r="P373" s="464"/>
      <c r="Q373" s="464"/>
      <c r="R373" s="338"/>
    </row>
    <row r="374" spans="3:18">
      <c r="C374" s="24"/>
      <c r="D374" s="24"/>
      <c r="E374" s="464"/>
      <c r="F374" s="464"/>
      <c r="G374" s="338"/>
      <c r="H374" s="24"/>
      <c r="I374" s="24"/>
      <c r="J374" s="601"/>
      <c r="K374" s="601"/>
      <c r="L374" s="338"/>
      <c r="M374" s="601"/>
      <c r="N374" s="601"/>
      <c r="O374" s="338"/>
      <c r="P374" s="464"/>
      <c r="Q374" s="464"/>
      <c r="R374" s="338"/>
    </row>
    <row r="375" spans="3:18">
      <c r="C375" s="24"/>
      <c r="D375" s="24"/>
      <c r="E375" s="464"/>
      <c r="F375" s="464"/>
      <c r="G375" s="338"/>
      <c r="H375" s="24"/>
      <c r="I375" s="24"/>
      <c r="J375" s="601"/>
      <c r="K375" s="601"/>
      <c r="L375" s="338"/>
      <c r="M375" s="601"/>
      <c r="N375" s="601"/>
      <c r="O375" s="338"/>
      <c r="P375" s="464"/>
      <c r="Q375" s="464"/>
      <c r="R375" s="338"/>
    </row>
    <row r="376" spans="3:18">
      <c r="C376" s="24"/>
      <c r="D376" s="24"/>
      <c r="E376" s="464"/>
      <c r="F376" s="464"/>
      <c r="G376" s="338"/>
      <c r="H376" s="24"/>
      <c r="I376" s="24"/>
      <c r="J376" s="601"/>
      <c r="K376" s="601"/>
      <c r="L376" s="338"/>
      <c r="M376" s="601"/>
      <c r="N376" s="601"/>
      <c r="O376" s="338"/>
      <c r="P376" s="464"/>
      <c r="Q376" s="464"/>
      <c r="R376" s="338"/>
    </row>
    <row r="377" spans="3:18">
      <c r="C377" s="24"/>
      <c r="D377" s="24"/>
      <c r="E377" s="464"/>
      <c r="F377" s="464"/>
      <c r="G377" s="338"/>
      <c r="H377" s="24"/>
      <c r="I377" s="24"/>
      <c r="J377" s="601"/>
      <c r="K377" s="601"/>
      <c r="L377" s="338"/>
      <c r="M377" s="601"/>
      <c r="N377" s="601"/>
      <c r="O377" s="338"/>
      <c r="P377" s="464"/>
      <c r="Q377" s="464"/>
      <c r="R377" s="338"/>
    </row>
    <row r="378" spans="3:18">
      <c r="C378" s="24"/>
      <c r="D378" s="24"/>
      <c r="E378" s="464"/>
      <c r="F378" s="464"/>
      <c r="G378" s="338"/>
      <c r="H378" s="24"/>
      <c r="I378" s="24"/>
      <c r="J378" s="601"/>
      <c r="K378" s="601"/>
      <c r="L378" s="338"/>
      <c r="M378" s="601"/>
      <c r="N378" s="601"/>
      <c r="O378" s="338"/>
      <c r="P378" s="464"/>
      <c r="Q378" s="464"/>
      <c r="R378" s="338"/>
    </row>
    <row r="379" spans="3:18">
      <c r="C379" s="24"/>
      <c r="D379" s="24"/>
      <c r="E379" s="464"/>
      <c r="F379" s="464"/>
      <c r="G379" s="338"/>
      <c r="H379" s="24"/>
      <c r="I379" s="24"/>
      <c r="J379" s="601"/>
      <c r="K379" s="601"/>
      <c r="L379" s="338"/>
      <c r="M379" s="601"/>
      <c r="N379" s="601"/>
      <c r="O379" s="338"/>
      <c r="P379" s="464"/>
      <c r="Q379" s="464"/>
      <c r="R379" s="338"/>
    </row>
    <row r="380" spans="3:18">
      <c r="C380" s="24"/>
      <c r="D380" s="24"/>
      <c r="E380" s="464"/>
      <c r="F380" s="464"/>
      <c r="G380" s="338"/>
      <c r="H380" s="24"/>
      <c r="I380" s="24"/>
      <c r="J380" s="601"/>
      <c r="K380" s="601"/>
      <c r="L380" s="338"/>
      <c r="M380" s="601"/>
      <c r="N380" s="601"/>
      <c r="O380" s="338"/>
      <c r="P380" s="464"/>
      <c r="Q380" s="464"/>
      <c r="R380" s="338"/>
    </row>
    <row r="381" spans="3:18">
      <c r="C381" s="24"/>
      <c r="D381" s="24"/>
      <c r="E381" s="464"/>
      <c r="F381" s="464"/>
      <c r="G381" s="338"/>
      <c r="H381" s="24"/>
      <c r="I381" s="24"/>
      <c r="J381" s="601"/>
      <c r="K381" s="601"/>
      <c r="L381" s="338"/>
      <c r="M381" s="601"/>
      <c r="N381" s="601"/>
      <c r="O381" s="338"/>
      <c r="P381" s="464"/>
      <c r="Q381" s="464"/>
      <c r="R381" s="338"/>
    </row>
    <row r="382" spans="3:18">
      <c r="C382" s="24"/>
      <c r="D382" s="24"/>
      <c r="E382" s="464"/>
      <c r="F382" s="464"/>
      <c r="G382" s="338"/>
      <c r="H382" s="24"/>
      <c r="I382" s="24"/>
      <c r="J382" s="601"/>
      <c r="K382" s="601"/>
      <c r="L382" s="338"/>
      <c r="M382" s="601"/>
      <c r="N382" s="601"/>
      <c r="O382" s="338"/>
      <c r="P382" s="464"/>
      <c r="Q382" s="464"/>
      <c r="R382" s="338"/>
    </row>
    <row r="383" spans="3:18">
      <c r="C383" s="24"/>
      <c r="D383" s="24"/>
      <c r="E383" s="464"/>
      <c r="F383" s="464"/>
      <c r="G383" s="338"/>
      <c r="H383" s="24"/>
      <c r="I383" s="24"/>
      <c r="J383" s="601"/>
      <c r="K383" s="601"/>
      <c r="L383" s="338"/>
      <c r="M383" s="601"/>
      <c r="N383" s="601"/>
      <c r="O383" s="338"/>
      <c r="P383" s="464"/>
      <c r="Q383" s="464"/>
      <c r="R383" s="338"/>
    </row>
    <row r="384" spans="3:18">
      <c r="C384" s="24"/>
      <c r="D384" s="24"/>
      <c r="E384" s="464"/>
      <c r="F384" s="464"/>
      <c r="G384" s="338"/>
      <c r="H384" s="24"/>
      <c r="I384" s="24"/>
      <c r="J384" s="601"/>
      <c r="K384" s="601"/>
      <c r="L384" s="338"/>
      <c r="M384" s="601"/>
      <c r="N384" s="601"/>
      <c r="O384" s="338"/>
      <c r="P384" s="464"/>
      <c r="Q384" s="464"/>
      <c r="R384" s="338"/>
    </row>
    <row r="385" spans="3:18">
      <c r="C385" s="24"/>
      <c r="D385" s="24"/>
      <c r="E385" s="464"/>
      <c r="F385" s="464"/>
      <c r="G385" s="338"/>
      <c r="H385" s="24"/>
      <c r="I385" s="24"/>
      <c r="J385" s="601"/>
      <c r="K385" s="601"/>
      <c r="L385" s="338"/>
      <c r="M385" s="601"/>
      <c r="N385" s="601"/>
      <c r="O385" s="338"/>
      <c r="P385" s="464"/>
      <c r="Q385" s="464"/>
      <c r="R385" s="338"/>
    </row>
    <row r="386" spans="3:18">
      <c r="C386" s="24"/>
      <c r="D386" s="24"/>
      <c r="E386" s="464"/>
      <c r="F386" s="464"/>
      <c r="G386" s="338"/>
      <c r="H386" s="24"/>
      <c r="I386" s="24"/>
      <c r="J386" s="601"/>
      <c r="K386" s="601"/>
      <c r="L386" s="338"/>
      <c r="M386" s="601"/>
      <c r="N386" s="601"/>
      <c r="O386" s="338"/>
      <c r="P386" s="464"/>
      <c r="Q386" s="464"/>
      <c r="R386" s="338"/>
    </row>
    <row r="387" spans="3:18">
      <c r="C387" s="24"/>
      <c r="D387" s="24"/>
      <c r="E387" s="464"/>
      <c r="F387" s="464"/>
      <c r="G387" s="338"/>
      <c r="H387" s="24"/>
      <c r="I387" s="24"/>
      <c r="J387" s="601"/>
      <c r="K387" s="601"/>
      <c r="L387" s="338"/>
      <c r="M387" s="601"/>
      <c r="N387" s="601"/>
      <c r="O387" s="338"/>
      <c r="P387" s="464"/>
      <c r="Q387" s="464"/>
      <c r="R387" s="338"/>
    </row>
    <row r="388" spans="3:18">
      <c r="C388" s="24"/>
      <c r="D388" s="24"/>
      <c r="E388" s="464"/>
      <c r="F388" s="464"/>
      <c r="G388" s="338"/>
      <c r="H388" s="24"/>
      <c r="I388" s="24"/>
      <c r="J388" s="601"/>
      <c r="K388" s="601"/>
      <c r="L388" s="338"/>
      <c r="M388" s="601"/>
      <c r="N388" s="601"/>
      <c r="O388" s="338"/>
      <c r="P388" s="464"/>
      <c r="Q388" s="464"/>
      <c r="R388" s="338"/>
    </row>
    <row r="389" spans="3:18">
      <c r="C389" s="24"/>
      <c r="D389" s="24"/>
      <c r="E389" s="464"/>
      <c r="F389" s="464"/>
      <c r="G389" s="338"/>
      <c r="H389" s="24"/>
      <c r="I389" s="24"/>
      <c r="J389" s="601"/>
      <c r="K389" s="601"/>
      <c r="L389" s="338"/>
      <c r="M389" s="601"/>
      <c r="N389" s="601"/>
      <c r="O389" s="338"/>
      <c r="P389" s="464"/>
      <c r="Q389" s="464"/>
      <c r="R389" s="338"/>
    </row>
    <row r="390" spans="3:18">
      <c r="C390" s="24"/>
      <c r="D390" s="24"/>
      <c r="E390" s="464"/>
      <c r="F390" s="464"/>
      <c r="G390" s="338"/>
      <c r="H390" s="24"/>
      <c r="I390" s="24"/>
      <c r="J390" s="601"/>
      <c r="K390" s="601"/>
      <c r="L390" s="338"/>
      <c r="M390" s="601"/>
      <c r="N390" s="601"/>
      <c r="O390" s="338"/>
      <c r="P390" s="464"/>
      <c r="Q390" s="464"/>
      <c r="R390" s="338"/>
    </row>
    <row r="391" spans="3:18">
      <c r="C391" s="24"/>
      <c r="D391" s="24"/>
      <c r="E391" s="464"/>
      <c r="F391" s="464"/>
      <c r="G391" s="338"/>
      <c r="H391" s="24"/>
      <c r="I391" s="24"/>
      <c r="J391" s="601"/>
      <c r="K391" s="601"/>
      <c r="L391" s="338"/>
      <c r="M391" s="601"/>
      <c r="N391" s="601"/>
      <c r="O391" s="338"/>
      <c r="P391" s="464"/>
      <c r="Q391" s="464"/>
      <c r="R391" s="338"/>
    </row>
    <row r="392" spans="3:18">
      <c r="C392" s="24"/>
      <c r="D392" s="24"/>
      <c r="E392" s="464"/>
      <c r="F392" s="464"/>
      <c r="G392" s="338"/>
      <c r="H392" s="24"/>
      <c r="I392" s="24"/>
      <c r="J392" s="601"/>
      <c r="K392" s="601"/>
      <c r="L392" s="338"/>
      <c r="M392" s="601"/>
      <c r="N392" s="601"/>
      <c r="O392" s="338"/>
      <c r="P392" s="464"/>
      <c r="Q392" s="464"/>
      <c r="R392" s="338"/>
    </row>
    <row r="393" spans="3:18">
      <c r="C393" s="24"/>
      <c r="D393" s="24"/>
      <c r="E393" s="464"/>
      <c r="F393" s="464"/>
      <c r="G393" s="338"/>
      <c r="H393" s="24"/>
      <c r="I393" s="24"/>
      <c r="J393" s="601"/>
      <c r="K393" s="601"/>
      <c r="L393" s="338"/>
      <c r="M393" s="601"/>
      <c r="N393" s="601"/>
      <c r="O393" s="338"/>
      <c r="P393" s="464"/>
      <c r="Q393" s="464"/>
      <c r="R393" s="338"/>
    </row>
    <row r="394" spans="3:18">
      <c r="C394" s="24"/>
      <c r="D394" s="24"/>
      <c r="E394" s="464"/>
      <c r="F394" s="464"/>
      <c r="G394" s="338"/>
      <c r="H394" s="24"/>
      <c r="I394" s="24"/>
      <c r="J394" s="601"/>
      <c r="K394" s="601"/>
      <c r="L394" s="338"/>
      <c r="M394" s="601"/>
      <c r="N394" s="601"/>
      <c r="O394" s="338"/>
      <c r="P394" s="464"/>
      <c r="Q394" s="464"/>
      <c r="R394" s="338"/>
    </row>
    <row r="395" spans="3:18">
      <c r="C395" s="24"/>
      <c r="D395" s="24"/>
      <c r="E395" s="464"/>
      <c r="F395" s="464"/>
      <c r="G395" s="338"/>
      <c r="H395" s="24"/>
      <c r="I395" s="24"/>
      <c r="J395" s="601"/>
      <c r="K395" s="601"/>
      <c r="L395" s="338"/>
      <c r="M395" s="601"/>
      <c r="N395" s="601"/>
      <c r="O395" s="338"/>
      <c r="P395" s="464"/>
      <c r="Q395" s="464"/>
      <c r="R395" s="338"/>
    </row>
    <row r="396" spans="3:18">
      <c r="C396" s="24"/>
      <c r="D396" s="24"/>
      <c r="E396" s="464"/>
      <c r="F396" s="464"/>
      <c r="G396" s="338"/>
      <c r="H396" s="24"/>
      <c r="I396" s="24"/>
      <c r="J396" s="601"/>
      <c r="K396" s="601"/>
      <c r="L396" s="338"/>
      <c r="M396" s="601"/>
      <c r="N396" s="601"/>
      <c r="O396" s="338"/>
      <c r="P396" s="464"/>
      <c r="Q396" s="464"/>
      <c r="R396" s="338"/>
    </row>
    <row r="397" spans="3:18">
      <c r="C397" s="24"/>
      <c r="D397" s="24"/>
      <c r="E397" s="464"/>
      <c r="F397" s="464"/>
      <c r="G397" s="338"/>
      <c r="H397" s="24"/>
      <c r="I397" s="24"/>
      <c r="J397" s="601"/>
      <c r="K397" s="601"/>
      <c r="L397" s="338"/>
      <c r="M397" s="601"/>
      <c r="N397" s="601"/>
      <c r="O397" s="338"/>
      <c r="P397" s="464"/>
      <c r="Q397" s="464"/>
      <c r="R397" s="338"/>
    </row>
    <row r="398" spans="3:18">
      <c r="C398" s="24"/>
      <c r="D398" s="24"/>
      <c r="E398" s="464"/>
      <c r="F398" s="464"/>
      <c r="G398" s="338"/>
      <c r="H398" s="24"/>
      <c r="I398" s="24"/>
      <c r="J398" s="601"/>
      <c r="K398" s="601"/>
      <c r="L398" s="338"/>
      <c r="M398" s="601"/>
      <c r="N398" s="601"/>
      <c r="O398" s="338"/>
      <c r="P398" s="464"/>
      <c r="Q398" s="464"/>
      <c r="R398" s="338"/>
    </row>
    <row r="399" spans="3:18">
      <c r="C399" s="24"/>
      <c r="D399" s="24"/>
      <c r="E399" s="464"/>
      <c r="F399" s="464"/>
      <c r="G399" s="338"/>
      <c r="H399" s="24"/>
      <c r="I399" s="24"/>
      <c r="J399" s="601"/>
      <c r="K399" s="601"/>
      <c r="L399" s="338"/>
      <c r="M399" s="601"/>
      <c r="N399" s="601"/>
      <c r="O399" s="338"/>
      <c r="P399" s="464"/>
      <c r="Q399" s="464"/>
      <c r="R399" s="338"/>
    </row>
    <row r="400" spans="3:18">
      <c r="C400" s="24"/>
      <c r="D400" s="24"/>
      <c r="E400" s="464"/>
      <c r="F400" s="464"/>
      <c r="G400" s="338"/>
      <c r="H400" s="24"/>
      <c r="I400" s="24"/>
      <c r="J400" s="601"/>
      <c r="K400" s="601"/>
      <c r="L400" s="338"/>
      <c r="M400" s="601"/>
      <c r="N400" s="601"/>
      <c r="O400" s="338"/>
      <c r="P400" s="464"/>
      <c r="Q400" s="464"/>
      <c r="R400" s="338"/>
    </row>
    <row r="401" spans="3:18">
      <c r="C401" s="24"/>
      <c r="D401" s="24"/>
      <c r="E401" s="464"/>
      <c r="F401" s="464"/>
      <c r="G401" s="338"/>
      <c r="H401" s="24"/>
      <c r="I401" s="24"/>
      <c r="J401" s="601"/>
      <c r="K401" s="601"/>
      <c r="L401" s="338"/>
      <c r="M401" s="601"/>
      <c r="N401" s="601"/>
      <c r="O401" s="338"/>
      <c r="P401" s="464"/>
      <c r="Q401" s="464"/>
      <c r="R401" s="338"/>
    </row>
    <row r="402" spans="3:18">
      <c r="C402" s="24"/>
      <c r="D402" s="24"/>
      <c r="E402" s="464"/>
      <c r="F402" s="464"/>
      <c r="G402" s="338"/>
      <c r="H402" s="24"/>
      <c r="I402" s="24"/>
      <c r="J402" s="601"/>
      <c r="K402" s="601"/>
      <c r="L402" s="338"/>
      <c r="M402" s="601"/>
      <c r="N402" s="601"/>
      <c r="O402" s="338"/>
      <c r="P402" s="464"/>
      <c r="Q402" s="464"/>
      <c r="R402" s="338"/>
    </row>
    <row r="403" spans="3:18">
      <c r="C403" s="24"/>
      <c r="D403" s="24"/>
      <c r="E403" s="464"/>
      <c r="F403" s="464"/>
      <c r="G403" s="338"/>
      <c r="H403" s="24"/>
      <c r="I403" s="24"/>
      <c r="J403" s="601"/>
      <c r="K403" s="601"/>
      <c r="L403" s="338"/>
      <c r="M403" s="601"/>
      <c r="N403" s="601"/>
      <c r="O403" s="338"/>
      <c r="P403" s="464"/>
      <c r="Q403" s="464"/>
      <c r="R403" s="338"/>
    </row>
    <row r="404" spans="3:18">
      <c r="C404" s="24"/>
      <c r="D404" s="24"/>
      <c r="E404" s="464"/>
      <c r="F404" s="464"/>
      <c r="G404" s="338"/>
      <c r="H404" s="24"/>
      <c r="I404" s="24"/>
      <c r="J404" s="601"/>
      <c r="K404" s="601"/>
      <c r="L404" s="338"/>
      <c r="M404" s="601"/>
      <c r="N404" s="601"/>
      <c r="O404" s="338"/>
      <c r="P404" s="464"/>
      <c r="Q404" s="464"/>
      <c r="R404" s="338"/>
    </row>
    <row r="405" spans="3:18">
      <c r="C405" s="24"/>
      <c r="D405" s="24"/>
      <c r="E405" s="464"/>
      <c r="F405" s="464"/>
      <c r="G405" s="338"/>
      <c r="H405" s="24"/>
      <c r="I405" s="24"/>
      <c r="J405" s="601"/>
      <c r="K405" s="601"/>
      <c r="L405" s="338"/>
      <c r="M405" s="601"/>
      <c r="N405" s="601"/>
      <c r="O405" s="338"/>
      <c r="P405" s="464"/>
      <c r="Q405" s="464"/>
      <c r="R405" s="338"/>
    </row>
    <row r="406" spans="3:18">
      <c r="C406" s="24"/>
      <c r="D406" s="24"/>
      <c r="E406" s="464"/>
      <c r="F406" s="464"/>
      <c r="G406" s="338"/>
      <c r="H406" s="24"/>
      <c r="I406" s="24"/>
      <c r="J406" s="601"/>
      <c r="K406" s="601"/>
      <c r="L406" s="338"/>
      <c r="M406" s="601"/>
      <c r="N406" s="601"/>
      <c r="O406" s="338"/>
      <c r="P406" s="464"/>
      <c r="Q406" s="464"/>
      <c r="R406" s="338"/>
    </row>
    <row r="407" spans="3:18">
      <c r="C407" s="24"/>
      <c r="D407" s="24"/>
      <c r="E407" s="464"/>
      <c r="F407" s="464"/>
      <c r="G407" s="338"/>
      <c r="H407" s="24"/>
      <c r="I407" s="24"/>
      <c r="J407" s="601"/>
      <c r="K407" s="601"/>
      <c r="L407" s="338"/>
      <c r="M407" s="601"/>
      <c r="N407" s="601"/>
      <c r="O407" s="338"/>
      <c r="P407" s="464"/>
      <c r="Q407" s="464"/>
      <c r="R407" s="338"/>
    </row>
    <row r="408" spans="3:18">
      <c r="C408" s="24"/>
      <c r="D408" s="24"/>
      <c r="E408" s="464"/>
      <c r="F408" s="464"/>
      <c r="G408" s="338"/>
      <c r="H408" s="24"/>
      <c r="I408" s="24"/>
      <c r="J408" s="601"/>
      <c r="K408" s="601"/>
      <c r="L408" s="338"/>
      <c r="M408" s="601"/>
      <c r="N408" s="601"/>
      <c r="O408" s="338"/>
      <c r="P408" s="464"/>
      <c r="Q408" s="464"/>
      <c r="R408" s="338"/>
    </row>
    <row r="409" spans="3:18">
      <c r="C409" s="24"/>
      <c r="D409" s="24"/>
      <c r="E409" s="464"/>
      <c r="F409" s="464"/>
      <c r="G409" s="338"/>
      <c r="H409" s="24"/>
      <c r="I409" s="24"/>
      <c r="J409" s="601"/>
      <c r="K409" s="601"/>
      <c r="L409" s="338"/>
      <c r="M409" s="601"/>
      <c r="N409" s="601"/>
      <c r="O409" s="338"/>
      <c r="P409" s="464"/>
      <c r="Q409" s="464"/>
      <c r="R409" s="338"/>
    </row>
    <row r="410" spans="3:18">
      <c r="C410" s="24"/>
      <c r="D410" s="24"/>
      <c r="E410" s="464"/>
      <c r="F410" s="464"/>
      <c r="G410" s="338"/>
      <c r="H410" s="24"/>
      <c r="I410" s="24"/>
      <c r="J410" s="601"/>
      <c r="K410" s="601"/>
      <c r="L410" s="338"/>
      <c r="M410" s="601"/>
      <c r="N410" s="601"/>
      <c r="O410" s="338"/>
      <c r="P410" s="464"/>
      <c r="Q410" s="464"/>
      <c r="R410" s="338"/>
    </row>
    <row r="411" spans="3:18">
      <c r="C411" s="24"/>
      <c r="D411" s="24"/>
      <c r="E411" s="464"/>
      <c r="F411" s="464"/>
      <c r="G411" s="338"/>
      <c r="H411" s="24"/>
      <c r="I411" s="24"/>
      <c r="J411" s="601"/>
      <c r="K411" s="601"/>
      <c r="L411" s="338"/>
      <c r="M411" s="601"/>
      <c r="N411" s="601"/>
      <c r="O411" s="338"/>
      <c r="P411" s="464"/>
      <c r="Q411" s="464"/>
      <c r="R411" s="338"/>
    </row>
    <row r="412" spans="3:18">
      <c r="C412" s="24"/>
      <c r="D412" s="24"/>
      <c r="E412" s="464"/>
      <c r="F412" s="464"/>
      <c r="G412" s="338"/>
      <c r="H412" s="24"/>
      <c r="I412" s="24"/>
      <c r="J412" s="601"/>
      <c r="K412" s="601"/>
      <c r="L412" s="338"/>
      <c r="M412" s="601"/>
      <c r="N412" s="601"/>
      <c r="O412" s="338"/>
      <c r="P412" s="464"/>
      <c r="Q412" s="464"/>
      <c r="R412" s="338"/>
    </row>
    <row r="413" spans="3:18">
      <c r="C413" s="24"/>
      <c r="D413" s="24"/>
      <c r="E413" s="464"/>
      <c r="F413" s="464"/>
      <c r="G413" s="338"/>
      <c r="H413" s="24"/>
      <c r="I413" s="24"/>
      <c r="J413" s="601"/>
      <c r="K413" s="601"/>
      <c r="L413" s="338"/>
      <c r="M413" s="601"/>
      <c r="N413" s="601"/>
      <c r="O413" s="338"/>
      <c r="P413" s="464"/>
      <c r="Q413" s="464"/>
      <c r="R413" s="338"/>
    </row>
    <row r="414" spans="3:18">
      <c r="C414" s="24"/>
      <c r="D414" s="24"/>
      <c r="E414" s="464"/>
      <c r="F414" s="464"/>
      <c r="G414" s="338"/>
      <c r="H414" s="24"/>
      <c r="I414" s="24"/>
      <c r="J414" s="601"/>
      <c r="K414" s="601"/>
      <c r="L414" s="338"/>
      <c r="M414" s="601"/>
      <c r="N414" s="601"/>
      <c r="O414" s="338"/>
      <c r="P414" s="464"/>
      <c r="Q414" s="464"/>
      <c r="R414" s="338"/>
    </row>
    <row r="415" spans="3:18">
      <c r="C415" s="24"/>
      <c r="D415" s="24"/>
      <c r="E415" s="464"/>
      <c r="F415" s="464"/>
      <c r="G415" s="338"/>
      <c r="H415" s="24"/>
      <c r="I415" s="24"/>
      <c r="J415" s="601"/>
      <c r="K415" s="601"/>
      <c r="L415" s="338"/>
      <c r="M415" s="601"/>
      <c r="N415" s="601"/>
      <c r="O415" s="338"/>
      <c r="P415" s="464"/>
      <c r="Q415" s="464"/>
      <c r="R415" s="338"/>
    </row>
    <row r="416" spans="3:18">
      <c r="C416" s="24"/>
      <c r="D416" s="24"/>
      <c r="E416" s="464"/>
      <c r="F416" s="464"/>
      <c r="G416" s="338"/>
      <c r="H416" s="24"/>
      <c r="I416" s="24"/>
      <c r="J416" s="601"/>
      <c r="K416" s="601"/>
      <c r="L416" s="338"/>
      <c r="M416" s="601"/>
      <c r="N416" s="601"/>
      <c r="O416" s="338"/>
      <c r="P416" s="464"/>
      <c r="Q416" s="464"/>
      <c r="R416" s="338"/>
    </row>
    <row r="417" spans="3:18">
      <c r="C417" s="24"/>
      <c r="D417" s="24"/>
      <c r="E417" s="464"/>
      <c r="F417" s="464"/>
      <c r="G417" s="338"/>
      <c r="H417" s="24"/>
      <c r="I417" s="24"/>
      <c r="J417" s="601"/>
      <c r="K417" s="601"/>
      <c r="L417" s="338"/>
      <c r="M417" s="601"/>
      <c r="N417" s="601"/>
      <c r="O417" s="338"/>
      <c r="P417" s="464"/>
      <c r="Q417" s="464"/>
      <c r="R417" s="338"/>
    </row>
    <row r="418" spans="3:18">
      <c r="D418" s="1"/>
      <c r="G418" s="336"/>
      <c r="H418" s="115"/>
      <c r="I418" s="115"/>
      <c r="O418" s="336"/>
      <c r="R418" s="336"/>
    </row>
    <row r="419" spans="3:18">
      <c r="D419" s="1"/>
      <c r="G419" s="336"/>
      <c r="H419" s="115"/>
      <c r="I419" s="115"/>
      <c r="O419" s="336"/>
      <c r="R419" s="336"/>
    </row>
    <row r="420" spans="3:18">
      <c r="D420" s="1"/>
      <c r="G420" s="336"/>
      <c r="H420" s="115"/>
      <c r="I420" s="115"/>
      <c r="O420" s="336"/>
      <c r="R420" s="336"/>
    </row>
    <row r="421" spans="3:18">
      <c r="D421" s="1"/>
      <c r="G421" s="336"/>
      <c r="H421" s="115"/>
      <c r="I421" s="115"/>
      <c r="O421" s="336"/>
      <c r="R421" s="336"/>
    </row>
    <row r="422" spans="3:18">
      <c r="D422" s="1"/>
      <c r="G422" s="336"/>
      <c r="H422" s="115"/>
      <c r="I422" s="115"/>
      <c r="O422" s="336"/>
      <c r="R422" s="336"/>
    </row>
    <row r="423" spans="3:18">
      <c r="D423" s="1"/>
      <c r="G423" s="336"/>
      <c r="H423" s="115"/>
      <c r="I423" s="115"/>
      <c r="O423" s="336"/>
      <c r="R423" s="336"/>
    </row>
    <row r="424" spans="3:18">
      <c r="D424" s="1"/>
      <c r="G424" s="336"/>
      <c r="H424" s="115"/>
      <c r="I424" s="115"/>
      <c r="O424" s="336"/>
      <c r="R424" s="336"/>
    </row>
    <row r="425" spans="3:18">
      <c r="D425" s="1"/>
      <c r="G425" s="336"/>
      <c r="H425" s="115"/>
      <c r="I425" s="115"/>
      <c r="O425" s="336"/>
      <c r="R425" s="336"/>
    </row>
    <row r="426" spans="3:18">
      <c r="D426" s="1"/>
      <c r="G426" s="336"/>
      <c r="H426" s="115"/>
      <c r="I426" s="115"/>
      <c r="O426" s="336"/>
      <c r="R426" s="336"/>
    </row>
    <row r="427" spans="3:18">
      <c r="D427" s="1"/>
      <c r="G427" s="336"/>
      <c r="H427" s="115"/>
      <c r="I427" s="115"/>
      <c r="O427" s="336"/>
      <c r="R427" s="336"/>
    </row>
    <row r="428" spans="3:18">
      <c r="D428" s="1"/>
      <c r="G428" s="336"/>
      <c r="H428" s="115"/>
      <c r="I428" s="115"/>
      <c r="O428" s="336"/>
      <c r="R428" s="336"/>
    </row>
    <row r="429" spans="3:18">
      <c r="D429" s="1"/>
      <c r="G429" s="336"/>
      <c r="H429" s="115"/>
      <c r="I429" s="115"/>
      <c r="O429" s="336"/>
      <c r="R429" s="336"/>
    </row>
    <row r="430" spans="3:18">
      <c r="D430" s="1"/>
      <c r="G430" s="336"/>
      <c r="H430" s="115"/>
      <c r="I430" s="115"/>
      <c r="O430" s="336"/>
      <c r="R430" s="336"/>
    </row>
    <row r="431" spans="3:18">
      <c r="D431" s="1"/>
      <c r="G431" s="336"/>
      <c r="H431" s="115"/>
      <c r="I431" s="115"/>
      <c r="O431" s="336"/>
      <c r="R431" s="336"/>
    </row>
    <row r="432" spans="3:18">
      <c r="D432" s="1"/>
      <c r="G432" s="336"/>
      <c r="H432" s="115"/>
      <c r="I432" s="115"/>
      <c r="O432" s="336"/>
      <c r="R432" s="336"/>
    </row>
    <row r="433" spans="4:18">
      <c r="D433" s="1"/>
      <c r="G433" s="336"/>
      <c r="H433" s="115"/>
      <c r="I433" s="115"/>
      <c r="O433" s="336"/>
      <c r="R433" s="336"/>
    </row>
    <row r="434" spans="4:18">
      <c r="D434" s="1"/>
      <c r="G434" s="336"/>
      <c r="H434" s="115"/>
      <c r="I434" s="115"/>
      <c r="O434" s="336"/>
      <c r="R434" s="336"/>
    </row>
    <row r="435" spans="4:18">
      <c r="D435" s="1"/>
      <c r="G435" s="336"/>
      <c r="H435" s="115"/>
      <c r="I435" s="115"/>
      <c r="O435" s="336"/>
      <c r="R435" s="336"/>
    </row>
    <row r="436" spans="4:18">
      <c r="D436" s="1"/>
      <c r="G436" s="336"/>
      <c r="H436" s="115"/>
      <c r="I436" s="115"/>
      <c r="O436" s="336"/>
      <c r="R436" s="336"/>
    </row>
    <row r="437" spans="4:18">
      <c r="D437" s="1"/>
      <c r="G437" s="336"/>
      <c r="H437" s="115"/>
      <c r="I437" s="115"/>
      <c r="O437" s="336"/>
      <c r="R437" s="336"/>
    </row>
    <row r="438" spans="4:18">
      <c r="D438" s="1"/>
      <c r="G438" s="336"/>
      <c r="H438" s="115"/>
      <c r="I438" s="115"/>
      <c r="O438" s="336"/>
      <c r="R438" s="336"/>
    </row>
    <row r="439" spans="4:18">
      <c r="D439" s="1"/>
      <c r="G439" s="336"/>
      <c r="H439" s="115"/>
      <c r="I439" s="115"/>
      <c r="O439" s="336"/>
      <c r="R439" s="336"/>
    </row>
    <row r="440" spans="4:18">
      <c r="D440" s="1"/>
      <c r="G440" s="336"/>
      <c r="H440" s="115"/>
      <c r="I440" s="115"/>
      <c r="O440" s="336"/>
      <c r="R440" s="336"/>
    </row>
    <row r="441" spans="4:18">
      <c r="D441" s="1"/>
      <c r="G441" s="336"/>
      <c r="H441" s="115"/>
      <c r="I441" s="115"/>
      <c r="O441" s="336"/>
      <c r="R441" s="336"/>
    </row>
    <row r="442" spans="4:18">
      <c r="D442" s="1"/>
      <c r="G442" s="336"/>
      <c r="H442" s="115"/>
      <c r="I442" s="115"/>
      <c r="O442" s="336"/>
      <c r="R442" s="336"/>
    </row>
    <row r="443" spans="4:18">
      <c r="D443" s="1"/>
      <c r="G443" s="336"/>
      <c r="H443" s="115"/>
      <c r="I443" s="115"/>
      <c r="O443" s="336"/>
      <c r="R443" s="336"/>
    </row>
    <row r="444" spans="4:18">
      <c r="D444" s="1"/>
      <c r="G444" s="336"/>
      <c r="H444" s="115"/>
      <c r="I444" s="115"/>
      <c r="O444" s="336"/>
      <c r="R444" s="336"/>
    </row>
    <row r="445" spans="4:18">
      <c r="D445" s="1"/>
      <c r="G445" s="336"/>
      <c r="H445" s="115"/>
      <c r="I445" s="115"/>
      <c r="O445" s="336"/>
      <c r="R445" s="336"/>
    </row>
    <row r="446" spans="4:18">
      <c r="D446" s="1"/>
      <c r="G446" s="336"/>
      <c r="H446" s="115"/>
      <c r="I446" s="115"/>
      <c r="O446" s="336"/>
      <c r="R446" s="336"/>
    </row>
    <row r="447" spans="4:18">
      <c r="D447" s="1"/>
      <c r="G447" s="336"/>
      <c r="H447" s="115"/>
      <c r="I447" s="115"/>
      <c r="O447" s="336"/>
      <c r="R447" s="336"/>
    </row>
    <row r="448" spans="4:18">
      <c r="D448" s="1"/>
      <c r="G448" s="336"/>
      <c r="H448" s="115"/>
      <c r="I448" s="115"/>
      <c r="O448" s="336"/>
      <c r="R448" s="336"/>
    </row>
    <row r="449" spans="4:18">
      <c r="D449" s="1"/>
      <c r="G449" s="336"/>
      <c r="H449" s="115"/>
      <c r="I449" s="115"/>
      <c r="O449" s="336"/>
      <c r="R449" s="336"/>
    </row>
    <row r="450" spans="4:18">
      <c r="D450" s="1"/>
      <c r="G450" s="336"/>
      <c r="H450" s="115"/>
      <c r="I450" s="115"/>
      <c r="O450" s="336"/>
      <c r="R450" s="336"/>
    </row>
    <row r="451" spans="4:18">
      <c r="D451" s="1"/>
      <c r="G451" s="336"/>
      <c r="H451" s="115"/>
      <c r="I451" s="115"/>
      <c r="O451" s="336"/>
      <c r="R451" s="336"/>
    </row>
    <row r="452" spans="4:18">
      <c r="D452" s="1"/>
      <c r="G452" s="336"/>
      <c r="H452" s="115"/>
      <c r="I452" s="115"/>
      <c r="O452" s="336"/>
      <c r="R452" s="336"/>
    </row>
    <row r="453" spans="4:18">
      <c r="D453" s="1"/>
      <c r="G453" s="336"/>
      <c r="H453" s="115"/>
      <c r="I453" s="115"/>
      <c r="O453" s="336"/>
      <c r="R453" s="336"/>
    </row>
    <row r="454" spans="4:18">
      <c r="D454" s="1"/>
      <c r="G454" s="336"/>
      <c r="H454" s="115"/>
      <c r="I454" s="115"/>
      <c r="O454" s="336"/>
      <c r="R454" s="336"/>
    </row>
    <row r="455" spans="4:18">
      <c r="D455" s="1"/>
      <c r="G455" s="336"/>
      <c r="H455" s="115"/>
      <c r="I455" s="115"/>
      <c r="O455" s="336"/>
      <c r="R455" s="336"/>
    </row>
    <row r="456" spans="4:18">
      <c r="D456" s="1"/>
      <c r="G456" s="336"/>
      <c r="H456" s="115"/>
      <c r="I456" s="115"/>
      <c r="O456" s="336"/>
      <c r="R456" s="336"/>
    </row>
    <row r="457" spans="4:18">
      <c r="D457" s="1"/>
      <c r="G457" s="336"/>
      <c r="H457" s="115"/>
      <c r="I457" s="115"/>
      <c r="O457" s="336"/>
      <c r="R457" s="336"/>
    </row>
    <row r="458" spans="4:18">
      <c r="D458" s="1"/>
      <c r="G458" s="336"/>
      <c r="H458" s="115"/>
      <c r="I458" s="115"/>
      <c r="O458" s="336"/>
      <c r="R458" s="336"/>
    </row>
    <row r="459" spans="4:18">
      <c r="D459" s="1"/>
      <c r="G459" s="336"/>
      <c r="H459" s="115"/>
      <c r="I459" s="115"/>
      <c r="O459" s="336"/>
      <c r="R459" s="336"/>
    </row>
    <row r="460" spans="4:18">
      <c r="D460" s="1"/>
      <c r="G460" s="336"/>
      <c r="H460" s="115"/>
      <c r="I460" s="115"/>
      <c r="O460" s="336"/>
      <c r="R460" s="336"/>
    </row>
    <row r="461" spans="4:18">
      <c r="D461" s="1"/>
      <c r="G461" s="336"/>
      <c r="H461" s="115"/>
      <c r="I461" s="115"/>
      <c r="O461" s="336"/>
      <c r="R461" s="336"/>
    </row>
    <row r="462" spans="4:18">
      <c r="D462" s="1"/>
      <c r="G462" s="336"/>
      <c r="H462" s="115"/>
      <c r="I462" s="115"/>
      <c r="O462" s="336"/>
      <c r="R462" s="336"/>
    </row>
  </sheetData>
  <mergeCells count="46">
    <mergeCell ref="B212:C226"/>
    <mergeCell ref="B227:C228"/>
    <mergeCell ref="B229:C236"/>
    <mergeCell ref="B237:C291"/>
    <mergeCell ref="E203:G203"/>
    <mergeCell ref="H203:I203"/>
    <mergeCell ref="J203:L203"/>
    <mergeCell ref="M203:O203"/>
    <mergeCell ref="P203:R203"/>
    <mergeCell ref="B205:B211"/>
    <mergeCell ref="C205:C207"/>
    <mergeCell ref="C208:C211"/>
    <mergeCell ref="B41:C95"/>
    <mergeCell ref="E105:G105"/>
    <mergeCell ref="H105:I105"/>
    <mergeCell ref="B107:B113"/>
    <mergeCell ref="C107:C109"/>
    <mergeCell ref="C110:C113"/>
    <mergeCell ref="C201:R201"/>
    <mergeCell ref="C199:R199"/>
    <mergeCell ref="P105:R105"/>
    <mergeCell ref="B139:C193"/>
    <mergeCell ref="C101:R101"/>
    <mergeCell ref="C102:R102"/>
    <mergeCell ref="J105:L105"/>
    <mergeCell ref="M105:O105"/>
    <mergeCell ref="C200:R200"/>
    <mergeCell ref="B131:C138"/>
    <mergeCell ref="B114:C128"/>
    <mergeCell ref="B129:C130"/>
    <mergeCell ref="B9:B15"/>
    <mergeCell ref="C100:R100"/>
    <mergeCell ref="C9:C11"/>
    <mergeCell ref="C12:C15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6:C30"/>
    <mergeCell ref="B31:C32"/>
    <mergeCell ref="B33:C40"/>
  </mergeCells>
  <conditionalFormatting sqref="B96:B100">
    <cfRule type="dataBar" priority="57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{A1984DF3-3EC1-4143-A7BD-6B2B202BFF08}</x14:id>
        </ext>
      </extLst>
    </cfRule>
  </conditionalFormatting>
  <conditionalFormatting sqref="C99">
    <cfRule type="dataBar" priority="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{2C73C042-7635-4516-89D6-7EB02CEFD09F}</x14:id>
        </ext>
      </extLst>
    </cfRule>
  </conditionalFormatting>
  <conditionalFormatting sqref="C96:R98 E99 E89:R95">
    <cfRule type="dataBar" priority="1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{306D5C32-56AC-4A9C-B7AC-D9F36928B382}</x14:id>
        </ext>
      </extLst>
    </cfRule>
  </conditionalFormatting>
  <conditionalFormatting sqref="D9:D15 E9:R95 C96:R98 B96:B100 C99 E99:R99 E198:R198">
    <cfRule type="cellIs" dxfId="88" priority="15" operator="lessThan">
      <formula>0</formula>
    </cfRule>
  </conditionalFormatting>
  <conditionalFormatting sqref="D107:D113 E107:R193">
    <cfRule type="cellIs" dxfId="87" priority="4" operator="lessThan">
      <formula>0</formula>
    </cfRule>
  </conditionalFormatting>
  <conditionalFormatting sqref="D205:D211 E205:R291">
    <cfRule type="cellIs" dxfId="86" priority="1" operator="lessThan">
      <formula>0</formula>
    </cfRule>
  </conditionalFormatting>
  <conditionalFormatting sqref="E198">
    <cfRule type="dataBar" priority="57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{1004A978-95DF-4E79-AF0C-5749A3E5C122}</x14:id>
        </ext>
      </extLst>
    </cfRule>
  </conditionalFormatting>
  <conditionalFormatting sqref="E41:R95">
    <cfRule type="dataBar" priority="1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{3FC33402-EDF6-420C-878A-1F44F3654818}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{0C247CB9-3A6B-43F8-9158-2274FD57EA3F}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{D41D4504-5AFA-4421-8676-D86074C5A912}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{0DD3AE27-5099-4B2C-BE9F-5C2249858D39}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{C87E3D37-9393-4522-B06E-9F3B58573CCF}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984DF3-3EC1-4143-A7BD-6B2B202BFF0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2C73C042-7635-4516-89D6-7EB02CEFD09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306D5C32-56AC-4A9C-B7AC-D9F36928B38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1004A978-95DF-4E79-AF0C-5749A3E5C12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3FC33402-EDF6-420C-878A-1F44F365481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0C247CB9-3A6B-43F8-9158-2274FD57EA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D41D4504-5AFA-4421-8676-D86074C5A9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0DD3AE27-5099-4B2C-BE9F-5C2249858D3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C87E3D37-9393-4522-B06E-9F3B58573CC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65"/>
  <sheetViews>
    <sheetView showGridLines="0" topLeftCell="B1" zoomScale="55" zoomScaleNormal="55" workbookViewId="0">
      <selection activeCell="M39" sqref="M39"/>
    </sheetView>
  </sheetViews>
  <sheetFormatPr defaultColWidth="9.21875" defaultRowHeight="14.4"/>
  <cols>
    <col min="1" max="1" width="3.77734375" style="173" customWidth="1"/>
    <col min="2" max="2" width="34.44140625" style="173" bestFit="1" customWidth="1"/>
    <col min="3" max="3" width="31.5546875" style="173" customWidth="1"/>
    <col min="4" max="4" width="24.88671875" style="173" customWidth="1"/>
    <col min="5" max="5" width="21.88671875" style="173" customWidth="1"/>
    <col min="6" max="6" width="22.109375" style="263" customWidth="1"/>
    <col min="7" max="7" width="16.5546875" style="173" bestFit="1" customWidth="1"/>
    <col min="8" max="8" width="14.21875" style="173" customWidth="1"/>
    <col min="9" max="9" width="18.44140625" style="179" customWidth="1"/>
    <col min="10" max="10" width="17.88671875" style="180" customWidth="1"/>
    <col min="11" max="11" width="17.109375" style="263" bestFit="1" customWidth="1"/>
    <col min="12" max="12" width="3.77734375" style="173" customWidth="1"/>
    <col min="13" max="13" width="34.44140625" style="173" bestFit="1" customWidth="1"/>
    <col min="14" max="14" width="24.21875" style="173" bestFit="1" customWidth="1"/>
    <col min="15" max="15" width="13.21875" style="173" bestFit="1" customWidth="1"/>
    <col min="16" max="16" width="11.5546875" style="173" bestFit="1" customWidth="1"/>
    <col min="17" max="17" width="9.5546875" style="263" bestFit="1" customWidth="1"/>
    <col min="18" max="18" width="16" style="173" bestFit="1" customWidth="1"/>
    <col min="19" max="19" width="14" style="173" bestFit="1" customWidth="1"/>
    <col min="20" max="20" width="9.5546875" style="263" bestFit="1" customWidth="1"/>
    <col min="21" max="21" width="14.77734375" style="180" customWidth="1"/>
    <col min="22" max="22" width="14.77734375" style="263" customWidth="1"/>
    <col min="23" max="16384" width="9.21875" style="173"/>
  </cols>
  <sheetData>
    <row r="1" spans="2:22">
      <c r="B1" s="176"/>
      <c r="C1" s="176"/>
      <c r="D1" s="176"/>
      <c r="E1" s="176"/>
      <c r="F1" s="372"/>
      <c r="G1" s="176"/>
      <c r="H1" s="176"/>
      <c r="I1" s="177"/>
      <c r="J1" s="178"/>
      <c r="K1" s="372"/>
    </row>
    <row r="2" spans="2:22" ht="23.4">
      <c r="B2" s="782" t="s">
        <v>111</v>
      </c>
      <c r="C2" s="782"/>
      <c r="D2" s="782"/>
      <c r="E2" s="782"/>
      <c r="F2" s="783"/>
      <c r="G2" s="782"/>
      <c r="H2" s="782"/>
      <c r="I2" s="782"/>
      <c r="J2" s="784"/>
      <c r="K2" s="783"/>
      <c r="M2" s="782" t="s">
        <v>111</v>
      </c>
      <c r="N2" s="782"/>
      <c r="O2" s="782"/>
      <c r="P2" s="782"/>
      <c r="Q2" s="783"/>
      <c r="R2" s="782"/>
      <c r="S2" s="782"/>
      <c r="T2" s="783"/>
      <c r="U2" s="784"/>
      <c r="V2" s="783"/>
    </row>
    <row r="3" spans="2:22" ht="15" thickBot="1">
      <c r="B3" s="785" t="s">
        <v>124</v>
      </c>
      <c r="C3" s="785"/>
      <c r="D3" s="785"/>
      <c r="E3" s="785"/>
      <c r="F3" s="786"/>
      <c r="G3" s="785"/>
      <c r="H3" s="785"/>
      <c r="I3" s="785"/>
      <c r="J3" s="787"/>
      <c r="K3" s="786"/>
      <c r="M3" s="785" t="s">
        <v>125</v>
      </c>
      <c r="N3" s="785"/>
      <c r="O3" s="785"/>
      <c r="P3" s="785"/>
      <c r="Q3" s="786"/>
      <c r="R3" s="785"/>
      <c r="S3" s="785"/>
      <c r="T3" s="786"/>
      <c r="U3" s="787"/>
      <c r="V3" s="786"/>
    </row>
    <row r="4" spans="2:22" ht="15" thickBot="1">
      <c r="B4" s="176"/>
      <c r="C4" s="776"/>
      <c r="D4" s="788" t="s">
        <v>48</v>
      </c>
      <c r="E4" s="789"/>
      <c r="F4" s="790"/>
      <c r="G4" s="788" t="s">
        <v>19</v>
      </c>
      <c r="H4" s="789"/>
      <c r="I4" s="791"/>
      <c r="J4" s="796" t="s">
        <v>24</v>
      </c>
      <c r="K4" s="790"/>
      <c r="M4" s="176"/>
      <c r="N4" s="776"/>
      <c r="O4" s="777" t="s">
        <v>48</v>
      </c>
      <c r="P4" s="778"/>
      <c r="Q4" s="794"/>
      <c r="R4" s="777" t="s">
        <v>19</v>
      </c>
      <c r="S4" s="778"/>
      <c r="T4" s="794"/>
      <c r="U4" s="795" t="s">
        <v>24</v>
      </c>
      <c r="V4" s="794"/>
    </row>
    <row r="5" spans="2:22" ht="29.4" thickBot="1">
      <c r="B5" s="176"/>
      <c r="C5" s="776"/>
      <c r="D5" s="181" t="s">
        <v>16</v>
      </c>
      <c r="E5" s="182" t="s">
        <v>22</v>
      </c>
      <c r="F5" s="373" t="s">
        <v>23</v>
      </c>
      <c r="G5" s="181" t="s">
        <v>16</v>
      </c>
      <c r="H5" s="182" t="s">
        <v>22</v>
      </c>
      <c r="I5" s="183" t="s">
        <v>23</v>
      </c>
      <c r="J5" s="184" t="s">
        <v>16</v>
      </c>
      <c r="K5" s="373" t="s">
        <v>21</v>
      </c>
      <c r="M5" s="176"/>
      <c r="N5" s="776"/>
      <c r="O5" s="185" t="s">
        <v>16</v>
      </c>
      <c r="P5" s="186" t="s">
        <v>22</v>
      </c>
      <c r="Q5" s="388" t="s">
        <v>23</v>
      </c>
      <c r="R5" s="185" t="s">
        <v>16</v>
      </c>
      <c r="S5" s="186" t="s">
        <v>22</v>
      </c>
      <c r="T5" s="388" t="s">
        <v>23</v>
      </c>
      <c r="U5" s="188" t="s">
        <v>16</v>
      </c>
      <c r="V5" s="388" t="s">
        <v>21</v>
      </c>
    </row>
    <row r="6" spans="2:22">
      <c r="B6" s="772" t="str">
        <f>'HOME PAGE'!H5</f>
        <v>4 WEEKS ENDING 2-22-2026</v>
      </c>
      <c r="C6" s="189" t="s">
        <v>49</v>
      </c>
      <c r="D6" s="190">
        <f>'Regions By Outlet Data'!C4</f>
        <v>53731974.634376675</v>
      </c>
      <c r="E6" s="191">
        <f>'Regions By Outlet Data'!D4</f>
        <v>-1476405.8300558925</v>
      </c>
      <c r="F6" s="374">
        <f>'Regions By Outlet Data'!E4</f>
        <v>-2.6742422393771392E-2</v>
      </c>
      <c r="G6" s="193">
        <f>'Regions By Outlet Data'!F4</f>
        <v>294776178.24132979</v>
      </c>
      <c r="H6" s="194">
        <f>'Regions By Outlet Data'!G4</f>
        <v>-12358640.146871865</v>
      </c>
      <c r="I6" s="192">
        <f>'Regions By Outlet Data'!H4</f>
        <v>-4.0238486185734952E-2</v>
      </c>
      <c r="J6" s="195">
        <f>'Regions By Outlet Data'!I4</f>
        <v>104.7547844963018</v>
      </c>
      <c r="K6" s="374">
        <f>'Regions By Outlet Data'!J4</f>
        <v>-0.94015967888358887</v>
      </c>
      <c r="M6" s="772" t="str">
        <f>'HOME PAGE'!H5</f>
        <v>4 WEEKS ENDING 2-22-2026</v>
      </c>
      <c r="N6" s="196" t="s">
        <v>25</v>
      </c>
      <c r="O6" s="190">
        <f>'Regions By Outlet Data'!C12</f>
        <v>53644679.083287075</v>
      </c>
      <c r="P6" s="191">
        <f>'Regions By Outlet Data'!D12</f>
        <v>-1458506.0108689144</v>
      </c>
      <c r="Q6" s="374">
        <f>'Regions By Outlet Data'!E12</f>
        <v>-2.6468633498712171E-2</v>
      </c>
      <c r="R6" s="193">
        <f>'Regions By Outlet Data'!F12</f>
        <v>293614976.39758402</v>
      </c>
      <c r="S6" s="194">
        <f>'Regions By Outlet Data'!G12</f>
        <v>-12136720.085020602</v>
      </c>
      <c r="T6" s="374">
        <f>'Regions By Outlet Data'!H12</f>
        <v>-3.9694694173875521E-2</v>
      </c>
      <c r="U6" s="195">
        <f>'Regions By Outlet Data'!I12</f>
        <v>104.82534767284982</v>
      </c>
      <c r="V6" s="374">
        <f>'Regions By Outlet Data'!J12</f>
        <v>-0.92404810163029083</v>
      </c>
    </row>
    <row r="7" spans="2:22">
      <c r="B7" s="773"/>
      <c r="C7" s="197" t="s">
        <v>50</v>
      </c>
      <c r="D7" s="198">
        <f>'Regions By Outlet Data'!C5</f>
        <v>69782784.368983537</v>
      </c>
      <c r="E7" s="199">
        <f>'Regions By Outlet Data'!D5</f>
        <v>-873758.4798643887</v>
      </c>
      <c r="F7" s="375">
        <f>'Regions By Outlet Data'!E5</f>
        <v>-1.2366278403028824E-2</v>
      </c>
      <c r="G7" s="201">
        <f>'Regions By Outlet Data'!F5</f>
        <v>424275425.14938062</v>
      </c>
      <c r="H7" s="202">
        <f>'Regions By Outlet Data'!G5</f>
        <v>-8655745.6783279777</v>
      </c>
      <c r="I7" s="200">
        <f>'Regions By Outlet Data'!H5</f>
        <v>-1.9993352896672485E-2</v>
      </c>
      <c r="J7" s="203">
        <f>'Regions By Outlet Data'!I5</f>
        <v>95.75605641721971</v>
      </c>
      <c r="K7" s="375">
        <f>'Regions By Outlet Data'!J5</f>
        <v>0.54695163695960503</v>
      </c>
      <c r="M7" s="773"/>
      <c r="N7" s="204" t="s">
        <v>26</v>
      </c>
      <c r="O7" s="198">
        <f>'Regions By Outlet Data'!C13</f>
        <v>95241330.489185885</v>
      </c>
      <c r="P7" s="199">
        <f>'Regions By Outlet Data'!D13</f>
        <v>-1954974.3999046981</v>
      </c>
      <c r="Q7" s="375">
        <f>'Regions By Outlet Data'!E13</f>
        <v>-2.0113669980926677E-2</v>
      </c>
      <c r="R7" s="201">
        <f>'Regions By Outlet Data'!F13</f>
        <v>493021541.53553462</v>
      </c>
      <c r="S7" s="202">
        <f>'Regions By Outlet Data'!G13</f>
        <v>-20015271.827259362</v>
      </c>
      <c r="T7" s="375">
        <f>'Regions By Outlet Data'!H13</f>
        <v>-3.9013324786706022E-2</v>
      </c>
      <c r="U7" s="203">
        <f>'Regions By Outlet Data'!I13</f>
        <v>109.07617700668268</v>
      </c>
      <c r="V7" s="375">
        <f>'Regions By Outlet Data'!J13</f>
        <v>-0.24788021915620106</v>
      </c>
    </row>
    <row r="8" spans="2:22">
      <c r="B8" s="773"/>
      <c r="C8" s="197" t="s">
        <v>51</v>
      </c>
      <c r="D8" s="198">
        <f>'Regions By Outlet Data'!C6</f>
        <v>33191150.396069299</v>
      </c>
      <c r="E8" s="199">
        <f>'Regions By Outlet Data'!D6</f>
        <v>-711640.43698256835</v>
      </c>
      <c r="F8" s="375">
        <f>'Regions By Outlet Data'!E6</f>
        <v>-2.0990615211795169E-2</v>
      </c>
      <c r="G8" s="201">
        <f>'Regions By Outlet Data'!F6</f>
        <v>166710672.1172514</v>
      </c>
      <c r="H8" s="202">
        <f>'Regions By Outlet Data'!G6</f>
        <v>-8458307.0506894588</v>
      </c>
      <c r="I8" s="200">
        <f>'Regions By Outlet Data'!H6</f>
        <v>-4.8286557876096162E-2</v>
      </c>
      <c r="J8" s="203">
        <f>'Regions By Outlet Data'!I6</f>
        <v>120.58435852152766</v>
      </c>
      <c r="K8" s="375">
        <f>'Regions By Outlet Data'!J6</f>
        <v>-0.36742092883338273</v>
      </c>
      <c r="M8" s="773"/>
      <c r="N8" s="204" t="s">
        <v>27</v>
      </c>
      <c r="O8" s="198">
        <f>'Regions By Outlet Data'!C14</f>
        <v>69510090.952446058</v>
      </c>
      <c r="P8" s="199">
        <f>'Regions By Outlet Data'!D14</f>
        <v>-839003.54391923547</v>
      </c>
      <c r="Q8" s="375">
        <f>'Regions By Outlet Data'!E14</f>
        <v>-1.1926287750051766E-2</v>
      </c>
      <c r="R8" s="201">
        <f>'Regions By Outlet Data'!F14</f>
        <v>420858200.02368736</v>
      </c>
      <c r="S8" s="202">
        <f>'Regions By Outlet Data'!G14</f>
        <v>-8381225.4982184768</v>
      </c>
      <c r="T8" s="375">
        <f>'Regions By Outlet Data'!H14</f>
        <v>-1.9525758818700938E-2</v>
      </c>
      <c r="U8" s="203">
        <f>'Regions By Outlet Data'!I14</f>
        <v>95.601434279906641</v>
      </c>
      <c r="V8" s="375">
        <f>'Regions By Outlet Data'!J14</f>
        <v>0.57671511922710295</v>
      </c>
    </row>
    <row r="9" spans="2:22">
      <c r="B9" s="773"/>
      <c r="C9" s="197" t="s">
        <v>52</v>
      </c>
      <c r="D9" s="198">
        <f>'Regions By Outlet Data'!C7</f>
        <v>42782479.126966171</v>
      </c>
      <c r="E9" s="199">
        <f>'Regions By Outlet Data'!D7</f>
        <v>-2106349.624668844</v>
      </c>
      <c r="F9" s="375">
        <f>'Regions By Outlet Data'!E7</f>
        <v>-4.6923693115787146E-2</v>
      </c>
      <c r="G9" s="201">
        <f>'Regions By Outlet Data'!F7</f>
        <v>212146336.06228328</v>
      </c>
      <c r="H9" s="202">
        <f>'Regions By Outlet Data'!G7</f>
        <v>-15315387.482408404</v>
      </c>
      <c r="I9" s="200">
        <f>'Regions By Outlet Data'!H7</f>
        <v>-6.733171297455344E-2</v>
      </c>
      <c r="J9" s="203">
        <f>'Regions By Outlet Data'!I7</f>
        <v>81.554380295052169</v>
      </c>
      <c r="K9" s="375">
        <f>'Regions By Outlet Data'!J7</f>
        <v>-2.4743417147861777</v>
      </c>
      <c r="M9" s="773"/>
      <c r="N9" s="204" t="s">
        <v>28</v>
      </c>
      <c r="O9" s="198">
        <f>'Regions By Outlet Data'!C15</f>
        <v>69510090.952446058</v>
      </c>
      <c r="P9" s="199">
        <f>'Regions By Outlet Data'!D15</f>
        <v>-839003.54391923547</v>
      </c>
      <c r="Q9" s="375">
        <f>'Regions By Outlet Data'!E15</f>
        <v>-1.1926287750051766E-2</v>
      </c>
      <c r="R9" s="201">
        <f>'Regions By Outlet Data'!F15</f>
        <v>420858200.02368736</v>
      </c>
      <c r="S9" s="202">
        <f>'Regions By Outlet Data'!G15</f>
        <v>-8381225.4982184768</v>
      </c>
      <c r="T9" s="375">
        <f>'Regions By Outlet Data'!H15</f>
        <v>-1.9525758818700938E-2</v>
      </c>
      <c r="U9" s="203">
        <f>'Regions By Outlet Data'!I15</f>
        <v>95.601434279906641</v>
      </c>
      <c r="V9" s="375">
        <f>'Regions By Outlet Data'!J15</f>
        <v>0.57671511922710295</v>
      </c>
    </row>
    <row r="10" spans="2:22">
      <c r="B10" s="773"/>
      <c r="C10" s="197" t="s">
        <v>53</v>
      </c>
      <c r="D10" s="198">
        <f>'Regions By Outlet Data'!C8</f>
        <v>63324875.690637045</v>
      </c>
      <c r="E10" s="199">
        <f>'Regions By Outlet Data'!D8</f>
        <v>146643.29789941758</v>
      </c>
      <c r="F10" s="375">
        <f>'Regions By Outlet Data'!E8</f>
        <v>2.3211047910905833E-3</v>
      </c>
      <c r="G10" s="201">
        <f>'Regions By Outlet Data'!F8</f>
        <v>365103777.52025688</v>
      </c>
      <c r="H10" s="202">
        <f>'Regions By Outlet Data'!G8</f>
        <v>-4744439.004093051</v>
      </c>
      <c r="I10" s="200">
        <f>'Regions By Outlet Data'!H8</f>
        <v>-1.2828070522223779E-2</v>
      </c>
      <c r="J10" s="203">
        <f>'Regions By Outlet Data'!I8</f>
        <v>108.60494296213523</v>
      </c>
      <c r="K10" s="375">
        <f>'Regions By Outlet Data'!J8</f>
        <v>2.2026819607949335</v>
      </c>
      <c r="M10" s="773"/>
      <c r="N10" s="204" t="s">
        <v>29</v>
      </c>
      <c r="O10" s="198">
        <f>'Regions By Outlet Data'!C16</f>
        <v>33095863.952211872</v>
      </c>
      <c r="P10" s="199">
        <f>'Regions By Outlet Data'!D16</f>
        <v>-703408.81935121119</v>
      </c>
      <c r="Q10" s="375">
        <f>'Regions By Outlet Data'!E16</f>
        <v>-2.0811359584725211E-2</v>
      </c>
      <c r="R10" s="201">
        <f>'Regions By Outlet Data'!F16</f>
        <v>165424475.94764987</v>
      </c>
      <c r="S10" s="202">
        <f>'Regions By Outlet Data'!G16</f>
        <v>-8449644.6354200244</v>
      </c>
      <c r="T10" s="375">
        <f>'Regions By Outlet Data'!H16</f>
        <v>-4.8596332835990574E-2</v>
      </c>
      <c r="U10" s="203">
        <f>'Regions By Outlet Data'!I16</f>
        <v>120.51496751956314</v>
      </c>
      <c r="V10" s="375">
        <f>'Regions By Outlet Data'!J16</f>
        <v>-0.3599395873632858</v>
      </c>
    </row>
    <row r="11" spans="2:22">
      <c r="B11" s="773"/>
      <c r="C11" s="197" t="s">
        <v>54</v>
      </c>
      <c r="D11" s="198">
        <f>'Regions By Outlet Data'!C9</f>
        <v>54516364.524236545</v>
      </c>
      <c r="E11" s="199">
        <f>'Regions By Outlet Data'!D9</f>
        <v>-1211457.5113014579</v>
      </c>
      <c r="F11" s="375">
        <f>'Regions By Outlet Data'!E9</f>
        <v>-2.1738827520101242E-2</v>
      </c>
      <c r="G11" s="201">
        <f>'Regions By Outlet Data'!F9</f>
        <v>297246499.98239863</v>
      </c>
      <c r="H11" s="202">
        <f>'Regions By Outlet Data'!G9</f>
        <v>-5650271.106559217</v>
      </c>
      <c r="I11" s="200">
        <f>'Regions By Outlet Data'!H9</f>
        <v>-1.865411468813508E-2</v>
      </c>
      <c r="J11" s="203">
        <f>'Regions By Outlet Data'!I9</f>
        <v>115.06318136985226</v>
      </c>
      <c r="K11" s="375">
        <f>'Regions By Outlet Data'!J9</f>
        <v>-0.43887084512456909</v>
      </c>
      <c r="M11" s="773"/>
      <c r="N11" s="204" t="s">
        <v>30</v>
      </c>
      <c r="O11" s="198">
        <f>'Regions By Outlet Data'!C17</f>
        <v>42721829.907319658</v>
      </c>
      <c r="P11" s="199">
        <f>'Regions By Outlet Data'!D17</f>
        <v>-2105230.0465357527</v>
      </c>
      <c r="Q11" s="375">
        <f>'Regions By Outlet Data'!E17</f>
        <v>-4.6963375441147787E-2</v>
      </c>
      <c r="R11" s="201">
        <f>'Regions By Outlet Data'!F17</f>
        <v>211270999.53309602</v>
      </c>
      <c r="S11" s="202">
        <f>'Regions By Outlet Data'!G17</f>
        <v>-15317740.140399992</v>
      </c>
      <c r="T11" s="375">
        <f>'Regions By Outlet Data'!H17</f>
        <v>-6.7601506422923549E-2</v>
      </c>
      <c r="U11" s="203">
        <f>'Regions By Outlet Data'!I17</f>
        <v>81.626238667044888</v>
      </c>
      <c r="V11" s="375">
        <f>'Regions By Outlet Data'!J17</f>
        <v>-2.4903643916854037</v>
      </c>
    </row>
    <row r="12" spans="2:22">
      <c r="B12" s="773"/>
      <c r="C12" s="197" t="s">
        <v>55</v>
      </c>
      <c r="D12" s="198">
        <f>'Regions By Outlet Data'!C10</f>
        <v>40089261.038649768</v>
      </c>
      <c r="E12" s="199">
        <f>'Regions By Outlet Data'!D10</f>
        <v>-198999.23080574721</v>
      </c>
      <c r="F12" s="375">
        <f>'Regions By Outlet Data'!E10</f>
        <v>-4.9393850584463729E-3</v>
      </c>
      <c r="G12" s="201">
        <f>'Regions By Outlet Data'!F10</f>
        <v>224538027.27193379</v>
      </c>
      <c r="H12" s="202">
        <f>'Regions By Outlet Data'!G10</f>
        <v>-8685613.8025462925</v>
      </c>
      <c r="I12" s="200">
        <f>'Regions By Outlet Data'!H10</f>
        <v>-3.7241566774838822E-2</v>
      </c>
      <c r="J12" s="203">
        <f>'Regions By Outlet Data'!I10</f>
        <v>80.449341624220878</v>
      </c>
      <c r="K12" s="375">
        <f>'Regions By Outlet Data'!J10</f>
        <v>1.0467844486155684</v>
      </c>
      <c r="M12" s="773"/>
      <c r="N12" s="204" t="s">
        <v>31</v>
      </c>
      <c r="O12" s="198">
        <f>'Regions By Outlet Data'!C18</f>
        <v>63190058.243122742</v>
      </c>
      <c r="P12" s="199">
        <f>'Regions By Outlet Data'!D18</f>
        <v>138060.93286304176</v>
      </c>
      <c r="Q12" s="375">
        <f>'Regions By Outlet Data'!E18</f>
        <v>2.1896361535335019E-3</v>
      </c>
      <c r="R12" s="201">
        <f>'Regions By Outlet Data'!F18</f>
        <v>363465741.33023566</v>
      </c>
      <c r="S12" s="202">
        <f>'Regions By Outlet Data'!G18</f>
        <v>-4769134.4636069536</v>
      </c>
      <c r="T12" s="375">
        <f>'Regions By Outlet Data'!H18</f>
        <v>-1.2951338336233442E-2</v>
      </c>
      <c r="U12" s="203">
        <f>'Regions By Outlet Data'!I18</f>
        <v>108.62320050330577</v>
      </c>
      <c r="V12" s="375">
        <f>'Regions By Outlet Data'!J18</f>
        <v>2.1760060973339108</v>
      </c>
    </row>
    <row r="13" spans="2:22" ht="15" thickBot="1">
      <c r="B13" s="781"/>
      <c r="C13" s="205" t="s">
        <v>56</v>
      </c>
      <c r="D13" s="206">
        <f>'Regions By Outlet Data'!C11</f>
        <v>62145466.536974013</v>
      </c>
      <c r="E13" s="207">
        <f>'Regions By Outlet Data'!D11</f>
        <v>-1251565.5798456222</v>
      </c>
      <c r="F13" s="376">
        <f>'Regions By Outlet Data'!E11</f>
        <v>-1.9741706165982711E-2</v>
      </c>
      <c r="G13" s="209">
        <f>'Regions By Outlet Data'!F11</f>
        <v>327597065.58788466</v>
      </c>
      <c r="H13" s="210">
        <f>'Regions By Outlet Data'!G11</f>
        <v>-11565627.190909922</v>
      </c>
      <c r="I13" s="208">
        <f>'Regions By Outlet Data'!H11</f>
        <v>-3.41005288528392E-2</v>
      </c>
      <c r="J13" s="211">
        <f>'Regions By Outlet Data'!I11</f>
        <v>103.8278918408255</v>
      </c>
      <c r="K13" s="376">
        <f>'Regions By Outlet Data'!J11</f>
        <v>-0.1964657332907791</v>
      </c>
      <c r="M13" s="781"/>
      <c r="N13" s="212" t="s">
        <v>32</v>
      </c>
      <c r="O13" s="206">
        <f>'Regions By Outlet Data'!C19</f>
        <v>159556567.23451248</v>
      </c>
      <c r="P13" s="207">
        <f>'Regions By Outlet Data'!D19</f>
        <v>-3425675.1215803623</v>
      </c>
      <c r="Q13" s="376">
        <f>'Regions By Outlet Data'!E19</f>
        <v>-2.1018701620853598E-2</v>
      </c>
      <c r="R13" s="209">
        <f>'Regions By Outlet Data'!F19</f>
        <v>868351717.26488924</v>
      </c>
      <c r="S13" s="210">
        <f>'Regions By Outlet Data'!G19</f>
        <v>-32223594.671351194</v>
      </c>
      <c r="T13" s="376">
        <f>'Regions By Outlet Data'!H19</f>
        <v>-3.5781121516722837E-2</v>
      </c>
      <c r="U13" s="211">
        <f>'Regions By Outlet Data'!I19</f>
        <v>98.682203209118143</v>
      </c>
      <c r="V13" s="376">
        <f>'Regions By Outlet Data'!J19</f>
        <v>-0.31569480474638567</v>
      </c>
    </row>
    <row r="14" spans="2:22">
      <c r="B14" s="772" t="str">
        <f>'HOME PAGE'!H6</f>
        <v>LATEST 52 WEEKS ENDING 2-22-2026</v>
      </c>
      <c r="C14" s="189" t="s">
        <v>49</v>
      </c>
      <c r="D14" s="190">
        <f>'Regions By Outlet Data'!C36</f>
        <v>31173557.376112144</v>
      </c>
      <c r="E14" s="191">
        <f>'Regions By Outlet Data'!D36</f>
        <v>1188138.6219579391</v>
      </c>
      <c r="F14" s="371">
        <f>'Regions By Outlet Data'!E36</f>
        <v>3.962387958291673E-2</v>
      </c>
      <c r="G14" s="190">
        <f>'Regions By Outlet Data'!F36</f>
        <v>144639842.30161786</v>
      </c>
      <c r="H14" s="191">
        <f>'Regions By Outlet Data'!G36</f>
        <v>613317.39447909594</v>
      </c>
      <c r="I14" s="213">
        <f>'Regions By Outlet Data'!H36</f>
        <v>4.2583641789214373E-3</v>
      </c>
      <c r="J14" s="214">
        <f>'Regions By Outlet Data'!I36</f>
        <v>0</v>
      </c>
      <c r="K14" s="371">
        <f>'Regions By Outlet Data'!J36</f>
        <v>0</v>
      </c>
      <c r="M14" s="772" t="str">
        <f>'HOME PAGE'!H6</f>
        <v>LATEST 52 WEEKS ENDING 2-22-2026</v>
      </c>
      <c r="N14" s="196" t="s">
        <v>25</v>
      </c>
      <c r="O14" s="190">
        <f>'Regions By Outlet Data'!C44</f>
        <v>808255848.10396361</v>
      </c>
      <c r="P14" s="191">
        <f>'Regions By Outlet Data'!D44</f>
        <v>3405296.5433301926</v>
      </c>
      <c r="Q14" s="371">
        <f>'Regions By Outlet Data'!E44</f>
        <v>4.2309675215196204E-3</v>
      </c>
      <c r="R14" s="190">
        <f>'Regions By Outlet Data'!F44</f>
        <v>4702799497.6677799</v>
      </c>
      <c r="S14" s="191">
        <f>'Regions By Outlet Data'!G44</f>
        <v>-1277547.3107891083</v>
      </c>
      <c r="T14" s="371">
        <f>'Regions By Outlet Data'!H44</f>
        <v>-2.7158299036637667E-4</v>
      </c>
      <c r="U14" s="214">
        <f>'Regions By Outlet Data'!I44</f>
        <v>105.04152540237222</v>
      </c>
      <c r="V14" s="371">
        <f>'Regions By Outlet Data'!J44</f>
        <v>-0.42067270017508918</v>
      </c>
    </row>
    <row r="15" spans="2:22">
      <c r="B15" s="773"/>
      <c r="C15" s="197" t="s">
        <v>50</v>
      </c>
      <c r="D15" s="198">
        <f>'Regions By Outlet Data'!C37</f>
        <v>28733084.826214761</v>
      </c>
      <c r="E15" s="199">
        <f>'Regions By Outlet Data'!D37</f>
        <v>29784.070576973259</v>
      </c>
      <c r="F15" s="377">
        <f>'Regions By Outlet Data'!E37</f>
        <v>1.0376531546157873E-3</v>
      </c>
      <c r="G15" s="198">
        <f>'Regions By Outlet Data'!F37</f>
        <v>126655234.54470327</v>
      </c>
      <c r="H15" s="199">
        <f>'Regions By Outlet Data'!G37</f>
        <v>-2014757.6870241761</v>
      </c>
      <c r="I15" s="215">
        <f>'Regions By Outlet Data'!H37</f>
        <v>-1.5658333789246762E-2</v>
      </c>
      <c r="J15" s="216">
        <f>'Regions By Outlet Data'!I37</f>
        <v>0</v>
      </c>
      <c r="K15" s="377">
        <f>'Regions By Outlet Data'!J37</f>
        <v>0</v>
      </c>
      <c r="M15" s="773"/>
      <c r="N15" s="204" t="s">
        <v>26</v>
      </c>
      <c r="O15" s="198">
        <f>'Regions By Outlet Data'!C45</f>
        <v>711775524.21276033</v>
      </c>
      <c r="P15" s="199">
        <f>'Regions By Outlet Data'!D45</f>
        <v>9435015.7982828617</v>
      </c>
      <c r="Q15" s="377">
        <f>'Regions By Outlet Data'!E45</f>
        <v>1.3433677376209241E-2</v>
      </c>
      <c r="R15" s="198">
        <f>'Regions By Outlet Data'!F45</f>
        <v>3916915608.3636799</v>
      </c>
      <c r="S15" s="199">
        <f>'Regions By Outlet Data'!G45</f>
        <v>27966566.854254723</v>
      </c>
      <c r="T15" s="377">
        <f>'Regions By Outlet Data'!H45</f>
        <v>7.1912916717983034E-3</v>
      </c>
      <c r="U15" s="216">
        <f>'Regions By Outlet Data'!I45</f>
        <v>113.83857718394732</v>
      </c>
      <c r="V15" s="377">
        <f>'Regions By Outlet Data'!J45</f>
        <v>0.5819731108003765</v>
      </c>
    </row>
    <row r="16" spans="2:22">
      <c r="B16" s="773"/>
      <c r="C16" s="197" t="s">
        <v>51</v>
      </c>
      <c r="D16" s="198">
        <f>'Regions By Outlet Data'!C38</f>
        <v>524345102.67380613</v>
      </c>
      <c r="E16" s="199">
        <f>'Regions By Outlet Data'!D38</f>
        <v>4129792.5573815107</v>
      </c>
      <c r="F16" s="377">
        <f>'Regions By Outlet Data'!E38</f>
        <v>7.9386217150303785E-3</v>
      </c>
      <c r="G16" s="198">
        <f>'Regions By Outlet Data'!F38</f>
        <v>3013584732.264267</v>
      </c>
      <c r="H16" s="199">
        <f>'Regions By Outlet Data'!G38</f>
        <v>-23661923.44106102</v>
      </c>
      <c r="I16" s="215">
        <f>'Regions By Outlet Data'!H38</f>
        <v>-7.7905834208799561E-3</v>
      </c>
      <c r="J16" s="216">
        <f>'Regions By Outlet Data'!I38</f>
        <v>79.551795190074984</v>
      </c>
      <c r="K16" s="377">
        <f>'Regions By Outlet Data'!J38</f>
        <v>-2.4791437057814392E-2</v>
      </c>
      <c r="M16" s="773"/>
      <c r="N16" s="204" t="s">
        <v>27</v>
      </c>
      <c r="O16" s="198">
        <f>'Regions By Outlet Data'!C46</f>
        <v>523502189.85256803</v>
      </c>
      <c r="P16" s="199">
        <f>'Regions By Outlet Data'!D46</f>
        <v>4012943.6368400455</v>
      </c>
      <c r="Q16" s="377">
        <f>'Regions By Outlet Data'!E46</f>
        <v>7.7247867324930011E-3</v>
      </c>
      <c r="R16" s="198">
        <f>'Regions By Outlet Data'!F46</f>
        <v>2999672570.7869725</v>
      </c>
      <c r="S16" s="199">
        <f>'Regions By Outlet Data'!G46</f>
        <v>-24920047.796617031</v>
      </c>
      <c r="T16" s="377">
        <f>'Regions By Outlet Data'!H46</f>
        <v>-8.2391419074106711E-3</v>
      </c>
      <c r="U16" s="216">
        <f>'Regions By Outlet Data'!I46</f>
        <v>79.621760190240366</v>
      </c>
      <c r="V16" s="377">
        <f>'Regions By Outlet Data'!J46</f>
        <v>-6.8820187393441756E-2</v>
      </c>
    </row>
    <row r="17" spans="2:22">
      <c r="B17" s="773"/>
      <c r="C17" s="197" t="s">
        <v>52</v>
      </c>
      <c r="D17" s="198">
        <f>'Regions By Outlet Data'!C39</f>
        <v>833078505.69293344</v>
      </c>
      <c r="E17" s="199">
        <f>'Regions By Outlet Data'!D39</f>
        <v>7678787.8390208483</v>
      </c>
      <c r="F17" s="377">
        <f>'Regions By Outlet Data'!E39</f>
        <v>9.3031142038504013E-3</v>
      </c>
      <c r="G17" s="198">
        <f>'Regions By Outlet Data'!F39</f>
        <v>4467638590.7138252</v>
      </c>
      <c r="H17" s="199">
        <f>'Regions By Outlet Data'!G39</f>
        <v>15916875.215874672</v>
      </c>
      <c r="I17" s="215">
        <f>'Regions By Outlet Data'!H39</f>
        <v>3.5754425440527068E-3</v>
      </c>
      <c r="J17" s="216">
        <f>'Regions By Outlet Data'!I39</f>
        <v>105.22739952032907</v>
      </c>
      <c r="K17" s="377">
        <f>'Regions By Outlet Data'!J39</f>
        <v>0.10950992688891859</v>
      </c>
      <c r="M17" s="773"/>
      <c r="N17" s="204" t="s">
        <v>28</v>
      </c>
      <c r="O17" s="198">
        <f>'Regions By Outlet Data'!C47</f>
        <v>830746741.03572035</v>
      </c>
      <c r="P17" s="199">
        <f>'Regions By Outlet Data'!D47</f>
        <v>8350461.2774320841</v>
      </c>
      <c r="Q17" s="377">
        <f>'Regions By Outlet Data'!E47</f>
        <v>1.0153816940765321E-2</v>
      </c>
      <c r="R17" s="198">
        <f>'Regions By Outlet Data'!F47</f>
        <v>4437862215.6643114</v>
      </c>
      <c r="S17" s="199">
        <f>'Regions By Outlet Data'!G47</f>
        <v>21629093.082336426</v>
      </c>
      <c r="T17" s="377">
        <f>'Regions By Outlet Data'!H47</f>
        <v>4.8976339069914986E-3</v>
      </c>
      <c r="U17" s="216">
        <f>'Regions By Outlet Data'!I47</f>
        <v>105.19426362774541</v>
      </c>
      <c r="V17" s="377">
        <f>'Regions By Outlet Data'!J47</f>
        <v>0.16224675780549092</v>
      </c>
    </row>
    <row r="18" spans="2:22">
      <c r="B18" s="773"/>
      <c r="C18" s="197" t="s">
        <v>53</v>
      </c>
      <c r="D18" s="198">
        <f>'Regions By Outlet Data'!C40</f>
        <v>715106863.80766356</v>
      </c>
      <c r="E18" s="199">
        <f>'Regions By Outlet Data'!D40</f>
        <v>4929646.0422663689</v>
      </c>
      <c r="F18" s="377">
        <f>'Regions By Outlet Data'!E40</f>
        <v>6.9414308414140766E-3</v>
      </c>
      <c r="G18" s="198">
        <f>'Regions By Outlet Data'!F40</f>
        <v>3980423032.0491142</v>
      </c>
      <c r="H18" s="199">
        <f>'Regions By Outlet Data'!G40</f>
        <v>11800648.459811211</v>
      </c>
      <c r="I18" s="215">
        <f>'Regions By Outlet Data'!H40</f>
        <v>2.9734873513308324E-3</v>
      </c>
      <c r="J18" s="216">
        <f>'Regions By Outlet Data'!I40</f>
        <v>105.64499614747088</v>
      </c>
      <c r="K18" s="377">
        <f>'Regions By Outlet Data'!J40</f>
        <v>-0.13757769843786605</v>
      </c>
      <c r="M18" s="773"/>
      <c r="N18" s="204" t="s">
        <v>29</v>
      </c>
      <c r="O18" s="198">
        <f>'Regions By Outlet Data'!C48</f>
        <v>713931828.54972649</v>
      </c>
      <c r="P18" s="199">
        <f>'Regions By Outlet Data'!D48</f>
        <v>5337518.123780489</v>
      </c>
      <c r="Q18" s="377">
        <f>'Regions By Outlet Data'!E48</f>
        <v>7.5325444266861694E-3</v>
      </c>
      <c r="R18" s="198">
        <f>'Regions By Outlet Data'!F48</f>
        <v>3963408781.6825328</v>
      </c>
      <c r="S18" s="199">
        <f>'Regions By Outlet Data'!G48</f>
        <v>15172148.096211433</v>
      </c>
      <c r="T18" s="377">
        <f>'Regions By Outlet Data'!H48</f>
        <v>3.8427656455915209E-3</v>
      </c>
      <c r="U18" s="216">
        <f>'Regions By Outlet Data'!I48</f>
        <v>105.73413879949666</v>
      </c>
      <c r="V18" s="377">
        <f>'Regions By Outlet Data'!J48</f>
        <v>-0.11158217911693669</v>
      </c>
    </row>
    <row r="19" spans="2:22" ht="15" thickBot="1">
      <c r="B19" s="773"/>
      <c r="C19" s="197" t="s">
        <v>54</v>
      </c>
      <c r="D19" s="198">
        <f>'Regions By Outlet Data'!C41</f>
        <v>933149023.1907258</v>
      </c>
      <c r="E19" s="199">
        <f>'Regions By Outlet Data'!D41</f>
        <v>5160815.167853713</v>
      </c>
      <c r="F19" s="377">
        <f>'Regions By Outlet Data'!E41</f>
        <v>5.5612939078709877E-3</v>
      </c>
      <c r="G19" s="206">
        <f>'Regions By Outlet Data'!F41</f>
        <v>5763042076.5161247</v>
      </c>
      <c r="H19" s="199">
        <f>'Regions By Outlet Data'!G41</f>
        <v>43873759.701675415</v>
      </c>
      <c r="I19" s="215">
        <f>'Regions By Outlet Data'!H41</f>
        <v>7.671353118369648E-3</v>
      </c>
      <c r="J19" s="216">
        <f>'Regions By Outlet Data'!I41</f>
        <v>97.029966639091441</v>
      </c>
      <c r="K19" s="377">
        <f>'Regions By Outlet Data'!J41</f>
        <v>-0.25970610227129498</v>
      </c>
      <c r="M19" s="773"/>
      <c r="N19" s="204" t="s">
        <v>30</v>
      </c>
      <c r="O19" s="198">
        <f>'Regions By Outlet Data'!C49</f>
        <v>1263600683.0365813</v>
      </c>
      <c r="P19" s="207">
        <f>'Regions By Outlet Data'!D49</f>
        <v>14355418.404632092</v>
      </c>
      <c r="Q19" s="377">
        <f>'Regions By Outlet Data'!E49</f>
        <v>1.1491273019843276E-2</v>
      </c>
      <c r="R19" s="198">
        <f>'Regions By Outlet Data'!F49</f>
        <v>6653293763.185586</v>
      </c>
      <c r="S19" s="199">
        <f>'Regions By Outlet Data'!G49</f>
        <v>38811836.086690903</v>
      </c>
      <c r="T19" s="377">
        <f>'Regions By Outlet Data'!H49</f>
        <v>5.8677061203663665E-3</v>
      </c>
      <c r="U19" s="216">
        <f>'Regions By Outlet Data'!I49</f>
        <v>109.68143770523697</v>
      </c>
      <c r="V19" s="377">
        <f>'Regions By Outlet Data'!J49</f>
        <v>0.31397143779743431</v>
      </c>
    </row>
    <row r="20" spans="2:22" ht="15" thickBot="1">
      <c r="B20" s="773"/>
      <c r="C20" s="197" t="s">
        <v>55</v>
      </c>
      <c r="D20" s="198">
        <f>'Regions By Outlet Data'!C42</f>
        <v>434289450.26928073</v>
      </c>
      <c r="E20" s="199">
        <f>'Regions By Outlet Data'!D42</f>
        <v>5820333.273265183</v>
      </c>
      <c r="F20" s="377">
        <f>'Regions By Outlet Data'!E42</f>
        <v>1.3584020510209393E-2</v>
      </c>
      <c r="G20" s="217">
        <f>'Regions By Outlet Data'!F42</f>
        <v>2234676299.9437103</v>
      </c>
      <c r="H20" s="218">
        <f>'Regions By Outlet Data'!G42</f>
        <v>16058889.886735916</v>
      </c>
      <c r="I20" s="215">
        <f>'Regions By Outlet Data'!H42</f>
        <v>7.2382420754209809E-3</v>
      </c>
      <c r="J20" s="216">
        <f>'Regions By Outlet Data'!I42</f>
        <v>119.55971474556068</v>
      </c>
      <c r="K20" s="377">
        <f>'Regions By Outlet Data'!J42</f>
        <v>0.62886450973444141</v>
      </c>
      <c r="M20" s="773"/>
      <c r="N20" s="204" t="s">
        <v>31</v>
      </c>
      <c r="O20" s="219">
        <f>'Regions By Outlet Data'!C50</f>
        <v>929204591.24284816</v>
      </c>
      <c r="P20" s="217">
        <f>'Regions By Outlet Data'!D50</f>
        <v>5687116.0774629116</v>
      </c>
      <c r="Q20" s="389">
        <f>'Regions By Outlet Data'!E50</f>
        <v>6.1581033715084298E-3</v>
      </c>
      <c r="R20" s="198">
        <f>'Regions By Outlet Data'!F50</f>
        <v>5713545232.3305397</v>
      </c>
      <c r="S20" s="199">
        <f>'Regions By Outlet Data'!G50</f>
        <v>47960813.983141899</v>
      </c>
      <c r="T20" s="377">
        <f>'Regions By Outlet Data'!H50</f>
        <v>8.4652897991998599E-3</v>
      </c>
      <c r="U20" s="216">
        <f>'Regions By Outlet Data'!I50</f>
        <v>96.860504424814025</v>
      </c>
      <c r="V20" s="377">
        <f>'Regions By Outlet Data'!J50</f>
        <v>-0.23467163515755374</v>
      </c>
    </row>
    <row r="21" spans="2:22" ht="15" thickBot="1">
      <c r="B21" s="774"/>
      <c r="C21" s="220" t="s">
        <v>56</v>
      </c>
      <c r="D21" s="221">
        <f>'Regions By Outlet Data'!C43</f>
        <v>579658929.80396438</v>
      </c>
      <c r="E21" s="222">
        <f>'Regions By Outlet Data'!D43</f>
        <v>4779841.051197052</v>
      </c>
      <c r="F21" s="378">
        <f>'Regions By Outlet Data'!E43</f>
        <v>8.314515425438743E-3</v>
      </c>
      <c r="G21" s="224">
        <f>'Regions By Outlet Data'!F43</f>
        <v>2902223273.2408018</v>
      </c>
      <c r="H21" s="222">
        <f>'Regions By Outlet Data'!G43</f>
        <v>-2841264.9217829704</v>
      </c>
      <c r="I21" s="223">
        <f>'Regions By Outlet Data'!H43</f>
        <v>-9.7803848570608112E-4</v>
      </c>
      <c r="J21" s="225">
        <f>'Regions By Outlet Data'!I43</f>
        <v>83.73187065937752</v>
      </c>
      <c r="K21" s="378">
        <f>'Regions By Outlet Data'!J43</f>
        <v>5.1303644260087822E-3</v>
      </c>
      <c r="M21" s="774"/>
      <c r="N21" s="226" t="s">
        <v>32</v>
      </c>
      <c r="O21" s="221">
        <f>'Regions By Outlet Data'!C51</f>
        <v>929204591.24284816</v>
      </c>
      <c r="P21" s="227">
        <f>'Regions By Outlet Data'!D51</f>
        <v>5687116.0774629116</v>
      </c>
      <c r="Q21" s="378">
        <f>'Regions By Outlet Data'!E51</f>
        <v>6.1581033715084298E-3</v>
      </c>
      <c r="R21" s="221">
        <f>'Regions By Outlet Data'!F51</f>
        <v>5713545232.3305397</v>
      </c>
      <c r="S21" s="222">
        <f>'Regions By Outlet Data'!G51</f>
        <v>47960813.983141899</v>
      </c>
      <c r="T21" s="378">
        <f>'Regions By Outlet Data'!H51</f>
        <v>8.4652897991998599E-3</v>
      </c>
      <c r="U21" s="225">
        <f>'Regions By Outlet Data'!I51</f>
        <v>96.860504424814025</v>
      </c>
      <c r="V21" s="378">
        <f>'Regions By Outlet Data'!J51</f>
        <v>-0.23467163515755374</v>
      </c>
    </row>
    <row r="22" spans="2:22">
      <c r="B22" s="775" t="str">
        <f>'HOME PAGE'!H7</f>
        <v>YTD ENDING 2-22-2026</v>
      </c>
      <c r="C22" s="228" t="s">
        <v>49</v>
      </c>
      <c r="D22" s="229">
        <f>'Regions By Outlet Data'!C68</f>
        <v>306235750.02401948</v>
      </c>
      <c r="E22" s="230">
        <f>'Regions By Outlet Data'!D68</f>
        <v>8801976.0064688921</v>
      </c>
      <c r="F22" s="379">
        <f>'Regions By Outlet Data'!E68</f>
        <v>2.9593061633779075E-2</v>
      </c>
      <c r="G22" s="229">
        <f>'Regions By Outlet Data'!F68</f>
        <v>1416937429.3674216</v>
      </c>
      <c r="H22" s="230">
        <f>'Regions By Outlet Data'!G68</f>
        <v>30145038.482113361</v>
      </c>
      <c r="I22" s="231">
        <f>'Regions By Outlet Data'!H68</f>
        <v>2.1737239604313955E-2</v>
      </c>
      <c r="J22" s="232">
        <f>'Regions By Outlet Data'!I68</f>
        <v>0</v>
      </c>
      <c r="K22" s="379">
        <f>'Regions By Outlet Data'!J68</f>
        <v>0</v>
      </c>
      <c r="M22" s="775" t="str">
        <f>'HOME PAGE'!H7</f>
        <v>YTD ENDING 2-22-2026</v>
      </c>
      <c r="N22" s="233" t="s">
        <v>25</v>
      </c>
      <c r="O22" s="229">
        <f>'Regions By Outlet Data'!C76</f>
        <v>113779723.37954752</v>
      </c>
      <c r="P22" s="230">
        <f>'Regions By Outlet Data'!D76</f>
        <v>1964097.1549451202</v>
      </c>
      <c r="Q22" s="379">
        <f>'Regions By Outlet Data'!E76</f>
        <v>1.7565497965372632E-2</v>
      </c>
      <c r="R22" s="229">
        <f>'Regions By Outlet Data'!F76</f>
        <v>628906745.41168344</v>
      </c>
      <c r="S22" s="230">
        <f>'Regions By Outlet Data'!G76</f>
        <v>-48712.893094420433</v>
      </c>
      <c r="T22" s="379">
        <f>'Regions By Outlet Data'!H76</f>
        <v>-7.7450465611215421E-5</v>
      </c>
      <c r="U22" s="232">
        <f>'Regions By Outlet Data'!I76</f>
        <v>107.58082501755561</v>
      </c>
      <c r="V22" s="379">
        <f>'Regions By Outlet Data'!J76</f>
        <v>0.75544122944559433</v>
      </c>
    </row>
    <row r="23" spans="2:22">
      <c r="B23" s="773"/>
      <c r="C23" s="197" t="s">
        <v>50</v>
      </c>
      <c r="D23" s="198">
        <f>'Regions By Outlet Data'!C69</f>
        <v>291503949.16726947</v>
      </c>
      <c r="E23" s="199">
        <f>'Regions By Outlet Data'!D69</f>
        <v>10050210.419997931</v>
      </c>
      <c r="F23" s="377">
        <f>'Regions By Outlet Data'!E69</f>
        <v>3.5708214304527017E-2</v>
      </c>
      <c r="G23" s="198">
        <f>'Regions By Outlet Data'!F69</f>
        <v>1445314753.0712175</v>
      </c>
      <c r="H23" s="199">
        <f>'Regions By Outlet Data'!G69</f>
        <v>51627476.85073185</v>
      </c>
      <c r="I23" s="215">
        <f>'Regions By Outlet Data'!H69</f>
        <v>3.7043802961837631E-2</v>
      </c>
      <c r="J23" s="216">
        <f>'Regions By Outlet Data'!I69</f>
        <v>0</v>
      </c>
      <c r="K23" s="377">
        <f>'Regions By Outlet Data'!J69</f>
        <v>0</v>
      </c>
      <c r="M23" s="773"/>
      <c r="N23" s="204" t="s">
        <v>26</v>
      </c>
      <c r="O23" s="198">
        <f>'Regions By Outlet Data'!C77</f>
        <v>145366217.85782775</v>
      </c>
      <c r="P23" s="199">
        <f>'Regions By Outlet Data'!D77</f>
        <v>3715162.2860036194</v>
      </c>
      <c r="Q23" s="377">
        <f>'Regions By Outlet Data'!E77</f>
        <v>2.6227565131837986E-2</v>
      </c>
      <c r="R23" s="198">
        <f>'Regions By Outlet Data'!F77</f>
        <v>890873440.66317248</v>
      </c>
      <c r="S23" s="199">
        <f>'Regions By Outlet Data'!G77</f>
        <v>15965177.036663651</v>
      </c>
      <c r="T23" s="377">
        <f>'Regions By Outlet Data'!H77</f>
        <v>1.8247829744443989E-2</v>
      </c>
      <c r="U23" s="216">
        <f>'Regions By Outlet Data'!I77</f>
        <v>96.740956984478032</v>
      </c>
      <c r="V23" s="377">
        <f>'Regions By Outlet Data'!J77</f>
        <v>1.4901491290093674</v>
      </c>
    </row>
    <row r="24" spans="2:22">
      <c r="B24" s="773"/>
      <c r="C24" s="197" t="s">
        <v>51</v>
      </c>
      <c r="D24" s="198">
        <f>'Regions By Outlet Data'!C70</f>
        <v>234064110.68970552</v>
      </c>
      <c r="E24" s="199">
        <f>'Regions By Outlet Data'!D70</f>
        <v>7939069.2146158218</v>
      </c>
      <c r="F24" s="377">
        <f>'Regions By Outlet Data'!E70</f>
        <v>3.510919959517355E-2</v>
      </c>
      <c r="G24" s="198">
        <f>'Regions By Outlet Data'!F70</f>
        <v>1058790123.5842891</v>
      </c>
      <c r="H24" s="199">
        <f>'Regions By Outlet Data'!G70</f>
        <v>30198371.667933702</v>
      </c>
      <c r="I24" s="215">
        <f>'Regions By Outlet Data'!H70</f>
        <v>2.9358947912688903E-2</v>
      </c>
      <c r="J24" s="216">
        <f>'Regions By Outlet Data'!I70</f>
        <v>0</v>
      </c>
      <c r="K24" s="377">
        <f>'Regions By Outlet Data'!J70</f>
        <v>0</v>
      </c>
      <c r="M24" s="773"/>
      <c r="N24" s="204" t="s">
        <v>27</v>
      </c>
      <c r="O24" s="198">
        <f>'Regions By Outlet Data'!C78</f>
        <v>67947169.902356595</v>
      </c>
      <c r="P24" s="199">
        <f>'Regions By Outlet Data'!D78</f>
        <v>-83396.366149455309</v>
      </c>
      <c r="Q24" s="377">
        <f>'Regions By Outlet Data'!E78</f>
        <v>-1.2258661175963586E-3</v>
      </c>
      <c r="R24" s="198">
        <f>'Regions By Outlet Data'!F78</f>
        <v>344456876.17232805</v>
      </c>
      <c r="S24" s="199">
        <f>'Regions By Outlet Data'!G78</f>
        <v>-10377506.008905411</v>
      </c>
      <c r="T24" s="377">
        <f>'Regions By Outlet Data'!H78</f>
        <v>-2.9246055427641866E-2</v>
      </c>
      <c r="U24" s="216">
        <f>'Regions By Outlet Data'!I78</f>
        <v>119.72062484859514</v>
      </c>
      <c r="V24" s="377">
        <f>'Regions By Outlet Data'!J78</f>
        <v>-1.395970138058118</v>
      </c>
    </row>
    <row r="25" spans="2:22">
      <c r="B25" s="773"/>
      <c r="C25" s="197" t="s">
        <v>52</v>
      </c>
      <c r="D25" s="198">
        <f>'Regions By Outlet Data'!C71</f>
        <v>360640834.67611516</v>
      </c>
      <c r="E25" s="199">
        <f>'Regions By Outlet Data'!D71</f>
        <v>6873477.0105094314</v>
      </c>
      <c r="F25" s="377">
        <f>'Regions By Outlet Data'!E71</f>
        <v>1.9429370351931964E-2</v>
      </c>
      <c r="G25" s="198">
        <f>'Regions By Outlet Data'!F71</f>
        <v>1612770167.9907143</v>
      </c>
      <c r="H25" s="199">
        <f>'Regions By Outlet Data'!G71</f>
        <v>17417157.806535006</v>
      </c>
      <c r="I25" s="215">
        <f>'Regions By Outlet Data'!H71</f>
        <v>1.0917431875797972E-2</v>
      </c>
      <c r="J25" s="216">
        <f>'Regions By Outlet Data'!I71</f>
        <v>0</v>
      </c>
      <c r="K25" s="377">
        <f>'Regions By Outlet Data'!J71</f>
        <v>0</v>
      </c>
      <c r="M25" s="773"/>
      <c r="N25" s="204" t="s">
        <v>28</v>
      </c>
      <c r="O25" s="198">
        <f>'Regions By Outlet Data'!C79</f>
        <v>91415499.952737436</v>
      </c>
      <c r="P25" s="199">
        <f>'Regions By Outlet Data'!D79</f>
        <v>809515.21308358014</v>
      </c>
      <c r="Q25" s="377">
        <f>'Regions By Outlet Data'!E79</f>
        <v>8.9344563210656709E-3</v>
      </c>
      <c r="R25" s="198">
        <f>'Regions By Outlet Data'!F79</f>
        <v>455641601.51889241</v>
      </c>
      <c r="S25" s="199">
        <f>'Regions By Outlet Data'!G79</f>
        <v>-7707074.9225928187</v>
      </c>
      <c r="T25" s="377">
        <f>'Regions By Outlet Data'!H79</f>
        <v>-1.6633423843536371E-2</v>
      </c>
      <c r="U25" s="216">
        <f>'Regions By Outlet Data'!I79</f>
        <v>84.514283484009383</v>
      </c>
      <c r="V25" s="377">
        <f>'Regions By Outlet Data'!J79</f>
        <v>-0.12444382005935495</v>
      </c>
    </row>
    <row r="26" spans="2:22">
      <c r="B26" s="773"/>
      <c r="C26" s="197" t="s">
        <v>53</v>
      </c>
      <c r="D26" s="198">
        <f>'Regions By Outlet Data'!C72</f>
        <v>400499213.9287129</v>
      </c>
      <c r="E26" s="199">
        <f>'Regions By Outlet Data'!D72</f>
        <v>8415440.4423488975</v>
      </c>
      <c r="F26" s="377">
        <f>'Regions By Outlet Data'!E72</f>
        <v>2.146337342022539E-2</v>
      </c>
      <c r="G26" s="198">
        <f>'Regions By Outlet Data'!F72</f>
        <v>1885032096.8282566</v>
      </c>
      <c r="H26" s="199">
        <f>'Regions By Outlet Data'!G72</f>
        <v>31088428.802360058</v>
      </c>
      <c r="I26" s="215">
        <f>'Regions By Outlet Data'!H72</f>
        <v>1.6768809828760022E-2</v>
      </c>
      <c r="J26" s="216">
        <f>'Regions By Outlet Data'!I72</f>
        <v>0</v>
      </c>
      <c r="K26" s="377">
        <f>'Regions By Outlet Data'!J72</f>
        <v>0</v>
      </c>
      <c r="M26" s="773"/>
      <c r="N26" s="204" t="s">
        <v>29</v>
      </c>
      <c r="O26" s="198">
        <f>'Regions By Outlet Data'!C80</f>
        <v>127752480.68962796</v>
      </c>
      <c r="P26" s="199">
        <f>'Regions By Outlet Data'!D80</f>
        <v>1484784.285395354</v>
      </c>
      <c r="Q26" s="377">
        <f>'Regions By Outlet Data'!E80</f>
        <v>1.1759019350776584E-2</v>
      </c>
      <c r="R26" s="198">
        <f>'Regions By Outlet Data'!F80</f>
        <v>741337657.56698811</v>
      </c>
      <c r="S26" s="199">
        <f>'Regions By Outlet Data'!G80</f>
        <v>-7644803.4123758078</v>
      </c>
      <c r="T26" s="377">
        <f>'Regions By Outlet Data'!H80</f>
        <v>-1.0206919134500853E-2</v>
      </c>
      <c r="U26" s="216">
        <f>'Regions By Outlet Data'!I80</f>
        <v>106.26090689557475</v>
      </c>
      <c r="V26" s="377">
        <f>'Regions By Outlet Data'!J80</f>
        <v>0.1406242653353047</v>
      </c>
    </row>
    <row r="27" spans="2:22">
      <c r="B27" s="773"/>
      <c r="C27" s="197" t="s">
        <v>54</v>
      </c>
      <c r="D27" s="198">
        <f>'Regions By Outlet Data'!C73</f>
        <v>375653543.99276376</v>
      </c>
      <c r="E27" s="199">
        <f>'Regions By Outlet Data'!D73</f>
        <v>12610360.550976157</v>
      </c>
      <c r="F27" s="377">
        <f>'Regions By Outlet Data'!E73</f>
        <v>3.4735153078554286E-2</v>
      </c>
      <c r="G27" s="198">
        <f>'Regions By Outlet Data'!F73</f>
        <v>1681786044.1884837</v>
      </c>
      <c r="H27" s="199">
        <f>'Regions By Outlet Data'!G73</f>
        <v>40410311.595737934</v>
      </c>
      <c r="I27" s="215">
        <f>'Regions By Outlet Data'!H73</f>
        <v>2.4619781317166849E-2</v>
      </c>
      <c r="J27" s="216">
        <f>'Regions By Outlet Data'!I73</f>
        <v>0</v>
      </c>
      <c r="K27" s="377">
        <f>'Regions By Outlet Data'!J73</f>
        <v>0</v>
      </c>
      <c r="M27" s="773"/>
      <c r="N27" s="204" t="s">
        <v>30</v>
      </c>
      <c r="O27" s="198">
        <f>'Regions By Outlet Data'!C81</f>
        <v>109792505.56837033</v>
      </c>
      <c r="P27" s="199">
        <f>'Regions By Outlet Data'!D81</f>
        <v>-23006.902990296483</v>
      </c>
      <c r="Q27" s="377">
        <f>'Regions By Outlet Data'!E81</f>
        <v>-2.0950503687989049E-4</v>
      </c>
      <c r="R27" s="198">
        <f>'Regions By Outlet Data'!F81</f>
        <v>602470052.63492954</v>
      </c>
      <c r="S27" s="199">
        <f>'Regions By Outlet Data'!G81</f>
        <v>-4768620.6040989161</v>
      </c>
      <c r="T27" s="377">
        <f>'Regions By Outlet Data'!H81</f>
        <v>-7.852959329258391E-3</v>
      </c>
      <c r="U27" s="216">
        <f>'Regions By Outlet Data'!I81</f>
        <v>112.38571612029611</v>
      </c>
      <c r="V27" s="377">
        <f>'Regions By Outlet Data'!J81</f>
        <v>-1.1948628418322613</v>
      </c>
    </row>
    <row r="28" spans="2:22">
      <c r="B28" s="773"/>
      <c r="C28" s="197" t="s">
        <v>55</v>
      </c>
      <c r="D28" s="198">
        <f>'Regions By Outlet Data'!C74</f>
        <v>80476526.350974575</v>
      </c>
      <c r="E28" s="199">
        <f>'Regions By Outlet Data'!D74</f>
        <v>202824.54642923176</v>
      </c>
      <c r="F28" s="377">
        <f>'Regions By Outlet Data'!E74</f>
        <v>2.5266624295348893E-3</v>
      </c>
      <c r="G28" s="198">
        <f>'Regions By Outlet Data'!F74</f>
        <v>455549982.68485719</v>
      </c>
      <c r="H28" s="199">
        <f>'Regions By Outlet Data'!G74</f>
        <v>-13030478.485615253</v>
      </c>
      <c r="I28" s="215">
        <f>'Regions By Outlet Data'!H74</f>
        <v>-2.780841192794568E-2</v>
      </c>
      <c r="J28" s="216">
        <f>'Regions By Outlet Data'!I74</f>
        <v>78.143705769278043</v>
      </c>
      <c r="K28" s="377">
        <f>'Regions By Outlet Data'!J74</f>
        <v>-0.6152656262807028</v>
      </c>
      <c r="M28" s="773"/>
      <c r="N28" s="204" t="s">
        <v>31</v>
      </c>
      <c r="O28" s="198">
        <f>'Regions By Outlet Data'!C82</f>
        <v>80357061.278281376</v>
      </c>
      <c r="P28" s="199">
        <f>'Regions By Outlet Data'!D82</f>
        <v>202442.00999681652</v>
      </c>
      <c r="Q28" s="377">
        <f>'Regions By Outlet Data'!E82</f>
        <v>2.5256437101800122E-3</v>
      </c>
      <c r="R28" s="198">
        <f>'Regions By Outlet Data'!F82</f>
        <v>453592925.30353606</v>
      </c>
      <c r="S28" s="199">
        <f>'Regions By Outlet Data'!G82</f>
        <v>-13015030.443608046</v>
      </c>
      <c r="T28" s="377">
        <f>'Regions By Outlet Data'!H82</f>
        <v>-2.7892860126587555E-2</v>
      </c>
      <c r="U28" s="216">
        <f>'Regions By Outlet Data'!I82</f>
        <v>78.20247436731384</v>
      </c>
      <c r="V28" s="377">
        <f>'Regions By Outlet Data'!J82</f>
        <v>-0.63041772969742738</v>
      </c>
    </row>
    <row r="29" spans="2:22" ht="15" thickBot="1">
      <c r="B29" s="774"/>
      <c r="C29" s="220" t="s">
        <v>56</v>
      </c>
      <c r="D29" s="221">
        <f>'Regions By Outlet Data'!C75</f>
        <v>129017576.15611312</v>
      </c>
      <c r="E29" s="222">
        <f>'Regions By Outlet Data'!D75</f>
        <v>855985.36608318985</v>
      </c>
      <c r="F29" s="378">
        <f>'Regions By Outlet Data'!E75</f>
        <v>6.6789539737031689E-3</v>
      </c>
      <c r="G29" s="221">
        <f>'Regions By Outlet Data'!F75</f>
        <v>687083003.06314826</v>
      </c>
      <c r="H29" s="222">
        <f>'Regions By Outlet Data'!G75</f>
        <v>-8091048.2100690603</v>
      </c>
      <c r="I29" s="223">
        <f>'Regions By Outlet Data'!H75</f>
        <v>-1.1638881220106296E-2</v>
      </c>
      <c r="J29" s="225">
        <f>'Regions By Outlet Data'!I75</f>
        <v>104.29987763038675</v>
      </c>
      <c r="K29" s="378">
        <f>'Regions By Outlet Data'!J75</f>
        <v>-0.38760922119368502</v>
      </c>
      <c r="M29" s="774"/>
      <c r="N29" s="226" t="s">
        <v>32</v>
      </c>
      <c r="O29" s="221">
        <f>'Regions By Outlet Data'!C83</f>
        <v>128716432.33192803</v>
      </c>
      <c r="P29" s="222">
        <f>'Regions By Outlet Data'!D83</f>
        <v>887741.94678044319</v>
      </c>
      <c r="Q29" s="378">
        <f>'Regions By Outlet Data'!E83</f>
        <v>6.9447785478023638E-3</v>
      </c>
      <c r="R29" s="221">
        <f>'Regions By Outlet Data'!F83</f>
        <v>683269437.02966857</v>
      </c>
      <c r="S29" s="222">
        <f>'Regions By Outlet Data'!G83</f>
        <v>-7871814.6273688078</v>
      </c>
      <c r="T29" s="378">
        <f>'Regions By Outlet Data'!H83</f>
        <v>-1.1389588754101761E-2</v>
      </c>
      <c r="U29" s="225">
        <f>'Regions By Outlet Data'!I83</f>
        <v>104.28949934274769</v>
      </c>
      <c r="V29" s="378">
        <f>'Regions By Outlet Data'!J83</f>
        <v>-0.37933403405219224</v>
      </c>
    </row>
    <row r="31" spans="2:22" ht="23.4">
      <c r="B31" s="782" t="s">
        <v>111</v>
      </c>
      <c r="C31" s="782"/>
      <c r="D31" s="782"/>
      <c r="E31" s="782"/>
      <c r="F31" s="783"/>
      <c r="G31" s="782"/>
      <c r="H31" s="782"/>
      <c r="I31" s="782"/>
      <c r="J31" s="784"/>
      <c r="K31" s="783"/>
    </row>
    <row r="32" spans="2:22" ht="15" thickBot="1">
      <c r="B32" s="785" t="s">
        <v>126</v>
      </c>
      <c r="C32" s="785"/>
      <c r="D32" s="785"/>
      <c r="E32" s="785"/>
      <c r="F32" s="786"/>
      <c r="G32" s="785"/>
      <c r="H32" s="785"/>
      <c r="I32" s="785"/>
      <c r="J32" s="787"/>
      <c r="K32" s="786"/>
    </row>
    <row r="33" spans="2:11" ht="21" customHeight="1">
      <c r="B33" s="176"/>
      <c r="C33" s="776"/>
      <c r="D33" s="777" t="s">
        <v>48</v>
      </c>
      <c r="E33" s="778"/>
      <c r="F33" s="779"/>
      <c r="G33" s="777" t="s">
        <v>19</v>
      </c>
      <c r="H33" s="778"/>
      <c r="I33" s="780"/>
      <c r="J33" s="792" t="s">
        <v>24</v>
      </c>
      <c r="K33" s="793"/>
    </row>
    <row r="34" spans="2:11" ht="15" thickBot="1">
      <c r="B34" s="176"/>
      <c r="C34" s="776"/>
      <c r="D34" s="185" t="s">
        <v>16</v>
      </c>
      <c r="E34" s="186" t="s">
        <v>22</v>
      </c>
      <c r="F34" s="380" t="s">
        <v>23</v>
      </c>
      <c r="G34" s="185" t="s">
        <v>16</v>
      </c>
      <c r="H34" s="186" t="s">
        <v>22</v>
      </c>
      <c r="I34" s="187" t="s">
        <v>23</v>
      </c>
      <c r="J34" s="188" t="s">
        <v>16</v>
      </c>
      <c r="K34" s="388" t="s">
        <v>21</v>
      </c>
    </row>
    <row r="35" spans="2:11">
      <c r="B35" s="772" t="str">
        <f>'HOME PAGE'!H5</f>
        <v>4 WEEKS ENDING 2-22-2026</v>
      </c>
      <c r="C35" s="189" t="s">
        <v>33</v>
      </c>
      <c r="D35" s="190">
        <f>'Regions By Outlet Data'!C20</f>
        <v>54416951.476405717</v>
      </c>
      <c r="E35" s="191">
        <f>'Regions By Outlet Data'!D20</f>
        <v>-1209044.3853047341</v>
      </c>
      <c r="F35" s="381">
        <f>'Regions By Outlet Data'!E20</f>
        <v>-2.1735240269863943E-2</v>
      </c>
      <c r="G35" s="193">
        <f>'Regions By Outlet Data'!F20</f>
        <v>295671800.01164812</v>
      </c>
      <c r="H35" s="194">
        <f>'Regions By Outlet Data'!G20</f>
        <v>-5653112.5046357512</v>
      </c>
      <c r="I35" s="192">
        <f>'Regions By Outlet Data'!H20</f>
        <v>-1.8760853383904166E-2</v>
      </c>
      <c r="J35" s="195">
        <f>'Regions By Outlet Data'!I20</f>
        <v>115.11774991760471</v>
      </c>
      <c r="K35" s="374">
        <f>'Regions By Outlet Data'!J20</f>
        <v>-0.45286261329810884</v>
      </c>
    </row>
    <row r="36" spans="2:11">
      <c r="B36" s="773"/>
      <c r="C36" s="197" t="s">
        <v>34</v>
      </c>
      <c r="D36" s="198">
        <f>'Regions By Outlet Data'!C21</f>
        <v>94506212.515738025</v>
      </c>
      <c r="E36" s="199">
        <f>'Regions By Outlet Data'!D21</f>
        <v>-1408043.615707919</v>
      </c>
      <c r="F36" s="382">
        <f>'Regions By Outlet Data'!E21</f>
        <v>-1.4680232871516638E-2</v>
      </c>
      <c r="G36" s="201">
        <f>'Regions By Outlet Data'!F21</f>
        <v>520209827.28870046</v>
      </c>
      <c r="H36" s="202">
        <f>'Regions By Outlet Data'!G21</f>
        <v>-14338726.304003179</v>
      </c>
      <c r="I36" s="200">
        <f>'Regions By Outlet Data'!H21</f>
        <v>-2.6823992334527001E-2</v>
      </c>
      <c r="J36" s="203">
        <f>'Regions By Outlet Data'!I21</f>
        <v>97.326370247004093</v>
      </c>
      <c r="K36" s="375">
        <f>'Regions By Outlet Data'!J21</f>
        <v>0.3167369033634202</v>
      </c>
    </row>
    <row r="37" spans="2:11">
      <c r="B37" s="773"/>
      <c r="C37" s="197" t="s">
        <v>35</v>
      </c>
      <c r="D37" s="198">
        <f>'Regions By Outlet Data'!C22</f>
        <v>19099739.768475037</v>
      </c>
      <c r="E37" s="199">
        <f>'Regions By Outlet Data'!D22</f>
        <v>-775986.70976955816</v>
      </c>
      <c r="F37" s="382">
        <f>'Regions By Outlet Data'!E22</f>
        <v>-3.904192939155865E-2</v>
      </c>
      <c r="G37" s="201">
        <f>'Regions By Outlet Data'!F22</f>
        <v>137408665.75411171</v>
      </c>
      <c r="H37" s="202">
        <f>'Regions By Outlet Data'!G22</f>
        <v>-6347199.15669173</v>
      </c>
      <c r="I37" s="200">
        <f>'Regions By Outlet Data'!H22</f>
        <v>-4.4152627516310328E-2</v>
      </c>
      <c r="J37" s="203">
        <f>'Regions By Outlet Data'!I22</f>
        <v>71.628431478516035</v>
      </c>
      <c r="K37" s="375">
        <f>'Regions By Outlet Data'!J22</f>
        <v>0.32218318435188564</v>
      </c>
    </row>
    <row r="38" spans="2:11">
      <c r="B38" s="773"/>
      <c r="C38" s="197" t="s">
        <v>36</v>
      </c>
      <c r="D38" s="198">
        <f>'Regions By Outlet Data'!C23</f>
        <v>37046702.661287434</v>
      </c>
      <c r="E38" s="199">
        <f>'Regions By Outlet Data'!D23</f>
        <v>-2276998.1777507067</v>
      </c>
      <c r="F38" s="382">
        <f>'Regions By Outlet Data'!E23</f>
        <v>-5.7903964509114655E-2</v>
      </c>
      <c r="G38" s="201">
        <f>'Regions By Outlet Data'!F23</f>
        <v>214713905.32084572</v>
      </c>
      <c r="H38" s="202">
        <f>'Regions By Outlet Data'!G23</f>
        <v>-11939997.459152788</v>
      </c>
      <c r="I38" s="200">
        <f>'Regions By Outlet Data'!H23</f>
        <v>-5.2679425823707701E-2</v>
      </c>
      <c r="J38" s="203">
        <f>'Regions By Outlet Data'!I23</f>
        <v>115.66918903844194</v>
      </c>
      <c r="K38" s="375">
        <f>'Regions By Outlet Data'!J23</f>
        <v>-1.7851591492797638</v>
      </c>
    </row>
    <row r="39" spans="2:11">
      <c r="B39" s="773"/>
      <c r="C39" s="197" t="s">
        <v>37</v>
      </c>
      <c r="D39" s="198">
        <f>'Regions By Outlet Data'!C24</f>
        <v>31025533.581913911</v>
      </c>
      <c r="E39" s="199">
        <f>'Regions By Outlet Data'!D24</f>
        <v>-1391864.8502526022</v>
      </c>
      <c r="F39" s="382">
        <f>'Regions By Outlet Data'!E24</f>
        <v>-4.2935735671851737E-2</v>
      </c>
      <c r="G39" s="201">
        <f>'Regions By Outlet Data'!F24</f>
        <v>190882478.99331534</v>
      </c>
      <c r="H39" s="202">
        <f>'Regions By Outlet Data'!G24</f>
        <v>-7665324.0733073056</v>
      </c>
      <c r="I39" s="200">
        <f>'Regions By Outlet Data'!H24</f>
        <v>-3.8606944800770267E-2</v>
      </c>
      <c r="J39" s="203">
        <f>'Regions By Outlet Data'!I24</f>
        <v>113.29805828288595</v>
      </c>
      <c r="K39" s="375">
        <f>'Regions By Outlet Data'!J24</f>
        <v>5.0733641000846319E-2</v>
      </c>
    </row>
    <row r="40" spans="2:11">
      <c r="B40" s="773"/>
      <c r="C40" s="197" t="s">
        <v>38</v>
      </c>
      <c r="D40" s="198">
        <f>'Regions By Outlet Data'!C25</f>
        <v>47700563.698194727</v>
      </c>
      <c r="E40" s="199">
        <f>'Regions By Outlet Data'!D25</f>
        <v>-1370388.0458136946</v>
      </c>
      <c r="F40" s="382">
        <f>'Regions By Outlet Data'!E25</f>
        <v>-2.7926665310318122E-2</v>
      </c>
      <c r="G40" s="201">
        <f>'Regions By Outlet Data'!F25</f>
        <v>314018756.12929106</v>
      </c>
      <c r="H40" s="202">
        <f>'Regions By Outlet Data'!G25</f>
        <v>-8373909.8603788018</v>
      </c>
      <c r="I40" s="200">
        <f>'Regions By Outlet Data'!H25</f>
        <v>-2.5974256686866194E-2</v>
      </c>
      <c r="J40" s="203">
        <f>'Regions By Outlet Data'!I25</f>
        <v>122.60370943231351</v>
      </c>
      <c r="K40" s="375">
        <f>'Regions By Outlet Data'!J25</f>
        <v>1.9470867540620986</v>
      </c>
    </row>
    <row r="41" spans="2:11">
      <c r="B41" s="773"/>
      <c r="C41" s="197" t="s">
        <v>39</v>
      </c>
      <c r="D41" s="198">
        <f>'Regions By Outlet Data'!C26</f>
        <v>15394117.972020516</v>
      </c>
      <c r="E41" s="199">
        <f>'Regions By Outlet Data'!D26</f>
        <v>-644915.00508025661</v>
      </c>
      <c r="F41" s="382">
        <f>'Regions By Outlet Data'!E26</f>
        <v>-4.0209095274073806E-2</v>
      </c>
      <c r="G41" s="201">
        <f>'Regions By Outlet Data'!F26</f>
        <v>87088685.322038174</v>
      </c>
      <c r="H41" s="202">
        <f>'Regions By Outlet Data'!G26</f>
        <v>-5116204.6713029742</v>
      </c>
      <c r="I41" s="200">
        <f>'Regions By Outlet Data'!H26</f>
        <v>-5.5487346405081732E-2</v>
      </c>
      <c r="J41" s="203">
        <f>'Regions By Outlet Data'!I26</f>
        <v>104.75762011515333</v>
      </c>
      <c r="K41" s="375">
        <f>'Regions By Outlet Data'!J26</f>
        <v>0.34437875627277492</v>
      </c>
    </row>
    <row r="42" spans="2:11" ht="15" thickBot="1">
      <c r="B42" s="781"/>
      <c r="C42" s="205" t="s">
        <v>40</v>
      </c>
      <c r="D42" s="206">
        <f>'Regions By Outlet Data'!C27</f>
        <v>16141228.581344312</v>
      </c>
      <c r="E42" s="207">
        <f>'Regions By Outlet Data'!D27</f>
        <v>-1409768.7541633565</v>
      </c>
      <c r="F42" s="383">
        <f>'Regions By Outlet Data'!E27</f>
        <v>-8.0324139261945732E-2</v>
      </c>
      <c r="G42" s="209">
        <f>'Regions By Outlet Data'!F27</f>
        <v>94656345.971496776</v>
      </c>
      <c r="H42" s="210">
        <f>'Regions By Outlet Data'!G27</f>
        <v>-7190284.6876280606</v>
      </c>
      <c r="I42" s="208">
        <f>'Regions By Outlet Data'!H27</f>
        <v>-7.0599141484548017E-2</v>
      </c>
      <c r="J42" s="211">
        <f>'Regions By Outlet Data'!I27</f>
        <v>57.634174030242001</v>
      </c>
      <c r="K42" s="376">
        <f>'Regions By Outlet Data'!J27</f>
        <v>-2.3161963645252399</v>
      </c>
    </row>
    <row r="43" spans="2:11">
      <c r="B43" s="772" t="str">
        <f>'HOME PAGE'!H6</f>
        <v>LATEST 52 WEEKS ENDING 2-22-2026</v>
      </c>
      <c r="C43" s="189" t="s">
        <v>33</v>
      </c>
      <c r="D43" s="190">
        <f>'Regions By Outlet Data'!C52</f>
        <v>432853941.99881941</v>
      </c>
      <c r="E43" s="191">
        <f>'Regions By Outlet Data'!D52</f>
        <v>6004957.1325624585</v>
      </c>
      <c r="F43" s="384">
        <f>'Regions By Outlet Data'!E52</f>
        <v>1.4068106860893602E-2</v>
      </c>
      <c r="G43" s="190">
        <f>'Regions By Outlet Data'!F52</f>
        <v>2215431547.5173225</v>
      </c>
      <c r="H43" s="191">
        <f>'Regions By Outlet Data'!G52</f>
        <v>17182743.014997482</v>
      </c>
      <c r="I43" s="213">
        <f>'Regions By Outlet Data'!H52</f>
        <v>7.8165596996139786E-3</v>
      </c>
      <c r="J43" s="214">
        <f>'Regions By Outlet Data'!I52</f>
        <v>119.46136441314738</v>
      </c>
      <c r="K43" s="371">
        <f>'Regions By Outlet Data'!J52</f>
        <v>0.64465980229627462</v>
      </c>
    </row>
    <row r="44" spans="2:11">
      <c r="B44" s="773"/>
      <c r="C44" s="197" t="s">
        <v>34</v>
      </c>
      <c r="D44" s="198">
        <f>'Regions By Outlet Data'!C53</f>
        <v>578776555.8266722</v>
      </c>
      <c r="E44" s="199">
        <f>'Regions By Outlet Data'!D53</f>
        <v>4833180.3885310888</v>
      </c>
      <c r="F44" s="385">
        <f>'Regions By Outlet Data'!E53</f>
        <v>8.4210056172205148E-3</v>
      </c>
      <c r="G44" s="198">
        <f>'Regions By Outlet Data'!F53</f>
        <v>2889570157.7831297</v>
      </c>
      <c r="H44" s="199">
        <f>'Regions By Outlet Data'!G53</f>
        <v>-2848423.250541687</v>
      </c>
      <c r="I44" s="215">
        <f>'Regions By Outlet Data'!H53</f>
        <v>-9.8478943166093835E-4</v>
      </c>
      <c r="J44" s="216">
        <f>'Regions By Outlet Data'!I53</f>
        <v>83.8126741234272</v>
      </c>
      <c r="K44" s="377">
        <f>'Regions By Outlet Data'!J53</f>
        <v>-1.4527855131447609E-2</v>
      </c>
    </row>
    <row r="45" spans="2:11">
      <c r="B45" s="773"/>
      <c r="C45" s="197" t="s">
        <v>35</v>
      </c>
      <c r="D45" s="198">
        <f>'Regions By Outlet Data'!C54</f>
        <v>806508561.72559416</v>
      </c>
      <c r="E45" s="199">
        <f>'Regions By Outlet Data'!D54</f>
        <v>3338179.2955483198</v>
      </c>
      <c r="F45" s="385">
        <f>'Regions By Outlet Data'!E54</f>
        <v>4.1562529801565072E-3</v>
      </c>
      <c r="G45" s="198">
        <f>'Regions By Outlet Data'!F54</f>
        <v>4680806190.193511</v>
      </c>
      <c r="H45" s="199">
        <f>'Regions By Outlet Data'!G54</f>
        <v>-1799085.5163106918</v>
      </c>
      <c r="I45" s="215">
        <f>'Regions By Outlet Data'!H54</f>
        <v>-3.8420610117259434E-4</v>
      </c>
      <c r="J45" s="216">
        <f>'Regions By Outlet Data'!I54</f>
        <v>105.07554458726949</v>
      </c>
      <c r="K45" s="377">
        <f>'Regions By Outlet Data'!J54</f>
        <v>-0.4645572661319477</v>
      </c>
    </row>
    <row r="46" spans="2:11">
      <c r="B46" s="773"/>
      <c r="C46" s="197" t="s">
        <v>36</v>
      </c>
      <c r="D46" s="198">
        <f>'Regions By Outlet Data'!C55</f>
        <v>2099216946.1036179</v>
      </c>
      <c r="E46" s="199">
        <f>'Regions By Outlet Data'!D55</f>
        <v>13508877.830976009</v>
      </c>
      <c r="F46" s="385">
        <f>'Regions By Outlet Data'!E55</f>
        <v>6.476878541378947E-3</v>
      </c>
      <c r="G46" s="198">
        <f>'Regions By Outlet Data'!F55</f>
        <v>11533785129.660551</v>
      </c>
      <c r="H46" s="199">
        <f>'Regions By Outlet Data'!G55</f>
        <v>10524639.460765839</v>
      </c>
      <c r="I46" s="215">
        <f>'Regions By Outlet Data'!H55</f>
        <v>9.1333867438966204E-4</v>
      </c>
      <c r="J46" s="216">
        <f>'Regions By Outlet Data'!I55</f>
        <v>98.401179642416963</v>
      </c>
      <c r="K46" s="377">
        <f>'Regions By Outlet Data'!J55</f>
        <v>-0.20716284861767065</v>
      </c>
    </row>
    <row r="47" spans="2:11">
      <c r="B47" s="773"/>
      <c r="C47" s="197" t="s">
        <v>37</v>
      </c>
      <c r="D47" s="198">
        <f>'Regions By Outlet Data'!C56</f>
        <v>710369860.08529663</v>
      </c>
      <c r="E47" s="199">
        <f>'Regions By Outlet Data'!D56</f>
        <v>9530323.2692477703</v>
      </c>
      <c r="F47" s="385">
        <f>'Regions By Outlet Data'!E56</f>
        <v>1.3598438399386733E-2</v>
      </c>
      <c r="G47" s="198">
        <f>'Regions By Outlet Data'!F56</f>
        <v>3894561011.3573427</v>
      </c>
      <c r="H47" s="199">
        <f>'Regions By Outlet Data'!G56</f>
        <v>28111823.840324402</v>
      </c>
      <c r="I47" s="215">
        <f>'Regions By Outlet Data'!H56</f>
        <v>7.2707082071799935E-3</v>
      </c>
      <c r="J47" s="216">
        <f>'Regions By Outlet Data'!I56</f>
        <v>113.89677811596255</v>
      </c>
      <c r="K47" s="377">
        <f>'Regions By Outlet Data'!J56</f>
        <v>0.56213988626684852</v>
      </c>
    </row>
    <row r="48" spans="2:11">
      <c r="B48" s="773"/>
      <c r="C48" s="197" t="s">
        <v>38</v>
      </c>
      <c r="D48" s="198">
        <f>'Regions By Outlet Data'!C57</f>
        <v>1233872049.9438846</v>
      </c>
      <c r="E48" s="199">
        <f>'Regions By Outlet Data'!D57</f>
        <v>13543266.909344912</v>
      </c>
      <c r="F48" s="385">
        <f>'Regions By Outlet Data'!E57</f>
        <v>1.1098047589820382E-2</v>
      </c>
      <c r="G48" s="198">
        <f>'Regions By Outlet Data'!F57</f>
        <v>6894233582.1938009</v>
      </c>
      <c r="H48" s="199">
        <f>'Regions By Outlet Data'!G57</f>
        <v>3191776.072842598</v>
      </c>
      <c r="I48" s="215">
        <f>'Regions By Outlet Data'!H57</f>
        <v>4.6317758078430281E-4</v>
      </c>
      <c r="J48" s="216">
        <f>'Regions By Outlet Data'!I57</f>
        <v>96.307281304326608</v>
      </c>
      <c r="K48" s="377">
        <f>'Regions By Outlet Data'!J57</f>
        <v>0.2383393205132478</v>
      </c>
    </row>
    <row r="49" spans="2:17">
      <c r="B49" s="773"/>
      <c r="C49" s="197" t="s">
        <v>39</v>
      </c>
      <c r="D49" s="198">
        <f>'Regions By Outlet Data'!C58</f>
        <v>251748375.85187954</v>
      </c>
      <c r="E49" s="199">
        <f>'Regions By Outlet Data'!D58</f>
        <v>-7026267.1498770714</v>
      </c>
      <c r="F49" s="385">
        <f>'Regions By Outlet Data'!E58</f>
        <v>-2.7152069725121311E-2</v>
      </c>
      <c r="G49" s="198">
        <f>'Regions By Outlet Data'!F58</f>
        <v>1831422258.6865833</v>
      </c>
      <c r="H49" s="199">
        <f>'Regions By Outlet Data'!G58</f>
        <v>-51530091.659976721</v>
      </c>
      <c r="I49" s="215">
        <f>'Regions By Outlet Data'!H58</f>
        <v>-2.7366646665536988E-2</v>
      </c>
      <c r="J49" s="216">
        <f>'Regions By Outlet Data'!I58</f>
        <v>71.545556581032656</v>
      </c>
      <c r="K49" s="377">
        <f>'Regions By Outlet Data'!J58</f>
        <v>-1.2129159362488053</v>
      </c>
    </row>
    <row r="50" spans="2:17" ht="15" thickBot="1">
      <c r="B50" s="774"/>
      <c r="C50" s="220" t="s">
        <v>40</v>
      </c>
      <c r="D50" s="221">
        <f>'Regions By Outlet Data'!C59</f>
        <v>502534126.73946965</v>
      </c>
      <c r="E50" s="222">
        <f>'Regions By Outlet Data'!D59</f>
        <v>-4877248.8874136806</v>
      </c>
      <c r="F50" s="386">
        <f>'Regions By Outlet Data'!E59</f>
        <v>-9.6120211758911889E-3</v>
      </c>
      <c r="G50" s="221">
        <f>'Regions By Outlet Data'!F59</f>
        <v>2929518764.7717443</v>
      </c>
      <c r="H50" s="222">
        <f>'Regions By Outlet Data'!G59</f>
        <v>-26941584.98377037</v>
      </c>
      <c r="I50" s="223">
        <f>'Regions By Outlet Data'!H59</f>
        <v>-9.1127841393165692E-3</v>
      </c>
      <c r="J50" s="225">
        <f>'Regions By Outlet Data'!I59</f>
        <v>118.90269245165534</v>
      </c>
      <c r="K50" s="378">
        <f>'Regions By Outlet Data'!J59</f>
        <v>0.12573555595945152</v>
      </c>
    </row>
    <row r="51" spans="2:17">
      <c r="B51" s="775" t="str">
        <f>'HOME PAGE'!H7</f>
        <v>YTD ENDING 2-22-2026</v>
      </c>
      <c r="C51" s="228" t="s">
        <v>33</v>
      </c>
      <c r="D51" s="229">
        <f>'Regions By Outlet Data'!C84</f>
        <v>113605338.5025333</v>
      </c>
      <c r="E51" s="230">
        <f>'Regions By Outlet Data'!D84</f>
        <v>1996658.2972649038</v>
      </c>
      <c r="F51" s="387">
        <f>'Regions By Outlet Data'!E84</f>
        <v>1.7889811917788927E-2</v>
      </c>
      <c r="G51" s="229">
        <f>'Regions By Outlet Data'!F84</f>
        <v>626561297.14376557</v>
      </c>
      <c r="H51" s="230">
        <f>'Regions By Outlet Data'!G84</f>
        <v>304759.50968408585</v>
      </c>
      <c r="I51" s="231">
        <f>'Regions By Outlet Data'!H84</f>
        <v>4.8663685146574116E-4</v>
      </c>
      <c r="J51" s="232">
        <f>'Regions By Outlet Data'!I84</f>
        <v>107.65653693053312</v>
      </c>
      <c r="K51" s="379">
        <f>'Regions By Outlet Data'!J84</f>
        <v>0.77022475060321938</v>
      </c>
    </row>
    <row r="52" spans="2:17">
      <c r="B52" s="773"/>
      <c r="C52" s="197" t="s">
        <v>34</v>
      </c>
      <c r="D52" s="198">
        <f>'Regions By Outlet Data'!C85</f>
        <v>196471628.45958716</v>
      </c>
      <c r="E52" s="199">
        <f>'Regions By Outlet Data'!D85</f>
        <v>818310.07770037651</v>
      </c>
      <c r="F52" s="385">
        <f>'Regions By Outlet Data'!E85</f>
        <v>4.1824492652005746E-3</v>
      </c>
      <c r="G52" s="198">
        <f>'Regions By Outlet Data'!F85</f>
        <v>1025153170.2178922</v>
      </c>
      <c r="H52" s="199">
        <f>'Regions By Outlet Data'!G85</f>
        <v>-18252533.878695965</v>
      </c>
      <c r="I52" s="215">
        <f>'Regions By Outlet Data'!H85</f>
        <v>-1.7493228000415768E-2</v>
      </c>
      <c r="J52" s="216">
        <f>'Regions By Outlet Data'!I85</f>
        <v>109.12048925977871</v>
      </c>
      <c r="K52" s="377">
        <f>'Regions By Outlet Data'!J85</f>
        <v>-0.69816896877958357</v>
      </c>
    </row>
    <row r="53" spans="2:17">
      <c r="B53" s="773"/>
      <c r="C53" s="197" t="s">
        <v>35</v>
      </c>
      <c r="D53" s="198">
        <f>'Regions By Outlet Data'!C86</f>
        <v>144816587.8443051</v>
      </c>
      <c r="E53" s="199">
        <f>'Regions By Outlet Data'!D86</f>
        <v>3783535.2913661003</v>
      </c>
      <c r="F53" s="385">
        <f>'Regions By Outlet Data'!E86</f>
        <v>2.6827294899157701E-2</v>
      </c>
      <c r="G53" s="198">
        <f>'Regions By Outlet Data'!F86</f>
        <v>884008776.68404686</v>
      </c>
      <c r="H53" s="199">
        <f>'Regions By Outlet Data'!G86</f>
        <v>16459051.263079047</v>
      </c>
      <c r="I53" s="215">
        <f>'Regions By Outlet Data'!H86</f>
        <v>1.8971882280398967E-2</v>
      </c>
      <c r="J53" s="216">
        <f>'Regions By Outlet Data'!I86</f>
        <v>96.591045530280482</v>
      </c>
      <c r="K53" s="377">
        <f>'Regions By Outlet Data'!J86</f>
        <v>1.5257685615796674</v>
      </c>
    </row>
    <row r="54" spans="2:17">
      <c r="B54" s="773"/>
      <c r="C54" s="197" t="s">
        <v>36</v>
      </c>
      <c r="D54" s="198">
        <f>'Regions By Outlet Data'!C87</f>
        <v>144816587.8443051</v>
      </c>
      <c r="E54" s="199">
        <f>'Regions By Outlet Data'!D87</f>
        <v>3783535.2913661003</v>
      </c>
      <c r="F54" s="385">
        <f>'Regions By Outlet Data'!E87</f>
        <v>2.6827294899157701E-2</v>
      </c>
      <c r="G54" s="198">
        <f>'Regions By Outlet Data'!F87</f>
        <v>884008776.68404686</v>
      </c>
      <c r="H54" s="199">
        <f>'Regions By Outlet Data'!G87</f>
        <v>16459051.263079047</v>
      </c>
      <c r="I54" s="215">
        <f>'Regions By Outlet Data'!H87</f>
        <v>1.8971882280398967E-2</v>
      </c>
      <c r="J54" s="216">
        <f>'Regions By Outlet Data'!I87</f>
        <v>96.591045530280482</v>
      </c>
      <c r="K54" s="377">
        <f>'Regions By Outlet Data'!J87</f>
        <v>1.5257685615796674</v>
      </c>
    </row>
    <row r="55" spans="2:17">
      <c r="B55" s="773"/>
      <c r="C55" s="197" t="s">
        <v>37</v>
      </c>
      <c r="D55" s="198">
        <f>'Regions By Outlet Data'!C88</f>
        <v>67755196.127658993</v>
      </c>
      <c r="E55" s="199">
        <f>'Regions By Outlet Data'!D88</f>
        <v>-69431.867146372795</v>
      </c>
      <c r="F55" s="385">
        <f>'Regions By Outlet Data'!E88</f>
        <v>-1.023696984400571E-3</v>
      </c>
      <c r="G55" s="198">
        <f>'Regions By Outlet Data'!F88</f>
        <v>341883733.1882233</v>
      </c>
      <c r="H55" s="199">
        <f>'Regions By Outlet Data'!G88</f>
        <v>-10380719.247603476</v>
      </c>
      <c r="I55" s="215">
        <f>'Regions By Outlet Data'!H88</f>
        <v>-2.9468540398621592E-2</v>
      </c>
      <c r="J55" s="216">
        <f>'Regions By Outlet Data'!I88</f>
        <v>119.64977261317841</v>
      </c>
      <c r="K55" s="377">
        <f>'Regions By Outlet Data'!J88</f>
        <v>-1.3930789999930226</v>
      </c>
    </row>
    <row r="56" spans="2:17">
      <c r="B56" s="773"/>
      <c r="C56" s="197" t="s">
        <v>38</v>
      </c>
      <c r="D56" s="198">
        <f>'Regions By Outlet Data'!C89</f>
        <v>91293131.253169835</v>
      </c>
      <c r="E56" s="199">
        <f>'Regions By Outlet Data'!D89</f>
        <v>812410.26094606519</v>
      </c>
      <c r="F56" s="385">
        <f>'Regions By Outlet Data'!E89</f>
        <v>8.9788216985570504E-3</v>
      </c>
      <c r="G56" s="198">
        <f>'Regions By Outlet Data'!F89</f>
        <v>453894311.57320362</v>
      </c>
      <c r="H56" s="199">
        <f>'Regions By Outlet Data'!G89</f>
        <v>-7728203.6049573421</v>
      </c>
      <c r="I56" s="215">
        <f>'Regions By Outlet Data'!H89</f>
        <v>-1.6741392265008304E-2</v>
      </c>
      <c r="J56" s="216">
        <f>'Regions By Outlet Data'!I89</f>
        <v>84.590199007740523</v>
      </c>
      <c r="K56" s="377">
        <f>'Regions By Outlet Data'!J89</f>
        <v>-0.1365321879978012</v>
      </c>
    </row>
    <row r="57" spans="2:17">
      <c r="B57" s="773"/>
      <c r="C57" s="197" t="s">
        <v>39</v>
      </c>
      <c r="D57" s="198">
        <f>'Regions By Outlet Data'!C90</f>
        <v>127475868.01632065</v>
      </c>
      <c r="E57" s="199">
        <f>'Regions By Outlet Data'!D90</f>
        <v>1469803.5774582177</v>
      </c>
      <c r="F57" s="385">
        <f>'Regions By Outlet Data'!E90</f>
        <v>1.1664546337540443E-2</v>
      </c>
      <c r="G57" s="198">
        <f>'Regions By Outlet Data'!F90</f>
        <v>738045749.16333735</v>
      </c>
      <c r="H57" s="199">
        <f>'Regions By Outlet Data'!G90</f>
        <v>-7701674.2126038074</v>
      </c>
      <c r="I57" s="215">
        <f>'Regions By Outlet Data'!H90</f>
        <v>-1.0327456684649235E-2</v>
      </c>
      <c r="J57" s="216">
        <f>'Regions By Outlet Data'!I90</f>
        <v>106.26832186030863</v>
      </c>
      <c r="K57" s="377">
        <f>'Regions By Outlet Data'!J90</f>
        <v>0.11105043295091832</v>
      </c>
    </row>
    <row r="58" spans="2:17" ht="15" thickBot="1">
      <c r="B58" s="774"/>
      <c r="C58" s="220" t="s">
        <v>40</v>
      </c>
      <c r="D58" s="221">
        <f>'Regions By Outlet Data'!C91</f>
        <v>332374337.77402538</v>
      </c>
      <c r="E58" s="222">
        <f>'Regions By Outlet Data'!D91</f>
        <v>4278872.1425174475</v>
      </c>
      <c r="F58" s="386">
        <f>'Regions By Outlet Data'!E91</f>
        <v>1.3041546106958863E-2</v>
      </c>
      <c r="G58" s="221">
        <f>'Regions By Outlet Data'!F91</f>
        <v>1818501357.889452</v>
      </c>
      <c r="H58" s="222">
        <f>'Regions By Outlet Data'!G91</f>
        <v>-15125118.269783497</v>
      </c>
      <c r="I58" s="223">
        <f>'Regions By Outlet Data'!H91</f>
        <v>-8.2487455686531021E-3</v>
      </c>
      <c r="J58" s="225">
        <f>'Regions By Outlet Data'!I91</f>
        <v>99.690469981623124</v>
      </c>
      <c r="K58" s="378">
        <f>'Regions By Outlet Data'!J91</f>
        <v>0.23954151048801009</v>
      </c>
    </row>
    <row r="59" spans="2:17">
      <c r="Q59" s="390"/>
    </row>
    <row r="65" ht="33" customHeight="1"/>
  </sheetData>
  <mergeCells count="27">
    <mergeCell ref="J33:K33"/>
    <mergeCell ref="N4:N5"/>
    <mergeCell ref="O4:Q4"/>
    <mergeCell ref="R4:T4"/>
    <mergeCell ref="U4:V4"/>
    <mergeCell ref="M14:M21"/>
    <mergeCell ref="J4:K4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B43:B50"/>
    <mergeCell ref="B51:B58"/>
    <mergeCell ref="C33:C34"/>
    <mergeCell ref="D33:F33"/>
    <mergeCell ref="G33:I33"/>
    <mergeCell ref="B35:B42"/>
  </mergeCells>
  <conditionalFormatting sqref="A31:B32">
    <cfRule type="cellIs" dxfId="85" priority="13" operator="lessThan">
      <formula>0</formula>
    </cfRule>
  </conditionalFormatting>
  <conditionalFormatting sqref="A33:L59">
    <cfRule type="cellIs" dxfId="84" priority="3" operator="lessThan">
      <formula>0</formula>
    </cfRule>
  </conditionalFormatting>
  <conditionalFormatting sqref="A1:XFD1 A2:A29 W2:XFD29 A30:XFD30 X31:XFD51 W52:XFD1048576 M59:V61 A60:A100 L60:L100 M90:V1048576 A101:L1048576">
    <cfRule type="cellIs" dxfId="83" priority="37" operator="lessThan">
      <formula>0</formula>
    </cfRule>
  </conditionalFormatting>
  <conditionalFormatting sqref="B2:B3">
    <cfRule type="cellIs" dxfId="82" priority="30" operator="lessThan">
      <formula>0</formula>
    </cfRule>
  </conditionalFormatting>
  <conditionalFormatting sqref="B62:B63">
    <cfRule type="cellIs" dxfId="81" priority="8" operator="lessThan">
      <formula>0</formula>
    </cfRule>
  </conditionalFormatting>
  <conditionalFormatting sqref="B64:K89">
    <cfRule type="cellIs" dxfId="80" priority="2" operator="lessThan">
      <formula>0</formula>
    </cfRule>
  </conditionalFormatting>
  <conditionalFormatting sqref="B4:V29">
    <cfRule type="cellIs" dxfId="79" priority="4" operator="lessThan">
      <formula>0</formula>
    </cfRule>
  </conditionalFormatting>
  <conditionalFormatting sqref="L31:L32">
    <cfRule type="cellIs" dxfId="78" priority="7" operator="lessThan">
      <formula>0</formula>
    </cfRule>
  </conditionalFormatting>
  <conditionalFormatting sqref="L2:M3">
    <cfRule type="cellIs" dxfId="77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70" zoomScaleNormal="70" workbookViewId="0">
      <selection activeCell="Q10" sqref="Q10"/>
    </sheetView>
  </sheetViews>
  <sheetFormatPr defaultColWidth="9.21875" defaultRowHeight="14.4"/>
  <cols>
    <col min="1" max="1" width="3.77734375" style="3" customWidth="1"/>
    <col min="2" max="2" width="43.33203125" style="18" bestFit="1" customWidth="1"/>
    <col min="3" max="3" width="11.77734375" style="3" bestFit="1" customWidth="1"/>
    <col min="4" max="4" width="9.88671875" style="3" bestFit="1" customWidth="1"/>
    <col min="5" max="5" width="11.77734375" style="240" bestFit="1" customWidth="1"/>
    <col min="6" max="6" width="18.77734375" style="250" bestFit="1" customWidth="1"/>
    <col min="7" max="7" width="17.6640625" style="250" bestFit="1" customWidth="1"/>
    <col min="8" max="8" width="11.77734375" style="240" bestFit="1" customWidth="1"/>
    <col min="9" max="9" width="3.77734375" style="3" customWidth="1"/>
    <col min="10" max="10" width="41" style="3" bestFit="1" customWidth="1"/>
    <col min="11" max="11" width="13.88671875" style="3" bestFit="1" customWidth="1"/>
    <col min="12" max="12" width="9.88671875" style="3" bestFit="1" customWidth="1"/>
    <col min="13" max="13" width="11.77734375" style="244" bestFit="1" customWidth="1"/>
    <col min="14" max="14" width="18.77734375" style="250" bestFit="1" customWidth="1"/>
    <col min="15" max="15" width="17.6640625" style="250" bestFit="1" customWidth="1"/>
    <col min="16" max="16" width="11.77734375" style="244" bestFit="1" customWidth="1"/>
    <col min="17" max="16384" width="9.21875" style="3"/>
  </cols>
  <sheetData>
    <row r="2" spans="2:16" ht="23.4">
      <c r="B2" s="810" t="s">
        <v>111</v>
      </c>
      <c r="C2" s="810"/>
      <c r="D2" s="810"/>
      <c r="E2" s="811"/>
      <c r="F2" s="812"/>
      <c r="G2" s="812"/>
      <c r="H2" s="811"/>
      <c r="I2" s="810"/>
      <c r="J2" s="810"/>
      <c r="K2" s="810"/>
      <c r="L2" s="810"/>
      <c r="M2" s="810"/>
      <c r="N2" s="812"/>
      <c r="O2" s="812"/>
      <c r="P2" s="810"/>
    </row>
    <row r="3" spans="2:16" ht="15" thickBot="1">
      <c r="B3" s="813" t="str">
        <f>'HOME PAGE'!H5</f>
        <v>4 WEEKS ENDING 2-22-2026</v>
      </c>
      <c r="C3" s="813"/>
      <c r="D3" s="813"/>
      <c r="E3" s="814"/>
      <c r="F3" s="815"/>
      <c r="G3" s="815"/>
      <c r="H3" s="814"/>
      <c r="I3" s="813"/>
      <c r="J3" s="813"/>
      <c r="K3" s="813"/>
      <c r="L3" s="813"/>
      <c r="M3" s="813"/>
      <c r="N3" s="815"/>
      <c r="O3" s="815"/>
      <c r="P3" s="813"/>
    </row>
    <row r="4" spans="2:16" ht="15" thickBot="1">
      <c r="B4" s="802" t="s">
        <v>257</v>
      </c>
      <c r="C4" s="805" t="s">
        <v>48</v>
      </c>
      <c r="D4" s="806"/>
      <c r="E4" s="818"/>
      <c r="F4" s="800" t="s">
        <v>19</v>
      </c>
      <c r="G4" s="801"/>
      <c r="H4" s="799"/>
      <c r="I4" s="5"/>
      <c r="J4" s="816" t="s">
        <v>258</v>
      </c>
      <c r="K4" s="805" t="s">
        <v>48</v>
      </c>
      <c r="L4" s="806"/>
      <c r="M4" s="807"/>
      <c r="N4" s="800" t="s">
        <v>19</v>
      </c>
      <c r="O4" s="801"/>
      <c r="P4" s="808"/>
    </row>
    <row r="5" spans="2:16" ht="29.4" thickBot="1">
      <c r="B5" s="819"/>
      <c r="C5" s="6" t="s">
        <v>16</v>
      </c>
      <c r="D5" s="6" t="s">
        <v>22</v>
      </c>
      <c r="E5" s="234" t="s">
        <v>23</v>
      </c>
      <c r="F5" s="637" t="s">
        <v>16</v>
      </c>
      <c r="G5" s="637" t="s">
        <v>22</v>
      </c>
      <c r="H5" s="234" t="s">
        <v>23</v>
      </c>
      <c r="I5" s="7"/>
      <c r="J5" s="817"/>
      <c r="K5" s="8" t="s">
        <v>16</v>
      </c>
      <c r="L5" s="8" t="s">
        <v>22</v>
      </c>
      <c r="M5" s="238" t="s">
        <v>23</v>
      </c>
      <c r="N5" s="633" t="s">
        <v>16</v>
      </c>
      <c r="O5" s="633" t="s">
        <v>22</v>
      </c>
      <c r="P5" s="238" t="s">
        <v>23</v>
      </c>
    </row>
    <row r="6" spans="2:16" ht="15" thickBot="1">
      <c r="B6" s="66" t="s">
        <v>259</v>
      </c>
      <c r="C6" s="67">
        <f>'Region and Market Data'!C4</f>
        <v>62145466.536974005</v>
      </c>
      <c r="D6" s="67">
        <f>'Region and Market Data'!D4</f>
        <v>-1251565.5798456296</v>
      </c>
      <c r="E6" s="68">
        <f>'Region and Market Data'!E4</f>
        <v>-1.9741706165982829E-2</v>
      </c>
      <c r="F6" s="634">
        <f>'Region and Market Data'!F4</f>
        <v>327597065.58788443</v>
      </c>
      <c r="G6" s="634">
        <f>'Region and Market Data'!G4</f>
        <v>-11565627.190910161</v>
      </c>
      <c r="H6" s="68">
        <f>'Region and Market Data'!H4</f>
        <v>-3.4100528852839901E-2</v>
      </c>
      <c r="I6" s="7"/>
      <c r="J6" s="66" t="s">
        <v>260</v>
      </c>
      <c r="K6" s="67">
        <f>'Region and Market Data'!C33</f>
        <v>69510090.952446029</v>
      </c>
      <c r="L6" s="67">
        <f>'Region and Market Data'!D33</f>
        <v>-839003.54391923547</v>
      </c>
      <c r="M6" s="241">
        <f>'Region and Market Data'!E33</f>
        <v>-1.192628775005177E-2</v>
      </c>
      <c r="N6" s="634">
        <f>'Region and Market Data'!F33</f>
        <v>420858200.0236873</v>
      </c>
      <c r="O6" s="634">
        <f>'Region and Market Data'!G33</f>
        <v>-8381225.4982185364</v>
      </c>
      <c r="P6" s="241">
        <f>'Region and Market Data'!H33</f>
        <v>-1.9525758818701076E-2</v>
      </c>
    </row>
    <row r="7" spans="2:16">
      <c r="B7" s="90" t="s">
        <v>160</v>
      </c>
      <c r="C7" s="25">
        <f>'Region and Market Data'!C5</f>
        <v>9510266.3985932674</v>
      </c>
      <c r="D7" s="23">
        <f>'Region and Market Data'!D5</f>
        <v>-146408.06983211078</v>
      </c>
      <c r="E7" s="245">
        <f>'Region and Market Data'!E5</f>
        <v>-1.5161334298968467E-2</v>
      </c>
      <c r="F7" s="638">
        <f>'Region and Market Data'!F5</f>
        <v>54744106.196006492</v>
      </c>
      <c r="G7" s="638">
        <f>'Region and Market Data'!G5</f>
        <v>-1666205.4392981604</v>
      </c>
      <c r="H7" s="235">
        <f>'Region and Market Data'!H5</f>
        <v>-2.9537249325447053E-2</v>
      </c>
      <c r="I7" s="5"/>
      <c r="J7" s="90" t="s">
        <v>186</v>
      </c>
      <c r="K7" s="25">
        <f>'Region and Market Data'!C34</f>
        <v>1664815.1237591507</v>
      </c>
      <c r="L7" s="25">
        <f>'Region and Market Data'!D34</f>
        <v>-70170.636979756877</v>
      </c>
      <c r="M7" s="242">
        <f>'Region and Market Data'!E34</f>
        <v>-4.0444503100631864E-2</v>
      </c>
      <c r="N7" s="632">
        <f>'Region and Market Data'!F34</f>
        <v>9831732.1908979993</v>
      </c>
      <c r="O7" s="632">
        <f>'Region and Market Data'!G34</f>
        <v>-435175.04129120894</v>
      </c>
      <c r="P7" s="242">
        <f>'Region and Market Data'!H34</f>
        <v>-4.2386186165862212E-2</v>
      </c>
    </row>
    <row r="8" spans="2:16">
      <c r="B8" s="90" t="s">
        <v>161</v>
      </c>
      <c r="C8" s="25">
        <f>'Region and Market Data'!C6</f>
        <v>4542742.2560608033</v>
      </c>
      <c r="D8" s="23">
        <f>'Region and Market Data'!D6</f>
        <v>-229972.80519396719</v>
      </c>
      <c r="E8" s="245">
        <f>'Region and Market Data'!E6</f>
        <v>-4.8184901516728343E-2</v>
      </c>
      <c r="F8" s="638">
        <f>'Region and Market Data'!F6</f>
        <v>24476027.273526255</v>
      </c>
      <c r="G8" s="638">
        <f>'Region and Market Data'!G6</f>
        <v>-1144155.4309118129</v>
      </c>
      <c r="H8" s="235">
        <f>'Region and Market Data'!H6</f>
        <v>-4.4658363451624258E-2</v>
      </c>
      <c r="I8" s="5"/>
      <c r="J8" s="90" t="s">
        <v>187</v>
      </c>
      <c r="K8" s="25">
        <f>'Region and Market Data'!C35</f>
        <v>7067980.703224944</v>
      </c>
      <c r="L8" s="25">
        <f>'Region and Market Data'!D35</f>
        <v>3845.5865115607157</v>
      </c>
      <c r="M8" s="242">
        <f>'Region and Market Data'!E35</f>
        <v>5.4438178885653731E-4</v>
      </c>
      <c r="N8" s="632">
        <f>'Region and Market Data'!F35</f>
        <v>45038102.642341383</v>
      </c>
      <c r="O8" s="632">
        <f>'Region and Market Data'!G35</f>
        <v>214968.16521687061</v>
      </c>
      <c r="P8" s="242">
        <f>'Region and Market Data'!H35</f>
        <v>4.7959199579534007E-3</v>
      </c>
    </row>
    <row r="9" spans="2:16">
      <c r="B9" s="90" t="s">
        <v>162</v>
      </c>
      <c r="C9" s="25">
        <f>'Region and Market Data'!C7</f>
        <v>3002208.6199549832</v>
      </c>
      <c r="D9" s="23">
        <f>'Region and Market Data'!D7</f>
        <v>-117140.247816307</v>
      </c>
      <c r="E9" s="245">
        <f>'Region and Market Data'!E7</f>
        <v>-3.7552788348422621E-2</v>
      </c>
      <c r="F9" s="638">
        <f>'Region and Market Data'!F7</f>
        <v>16039574.40202623</v>
      </c>
      <c r="G9" s="638">
        <f>'Region and Market Data'!G7</f>
        <v>-617237.21562448144</v>
      </c>
      <c r="H9" s="235">
        <f>'Region and Market Data'!H7</f>
        <v>-3.7056144344600389E-2</v>
      </c>
      <c r="I9" s="5"/>
      <c r="J9" s="90" t="s">
        <v>188</v>
      </c>
      <c r="K9" s="25">
        <f>'Region and Market Data'!C36</f>
        <v>3609745.3277255185</v>
      </c>
      <c r="L9" s="25">
        <f>'Region and Market Data'!D36</f>
        <v>-27399.220109324902</v>
      </c>
      <c r="M9" s="242">
        <f>'Region and Market Data'!E36</f>
        <v>-7.5331677773530859E-3</v>
      </c>
      <c r="N9" s="632">
        <f>'Region and Market Data'!F36</f>
        <v>20171765.437161848</v>
      </c>
      <c r="O9" s="632">
        <f>'Region and Market Data'!G36</f>
        <v>-656597.30329925567</v>
      </c>
      <c r="P9" s="242">
        <f>'Region and Market Data'!H36</f>
        <v>-3.152419186668725E-2</v>
      </c>
    </row>
    <row r="10" spans="2:16">
      <c r="B10" s="90" t="s">
        <v>163</v>
      </c>
      <c r="C10" s="25">
        <f>'Region and Market Data'!C8</f>
        <v>6041668.5817084489</v>
      </c>
      <c r="D10" s="23">
        <f>'Region and Market Data'!D8</f>
        <v>-169790.04634149838</v>
      </c>
      <c r="E10" s="245">
        <f>'Region and Market Data'!E8</f>
        <v>-2.733497178500938E-2</v>
      </c>
      <c r="F10" s="638">
        <f>'Region and Market Data'!F8</f>
        <v>33534474.042601097</v>
      </c>
      <c r="G10" s="638">
        <f>'Region and Market Data'!G8</f>
        <v>-1156107.3289477639</v>
      </c>
      <c r="H10" s="235">
        <f>'Region and Market Data'!H8</f>
        <v>-3.3326259844579424E-2</v>
      </c>
      <c r="I10" s="5"/>
      <c r="J10" s="90" t="s">
        <v>189</v>
      </c>
      <c r="K10" s="25">
        <f>'Region and Market Data'!C37</f>
        <v>6430337.0532421535</v>
      </c>
      <c r="L10" s="25">
        <f>'Region and Market Data'!D37</f>
        <v>-205143.26798908319</v>
      </c>
      <c r="M10" s="242">
        <f>'Region and Market Data'!E37</f>
        <v>-3.0916114291334097E-2</v>
      </c>
      <c r="N10" s="632">
        <f>'Region and Market Data'!F37</f>
        <v>36278309.490416974</v>
      </c>
      <c r="O10" s="632">
        <f>'Region and Market Data'!G37</f>
        <v>-1476407.044709675</v>
      </c>
      <c r="P10" s="242">
        <f>'Region and Market Data'!H37</f>
        <v>-3.9105234529731914E-2</v>
      </c>
    </row>
    <row r="11" spans="2:16">
      <c r="B11" s="90" t="s">
        <v>164</v>
      </c>
      <c r="C11" s="25">
        <f>'Region and Market Data'!C9</f>
        <v>2901347.1047655703</v>
      </c>
      <c r="D11" s="23">
        <f>'Region and Market Data'!D9</f>
        <v>-12065.511718407273</v>
      </c>
      <c r="E11" s="245">
        <f>'Region and Market Data'!E9</f>
        <v>-4.1413672921374297E-3</v>
      </c>
      <c r="F11" s="638">
        <f>'Region and Market Data'!F9</f>
        <v>14901572.639999362</v>
      </c>
      <c r="G11" s="638">
        <f>'Region and Market Data'!G9</f>
        <v>-388548.03456349857</v>
      </c>
      <c r="H11" s="235">
        <f>'Region and Market Data'!H9</f>
        <v>-2.5411704906286296E-2</v>
      </c>
      <c r="I11" s="5"/>
      <c r="J11" s="90" t="s">
        <v>190</v>
      </c>
      <c r="K11" s="25">
        <f>'Region and Market Data'!C38</f>
        <v>4613642.9709077235</v>
      </c>
      <c r="L11" s="25">
        <f>'Region and Market Data'!D38</f>
        <v>31030.87217618525</v>
      </c>
      <c r="M11" s="242">
        <f>'Region and Market Data'!E38</f>
        <v>6.7714376664729185E-3</v>
      </c>
      <c r="N11" s="632">
        <f>'Region and Market Data'!F38</f>
        <v>28514901.30433137</v>
      </c>
      <c r="O11" s="632">
        <f>'Region and Market Data'!G38</f>
        <v>-55011.214781198651</v>
      </c>
      <c r="P11" s="242">
        <f>'Region and Market Data'!H38</f>
        <v>-1.9254946876157742E-3</v>
      </c>
    </row>
    <row r="12" spans="2:16">
      <c r="B12" s="90" t="s">
        <v>165</v>
      </c>
      <c r="C12" s="25">
        <f>'Region and Market Data'!C10</f>
        <v>3454720.9107584427</v>
      </c>
      <c r="D12" s="23">
        <f>'Region and Market Data'!D10</f>
        <v>-115234.91696835682</v>
      </c>
      <c r="E12" s="245">
        <f>'Region and Market Data'!E10</f>
        <v>-3.227908762157812E-2</v>
      </c>
      <c r="F12" s="638">
        <f>'Region and Market Data'!F10</f>
        <v>17829798.160557784</v>
      </c>
      <c r="G12" s="638">
        <f>'Region and Market Data'!G10</f>
        <v>-724578.39495673776</v>
      </c>
      <c r="H12" s="235">
        <f>'Region and Market Data'!H10</f>
        <v>-3.9051616355246753E-2</v>
      </c>
      <c r="I12" s="5"/>
      <c r="J12" s="90" t="s">
        <v>191</v>
      </c>
      <c r="K12" s="25">
        <f>'Region and Market Data'!C39</f>
        <v>5918800.5666164858</v>
      </c>
      <c r="L12" s="25">
        <f>'Region and Market Data'!D39</f>
        <v>-67966.99317699112</v>
      </c>
      <c r="M12" s="242">
        <f>'Region and Market Data'!E39</f>
        <v>-1.1352869891500472E-2</v>
      </c>
      <c r="N12" s="632">
        <f>'Region and Market Data'!F39</f>
        <v>35638831.281213336</v>
      </c>
      <c r="O12" s="632">
        <f>'Region and Market Data'!G39</f>
        <v>-268746.58204828948</v>
      </c>
      <c r="P12" s="242">
        <f>'Region and Market Data'!H39</f>
        <v>-7.4843973902025311E-3</v>
      </c>
    </row>
    <row r="13" spans="2:16">
      <c r="B13" s="90" t="s">
        <v>166</v>
      </c>
      <c r="C13" s="25">
        <f>'Region and Market Data'!C11</f>
        <v>3678619.9787069317</v>
      </c>
      <c r="D13" s="23">
        <f>'Region and Market Data'!D11</f>
        <v>-17226.813573436346</v>
      </c>
      <c r="E13" s="245">
        <f>'Region and Market Data'!E11</f>
        <v>-4.6611276228815911E-3</v>
      </c>
      <c r="F13" s="638">
        <f>'Region and Market Data'!F11</f>
        <v>19925992.373371057</v>
      </c>
      <c r="G13" s="638">
        <f>'Region and Market Data'!G11</f>
        <v>-115695.94081781805</v>
      </c>
      <c r="H13" s="235">
        <f>'Region and Market Data'!H11</f>
        <v>-5.7727642005044565E-3</v>
      </c>
      <c r="I13" s="5"/>
      <c r="J13" s="90" t="s">
        <v>192</v>
      </c>
      <c r="K13" s="25">
        <f>'Region and Market Data'!C40</f>
        <v>18958324.934462722</v>
      </c>
      <c r="L13" s="25">
        <f>'Region and Market Data'!D40</f>
        <v>-183473.23128241673</v>
      </c>
      <c r="M13" s="242">
        <f>'Region and Market Data'!E40</f>
        <v>-9.5849527663888941E-3</v>
      </c>
      <c r="N13" s="632">
        <f>'Region and Market Data'!F40</f>
        <v>121178382.94720943</v>
      </c>
      <c r="O13" s="632">
        <f>'Region and Market Data'!G40</f>
        <v>-2369262.9686855078</v>
      </c>
      <c r="P13" s="242">
        <f>'Region and Market Data'!H40</f>
        <v>-1.9176917140925401E-2</v>
      </c>
    </row>
    <row r="14" spans="2:16">
      <c r="B14" s="90" t="s">
        <v>167</v>
      </c>
      <c r="C14" s="25">
        <f>'Region and Market Data'!C12</f>
        <v>2660438.2889503473</v>
      </c>
      <c r="D14" s="23">
        <f>'Region and Market Data'!D12</f>
        <v>-55695.708012790885</v>
      </c>
      <c r="E14" s="245">
        <f>'Region and Market Data'!E12</f>
        <v>-2.0505508224212533E-2</v>
      </c>
      <c r="F14" s="638">
        <f>'Region and Market Data'!F12</f>
        <v>13185411.712292271</v>
      </c>
      <c r="G14" s="638">
        <f>'Region and Market Data'!G12</f>
        <v>-631387.37835319899</v>
      </c>
      <c r="H14" s="235">
        <f>'Region and Market Data'!H12</f>
        <v>-4.5697080359276103E-2</v>
      </c>
      <c r="I14" s="5"/>
      <c r="J14" s="90" t="s">
        <v>193</v>
      </c>
      <c r="K14" s="25">
        <f>'Region and Market Data'!C41</f>
        <v>8363772.8271664847</v>
      </c>
      <c r="L14" s="25">
        <f>'Region and Market Data'!D41</f>
        <v>-208709.81549642235</v>
      </c>
      <c r="M14" s="242">
        <f>'Region and Market Data'!E41</f>
        <v>-2.4346484466207088E-2</v>
      </c>
      <c r="N14" s="632">
        <f>'Region and Market Data'!F41</f>
        <v>51443310.014761083</v>
      </c>
      <c r="O14" s="632">
        <f>'Region and Market Data'!G41</f>
        <v>-1700110.2684684172</v>
      </c>
      <c r="P14" s="242">
        <f>'Region and Market Data'!H41</f>
        <v>-3.1990983256396127E-2</v>
      </c>
    </row>
    <row r="15" spans="2:16">
      <c r="B15" s="90" t="s">
        <v>168</v>
      </c>
      <c r="C15" s="25">
        <f>'Region and Market Data'!C13</f>
        <v>2816634.4814589131</v>
      </c>
      <c r="D15" s="23">
        <f>'Region and Market Data'!D13</f>
        <v>-110056.86640033452</v>
      </c>
      <c r="E15" s="245">
        <f>'Region and Market Data'!E13</f>
        <v>-3.7604534718304515E-2</v>
      </c>
      <c r="F15" s="638">
        <f>'Region and Market Data'!F13</f>
        <v>13876709.739859348</v>
      </c>
      <c r="G15" s="638">
        <f>'Region and Market Data'!G13</f>
        <v>-724659.79917188548</v>
      </c>
      <c r="H15" s="235">
        <f>'Region and Market Data'!H13</f>
        <v>-4.962957736497127E-2</v>
      </c>
      <c r="I15" s="5"/>
      <c r="J15" s="90" t="s">
        <v>194</v>
      </c>
      <c r="K15" s="25">
        <f>'Region and Market Data'!C42</f>
        <v>3453131.6487458423</v>
      </c>
      <c r="L15" s="25">
        <f>'Region and Market Data'!D42</f>
        <v>-43025.332208055537</v>
      </c>
      <c r="M15" s="242">
        <f>'Region and Market Data'!E42</f>
        <v>-1.2306464624570841E-2</v>
      </c>
      <c r="N15" s="632">
        <f>'Region and Market Data'!F42</f>
        <v>19249266.645029806</v>
      </c>
      <c r="O15" s="632">
        <f>'Region and Market Data'!G42</f>
        <v>-616559.72904200107</v>
      </c>
      <c r="P15" s="242">
        <f>'Region and Market Data'!H42</f>
        <v>-3.1036198415924626E-2</v>
      </c>
    </row>
    <row r="16" spans="2:16">
      <c r="B16" s="3"/>
      <c r="E16" s="244"/>
      <c r="H16" s="244"/>
      <c r="I16" s="5"/>
      <c r="J16" s="90" t="s">
        <v>195</v>
      </c>
      <c r="K16" s="25">
        <f>'Region and Market Data'!C43</f>
        <v>1139947.0359276487</v>
      </c>
      <c r="L16" s="25">
        <f>'Region and Market Data'!D43</f>
        <v>17878.497868353268</v>
      </c>
      <c r="M16" s="242">
        <f>'Region and Market Data'!E43</f>
        <v>1.5933516770085646E-2</v>
      </c>
      <c r="N16" s="632">
        <f>'Region and Market Data'!F43</f>
        <v>7162365.6455526697</v>
      </c>
      <c r="O16" s="632">
        <f>'Region and Market Data'!G43</f>
        <v>164140.45818662178</v>
      </c>
      <c r="P16" s="242">
        <f>'Region and Market Data'!H43</f>
        <v>2.3454583668291479E-2</v>
      </c>
    </row>
    <row r="17" spans="2:16">
      <c r="B17" s="3"/>
      <c r="E17" s="244"/>
      <c r="H17" s="244"/>
      <c r="I17" s="5"/>
      <c r="J17" s="90" t="s">
        <v>196</v>
      </c>
      <c r="K17" s="25">
        <f>'Region and Market Data'!C44</f>
        <v>1809029.0026028508</v>
      </c>
      <c r="L17" s="25">
        <f>'Region and Market Data'!D44</f>
        <v>-14239.702200959669</v>
      </c>
      <c r="M17" s="242">
        <f>'Region and Market Data'!E44</f>
        <v>-7.8099855295283571E-3</v>
      </c>
      <c r="N17" s="632">
        <f>'Region and Market Data'!F44</f>
        <v>9787783.4981653932</v>
      </c>
      <c r="O17" s="632">
        <f>'Region and Market Data'!G44</f>
        <v>-214469.93619528972</v>
      </c>
      <c r="P17" s="242">
        <f>'Region and Market Data'!H44</f>
        <v>-2.1442161769119186E-2</v>
      </c>
    </row>
    <row r="18" spans="2:16">
      <c r="B18" s="9"/>
      <c r="C18" s="10"/>
      <c r="D18" s="11"/>
      <c r="E18" s="236"/>
      <c r="F18" s="641"/>
      <c r="G18" s="639"/>
      <c r="H18" s="236"/>
      <c r="I18" s="5"/>
      <c r="J18" s="5"/>
      <c r="K18" s="5"/>
      <c r="L18" s="12"/>
      <c r="M18" s="243"/>
      <c r="N18" s="635"/>
      <c r="O18" s="636"/>
      <c r="P18" s="243"/>
    </row>
    <row r="19" spans="2:16" ht="15" thickBot="1">
      <c r="B19" s="13"/>
      <c r="C19" s="14"/>
      <c r="D19" s="15"/>
      <c r="E19" s="237"/>
      <c r="F19" s="642"/>
      <c r="G19" s="640"/>
      <c r="H19" s="237"/>
      <c r="I19" s="5"/>
      <c r="J19" s="5"/>
      <c r="K19" s="5"/>
      <c r="L19" s="12"/>
      <c r="M19" s="243"/>
      <c r="N19" s="635"/>
      <c r="O19" s="636"/>
      <c r="P19" s="243"/>
    </row>
    <row r="20" spans="2:16" ht="15" thickBot="1">
      <c r="B20" s="816" t="s">
        <v>261</v>
      </c>
      <c r="C20" s="805" t="s">
        <v>48</v>
      </c>
      <c r="D20" s="806"/>
      <c r="E20" s="818"/>
      <c r="F20" s="800" t="s">
        <v>19</v>
      </c>
      <c r="G20" s="801"/>
      <c r="H20" s="799"/>
      <c r="I20" s="5"/>
      <c r="J20" s="802" t="s">
        <v>262</v>
      </c>
      <c r="K20" s="805" t="s">
        <v>48</v>
      </c>
      <c r="L20" s="806"/>
      <c r="M20" s="807"/>
      <c r="N20" s="800" t="s">
        <v>19</v>
      </c>
      <c r="O20" s="801"/>
      <c r="P20" s="808"/>
    </row>
    <row r="21" spans="2:16" ht="29.4" thickBot="1">
      <c r="B21" s="817"/>
      <c r="C21" s="16" t="s">
        <v>16</v>
      </c>
      <c r="D21" s="8" t="s">
        <v>22</v>
      </c>
      <c r="E21" s="238" t="s">
        <v>23</v>
      </c>
      <c r="F21" s="633" t="s">
        <v>16</v>
      </c>
      <c r="G21" s="633" t="s">
        <v>22</v>
      </c>
      <c r="H21" s="238" t="s">
        <v>23</v>
      </c>
      <c r="I21" s="7"/>
      <c r="J21" s="803"/>
      <c r="K21" s="8" t="s">
        <v>16</v>
      </c>
      <c r="L21" s="8" t="s">
        <v>22</v>
      </c>
      <c r="M21" s="238" t="s">
        <v>23</v>
      </c>
      <c r="N21" s="633" t="s">
        <v>16</v>
      </c>
      <c r="O21" s="633" t="s">
        <v>22</v>
      </c>
      <c r="P21" s="238" t="s">
        <v>23</v>
      </c>
    </row>
    <row r="22" spans="2:16" ht="15" thickBot="1">
      <c r="B22" s="66" t="s">
        <v>263</v>
      </c>
      <c r="C22" s="67">
        <f>'Region and Market Data'!C14</f>
        <v>42721829.907319665</v>
      </c>
      <c r="D22" s="67">
        <f>'Region and Market Data'!D14</f>
        <v>-2105230.0465357453</v>
      </c>
      <c r="E22" s="241">
        <f>'Region and Market Data'!E14</f>
        <v>-4.696337544114762E-2</v>
      </c>
      <c r="F22" s="634">
        <f>'Region and Market Data'!F14</f>
        <v>211270999.53309605</v>
      </c>
      <c r="G22" s="634">
        <f>'Region and Market Data'!G14</f>
        <v>-15317740.140399933</v>
      </c>
      <c r="H22" s="241">
        <f>'Region and Market Data'!H14</f>
        <v>-6.7601506422923299E-2</v>
      </c>
      <c r="I22" s="7"/>
      <c r="J22" s="66" t="s">
        <v>264</v>
      </c>
      <c r="K22" s="67">
        <f>'Region and Market Data'!C45</f>
        <v>63190058.243122727</v>
      </c>
      <c r="L22" s="67">
        <f>'Region and Market Data'!D45</f>
        <v>138060.93286301941</v>
      </c>
      <c r="M22" s="241">
        <f>'Region and Market Data'!E45</f>
        <v>2.1896361535331471E-3</v>
      </c>
      <c r="N22" s="634">
        <f>'Region and Market Data'!F45</f>
        <v>363465741.33023584</v>
      </c>
      <c r="O22" s="634">
        <f>'Region and Market Data'!G45</f>
        <v>-4769134.4636065364</v>
      </c>
      <c r="P22" s="241">
        <f>'Region and Market Data'!H45</f>
        <v>-1.2951338336232318E-2</v>
      </c>
    </row>
    <row r="23" spans="2:16">
      <c r="B23" s="172" t="s">
        <v>170</v>
      </c>
      <c r="C23" s="25">
        <f>'Region and Market Data'!C15</f>
        <v>8883461.9053003155</v>
      </c>
      <c r="D23" s="25">
        <f>'Region and Market Data'!D15</f>
        <v>-564635.51053134724</v>
      </c>
      <c r="E23" s="242">
        <f>'Region and Market Data'!E15</f>
        <v>-5.9761821420809894E-2</v>
      </c>
      <c r="F23" s="632">
        <f>'Region and Market Data'!F15</f>
        <v>45834293.255667947</v>
      </c>
      <c r="G23" s="632">
        <f>'Region and Market Data'!G15</f>
        <v>-3546604.0926069319</v>
      </c>
      <c r="H23" s="242">
        <f>'Region and Market Data'!H15</f>
        <v>-7.1821377963088642E-2</v>
      </c>
      <c r="I23" s="5"/>
      <c r="J23" s="90" t="s">
        <v>198</v>
      </c>
      <c r="K23" s="25">
        <f>'Region and Market Data'!C46</f>
        <v>6462544.1592773506</v>
      </c>
      <c r="L23" s="25">
        <f>'Region and Market Data'!D46</f>
        <v>-248436.03286886401</v>
      </c>
      <c r="M23" s="242">
        <f>'Region and Market Data'!E46</f>
        <v>-3.701933633474376E-2</v>
      </c>
      <c r="N23" s="632">
        <f>'Region and Market Data'!F46</f>
        <v>36846907.361639045</v>
      </c>
      <c r="O23" s="632">
        <f>'Region and Market Data'!G46</f>
        <v>-1119250.9195099398</v>
      </c>
      <c r="P23" s="242">
        <f>'Region and Market Data'!H46</f>
        <v>-2.9480225816412717E-2</v>
      </c>
    </row>
    <row r="24" spans="2:16">
      <c r="B24" s="90" t="s">
        <v>171</v>
      </c>
      <c r="C24" s="25">
        <f>'Region and Market Data'!C16</f>
        <v>5934389.8995497748</v>
      </c>
      <c r="D24" s="25">
        <f>'Region and Market Data'!D16</f>
        <v>-162613.31450667419</v>
      </c>
      <c r="E24" s="242">
        <f>'Region and Market Data'!E16</f>
        <v>-2.6671023254797425E-2</v>
      </c>
      <c r="F24" s="632">
        <f>'Region and Market Data'!F16</f>
        <v>30168222.64051104</v>
      </c>
      <c r="G24" s="632">
        <f>'Region and Market Data'!G16</f>
        <v>-1277225.5345331877</v>
      </c>
      <c r="H24" s="242">
        <f>'Region and Market Data'!H16</f>
        <v>-4.0617183365407428E-2</v>
      </c>
      <c r="I24" s="5"/>
      <c r="J24" s="90" t="s">
        <v>199</v>
      </c>
      <c r="K24" s="25">
        <f>'Region and Market Data'!C47</f>
        <v>5290412.3461178616</v>
      </c>
      <c r="L24" s="25">
        <f>'Region and Market Data'!D47</f>
        <v>-52543.972881607711</v>
      </c>
      <c r="M24" s="242">
        <f>'Region and Market Data'!E47</f>
        <v>-9.8342508799411591E-3</v>
      </c>
      <c r="N24" s="632">
        <f>'Region and Market Data'!F47</f>
        <v>27754424.558781892</v>
      </c>
      <c r="O24" s="632">
        <f>'Region and Market Data'!G47</f>
        <v>-865750.90135712549</v>
      </c>
      <c r="P24" s="242">
        <f>'Region and Market Data'!H47</f>
        <v>-3.0249671339817853E-2</v>
      </c>
    </row>
    <row r="25" spans="2:16">
      <c r="B25" s="172" t="s">
        <v>172</v>
      </c>
      <c r="C25" s="25">
        <f>'Region and Market Data'!C17</f>
        <v>3483218.4314944409</v>
      </c>
      <c r="D25" s="25">
        <f>'Region and Market Data'!D17</f>
        <v>-100428.87049793964</v>
      </c>
      <c r="E25" s="242">
        <f>'Region and Market Data'!E17</f>
        <v>-2.8024206076893994E-2</v>
      </c>
      <c r="F25" s="632">
        <f>'Region and Market Data'!F17</f>
        <v>18176089.386146653</v>
      </c>
      <c r="G25" s="632">
        <f>'Region and Market Data'!G17</f>
        <v>-930329.87657323852</v>
      </c>
      <c r="H25" s="242">
        <f>'Region and Market Data'!H17</f>
        <v>-4.8692005748480656E-2</v>
      </c>
      <c r="I25" s="5"/>
      <c r="J25" s="90" t="s">
        <v>200</v>
      </c>
      <c r="K25" s="25">
        <f>'Region and Market Data'!C48</f>
        <v>2811998.0162134091</v>
      </c>
      <c r="L25" s="25">
        <f>'Region and Market Data'!D48</f>
        <v>49658.428318428341</v>
      </c>
      <c r="M25" s="242">
        <f>'Region and Market Data'!E48</f>
        <v>1.7976945534155037E-2</v>
      </c>
      <c r="N25" s="632">
        <f>'Region and Market Data'!F48</f>
        <v>16612920.702341404</v>
      </c>
      <c r="O25" s="632">
        <f>'Region and Market Data'!G48</f>
        <v>-68816.997586794198</v>
      </c>
      <c r="P25" s="242">
        <f>'Region and Market Data'!H48</f>
        <v>-4.1252895126801092E-3</v>
      </c>
    </row>
    <row r="26" spans="2:16">
      <c r="B26" s="17"/>
      <c r="C26" s="5"/>
      <c r="D26" s="12"/>
      <c r="E26" s="239"/>
      <c r="F26" s="635"/>
      <c r="G26" s="636"/>
      <c r="H26" s="239"/>
      <c r="I26" s="5"/>
      <c r="J26" s="90" t="s">
        <v>201</v>
      </c>
      <c r="K26" s="25">
        <f>'Region and Market Data'!C49</f>
        <v>7766350.416190533</v>
      </c>
      <c r="L26" s="25">
        <f>'Region and Market Data'!D49</f>
        <v>-114832.45647677872</v>
      </c>
      <c r="M26" s="242">
        <f>'Region and Market Data'!E49</f>
        <v>-1.457045957847629E-2</v>
      </c>
      <c r="N26" s="632">
        <f>'Region and Market Data'!F49</f>
        <v>51539045.009083927</v>
      </c>
      <c r="O26" s="632">
        <f>'Region and Market Data'!G49</f>
        <v>-1105369.7932667732</v>
      </c>
      <c r="P26" s="242">
        <f>'Region and Market Data'!H49</f>
        <v>-2.0996905320665012E-2</v>
      </c>
    </row>
    <row r="27" spans="2:16" ht="15" thickBot="1">
      <c r="B27" s="17"/>
      <c r="C27" s="5"/>
      <c r="D27" s="12"/>
      <c r="E27" s="239"/>
      <c r="F27" s="635"/>
      <c r="G27" s="636"/>
      <c r="H27" s="239"/>
      <c r="I27" s="5"/>
      <c r="J27" s="90" t="s">
        <v>202</v>
      </c>
      <c r="K27" s="25">
        <f>'Region and Market Data'!C50</f>
        <v>6429689.1601358494</v>
      </c>
      <c r="L27" s="25">
        <f>'Region and Market Data'!D50</f>
        <v>23371.244198493659</v>
      </c>
      <c r="M27" s="242">
        <f>'Region and Market Data'!E50</f>
        <v>3.6481555403848607E-3</v>
      </c>
      <c r="N27" s="632">
        <f>'Region and Market Data'!F50</f>
        <v>37329359.533757597</v>
      </c>
      <c r="O27" s="632">
        <f>'Region and Market Data'!G50</f>
        <v>-750851.20271927118</v>
      </c>
      <c r="P27" s="242">
        <f>'Region and Market Data'!H50</f>
        <v>-1.971762204561631E-2</v>
      </c>
    </row>
    <row r="28" spans="2:16" ht="15" thickBot="1">
      <c r="B28" s="802" t="s">
        <v>265</v>
      </c>
      <c r="C28" s="797" t="s">
        <v>48</v>
      </c>
      <c r="D28" s="798"/>
      <c r="E28" s="799"/>
      <c r="F28" s="800" t="s">
        <v>19</v>
      </c>
      <c r="G28" s="801"/>
      <c r="H28" s="799"/>
      <c r="I28" s="5"/>
      <c r="J28" s="90" t="s">
        <v>203</v>
      </c>
      <c r="K28" s="25">
        <f>'Region and Market Data'!C51</f>
        <v>8292145.3424443733</v>
      </c>
      <c r="L28" s="25">
        <f>'Region and Market Data'!D51</f>
        <v>197152.50334665738</v>
      </c>
      <c r="M28" s="242">
        <f>'Region and Market Data'!E51</f>
        <v>2.4354870629957517E-2</v>
      </c>
      <c r="N28" s="632">
        <f>'Region and Market Data'!F51</f>
        <v>45642517.673505336</v>
      </c>
      <c r="O28" s="632">
        <f>'Region and Market Data'!G51</f>
        <v>564922.12482791394</v>
      </c>
      <c r="P28" s="242">
        <f>'Region and Market Data'!H51</f>
        <v>1.2532215127088533E-2</v>
      </c>
    </row>
    <row r="29" spans="2:16" ht="29.4" thickBot="1">
      <c r="B29" s="803"/>
      <c r="C29" s="174" t="s">
        <v>16</v>
      </c>
      <c r="D29" s="174" t="s">
        <v>22</v>
      </c>
      <c r="E29" s="238" t="s">
        <v>23</v>
      </c>
      <c r="F29" s="633" t="s">
        <v>16</v>
      </c>
      <c r="G29" s="633" t="s">
        <v>22</v>
      </c>
      <c r="H29" s="238" t="s">
        <v>23</v>
      </c>
      <c r="I29" s="5"/>
      <c r="J29" s="90" t="s">
        <v>204</v>
      </c>
      <c r="K29" s="25">
        <f>'Region and Market Data'!C52</f>
        <v>6469072.1597341178</v>
      </c>
      <c r="L29" s="25">
        <f>'Region and Market Data'!D52</f>
        <v>107842.79675207566</v>
      </c>
      <c r="M29" s="242">
        <f>'Region and Market Data'!E52</f>
        <v>1.6953137608847466E-2</v>
      </c>
      <c r="N29" s="632">
        <f>'Region and Market Data'!F52</f>
        <v>39278840.640366524</v>
      </c>
      <c r="O29" s="632">
        <f>'Region and Market Data'!G52</f>
        <v>-292158.31443435699</v>
      </c>
      <c r="P29" s="242">
        <f>'Region and Market Data'!H52</f>
        <v>-7.3831422544593456E-3</v>
      </c>
    </row>
    <row r="30" spans="2:16" ht="21" customHeight="1" thickBot="1">
      <c r="B30" s="66" t="s">
        <v>267</v>
      </c>
      <c r="C30" s="67">
        <f>'Region and Market Data'!C18</f>
        <v>33095863.952211868</v>
      </c>
      <c r="D30" s="67">
        <f>'Region and Market Data'!D18</f>
        <v>-703408.81935121492</v>
      </c>
      <c r="E30" s="241">
        <f>'Region and Market Data'!E18</f>
        <v>-2.0811359584725322E-2</v>
      </c>
      <c r="F30" s="634">
        <f>'Region and Market Data'!F18</f>
        <v>165424475.94764984</v>
      </c>
      <c r="G30" s="634">
        <f>'Region and Market Data'!G18</f>
        <v>-8449644.6354201138</v>
      </c>
      <c r="H30" s="241">
        <f>'Region and Market Data'!H18</f>
        <v>-4.8596332835991074E-2</v>
      </c>
      <c r="I30" s="5"/>
      <c r="L30" s="4"/>
      <c r="O30" s="251"/>
    </row>
    <row r="31" spans="2:16" ht="21" customHeight="1" thickBot="1">
      <c r="B31" s="90" t="s">
        <v>341</v>
      </c>
      <c r="C31" s="25">
        <f>'Region and Market Data'!C19</f>
        <v>3201371.3416068763</v>
      </c>
      <c r="D31" s="25">
        <f>'Region and Market Data'!D19</f>
        <v>-280616.20714293746</v>
      </c>
      <c r="E31" s="242">
        <f>'Region and Market Data'!E19</f>
        <v>-8.0590812923409499E-2</v>
      </c>
      <c r="F31" s="632">
        <f>'Region and Market Data'!F19</f>
        <v>16139856.855650673</v>
      </c>
      <c r="G31" s="632">
        <f>'Region and Market Data'!G19</f>
        <v>-1728670.5776596088</v>
      </c>
      <c r="H31" s="242">
        <f>'Region and Market Data'!H19</f>
        <v>-9.6743874620414616E-2</v>
      </c>
      <c r="J31" s="5"/>
      <c r="K31" s="5"/>
      <c r="L31" s="12"/>
      <c r="M31" s="243"/>
      <c r="N31" s="635"/>
      <c r="O31" s="636"/>
      <c r="P31" s="243"/>
    </row>
    <row r="32" spans="2:16" ht="21" customHeight="1" thickBot="1">
      <c r="B32" s="90" t="s">
        <v>342</v>
      </c>
      <c r="C32" s="25">
        <f>'Region and Market Data'!C20</f>
        <v>4673730.2443024693</v>
      </c>
      <c r="D32" s="25">
        <f>'Region and Market Data'!D20</f>
        <v>92135.755482439883</v>
      </c>
      <c r="E32" s="242">
        <f>'Region and Market Data'!E20</f>
        <v>2.0109976059048618E-2</v>
      </c>
      <c r="F32" s="632">
        <f>'Region and Market Data'!F20</f>
        <v>24709879.595419727</v>
      </c>
      <c r="G32" s="632">
        <f>'Region and Market Data'!G20</f>
        <v>-659391.39292379469</v>
      </c>
      <c r="H32" s="242">
        <f>'Region and Market Data'!H20</f>
        <v>-2.5991735955943188E-2</v>
      </c>
      <c r="I32" s="5"/>
      <c r="J32" s="802" t="s">
        <v>266</v>
      </c>
      <c r="K32" s="805" t="s">
        <v>48</v>
      </c>
      <c r="L32" s="806"/>
      <c r="M32" s="807"/>
      <c r="N32" s="800" t="s">
        <v>19</v>
      </c>
      <c r="O32" s="801"/>
      <c r="P32" s="808"/>
    </row>
    <row r="33" spans="2:16" ht="21" customHeight="1" thickBot="1">
      <c r="B33" s="90" t="s">
        <v>343</v>
      </c>
      <c r="C33" s="25">
        <f>'Region and Market Data'!C21</f>
        <v>2004106.6309730094</v>
      </c>
      <c r="D33" s="25">
        <f>'Region and Market Data'!D21</f>
        <v>-23155.487784530735</v>
      </c>
      <c r="E33" s="242">
        <f>'Region and Market Data'!E21</f>
        <v>-1.1422049260567337E-2</v>
      </c>
      <c r="F33" s="632">
        <f>'Region and Market Data'!F21</f>
        <v>10069519.525415061</v>
      </c>
      <c r="G33" s="632">
        <f>'Region and Market Data'!G21</f>
        <v>-374941.59703216515</v>
      </c>
      <c r="H33" s="242">
        <f>'Region and Market Data'!H21</f>
        <v>-3.5898606221659538E-2</v>
      </c>
      <c r="I33" s="5"/>
      <c r="J33" s="809"/>
      <c r="K33" s="8" t="s">
        <v>16</v>
      </c>
      <c r="L33" s="8" t="s">
        <v>22</v>
      </c>
      <c r="M33" s="238" t="s">
        <v>23</v>
      </c>
      <c r="N33" s="633" t="s">
        <v>16</v>
      </c>
      <c r="O33" s="633" t="s">
        <v>22</v>
      </c>
      <c r="P33" s="238" t="s">
        <v>23</v>
      </c>
    </row>
    <row r="34" spans="2:16" ht="21" customHeight="1" thickBot="1">
      <c r="B34" s="90" t="s">
        <v>174</v>
      </c>
      <c r="C34" s="25">
        <f>'Region and Market Data'!C22</f>
        <v>3742003.767862726</v>
      </c>
      <c r="D34" s="25">
        <f>'Region and Market Data'!D22</f>
        <v>-132413.10763877491</v>
      </c>
      <c r="E34" s="242">
        <f>'Region and Market Data'!E22</f>
        <v>-3.4176267524551156E-2</v>
      </c>
      <c r="F34" s="632">
        <f>'Region and Market Data'!F22</f>
        <v>19534406.286190636</v>
      </c>
      <c r="G34" s="632">
        <f>'Region and Market Data'!G22</f>
        <v>-1190744.9857423268</v>
      </c>
      <c r="H34" s="242">
        <f>'Region and Market Data'!H22</f>
        <v>-5.7454103476431234E-2</v>
      </c>
      <c r="I34" s="7"/>
      <c r="J34" s="66" t="s">
        <v>268</v>
      </c>
      <c r="K34" s="67">
        <f>'Region and Market Data'!C53</f>
        <v>40089261.038649753</v>
      </c>
      <c r="L34" s="67">
        <f>'Region and Market Data'!D53</f>
        <v>-198999.23080573976</v>
      </c>
      <c r="M34" s="241">
        <f>'Region and Market Data'!E53</f>
        <v>-4.9393850584461907E-3</v>
      </c>
      <c r="N34" s="634">
        <f>'Region and Market Data'!F53</f>
        <v>224538027.27193382</v>
      </c>
      <c r="O34" s="634">
        <f>'Region and Market Data'!G53</f>
        <v>-8685613.8025462031</v>
      </c>
      <c r="P34" s="241">
        <f>'Region and Market Data'!H53</f>
        <v>-3.7241566774838447E-2</v>
      </c>
    </row>
    <row r="35" spans="2:16" ht="21" customHeight="1">
      <c r="B35" s="90" t="s">
        <v>175</v>
      </c>
      <c r="C35" s="25">
        <f>'Region and Market Data'!C23</f>
        <v>1350019.3633509576</v>
      </c>
      <c r="D35" s="25">
        <f>'Region and Market Data'!D23</f>
        <v>-132411.66751942015</v>
      </c>
      <c r="E35" s="242">
        <f>'Region and Market Data'!E23</f>
        <v>-8.932062589223963E-2</v>
      </c>
      <c r="F35" s="632">
        <f>'Region and Market Data'!F23</f>
        <v>6255173.9010913037</v>
      </c>
      <c r="G35" s="632">
        <f>'Region and Market Data'!G23</f>
        <v>-727020.00779293198</v>
      </c>
      <c r="H35" s="242">
        <f>'Region and Market Data'!H23</f>
        <v>-0.10412486637872691</v>
      </c>
      <c r="I35" s="7"/>
      <c r="J35" s="90" t="s">
        <v>206</v>
      </c>
      <c r="K35" s="25">
        <f>'Region and Market Data'!C54</f>
        <v>17383841.244093928</v>
      </c>
      <c r="L35" s="25">
        <f>'Region and Market Data'!D54</f>
        <v>-150634.29718396068</v>
      </c>
      <c r="M35" s="242">
        <f>'Region and Market Data'!E54</f>
        <v>-8.5907500814240301E-3</v>
      </c>
      <c r="N35" s="632">
        <f>'Region and Market Data'!F54</f>
        <v>95257677.102759436</v>
      </c>
      <c r="O35" s="632">
        <f>'Region and Market Data'!G54</f>
        <v>-4577113.6988154799</v>
      </c>
      <c r="P35" s="242">
        <f>'Region and Market Data'!H54</f>
        <v>-4.5846880251521248E-2</v>
      </c>
    </row>
    <row r="36" spans="2:16" ht="21" customHeight="1">
      <c r="I36" s="5"/>
      <c r="J36" s="90" t="s">
        <v>207</v>
      </c>
      <c r="K36" s="25">
        <f>'Region and Market Data'!C55</f>
        <v>3512341.7868867856</v>
      </c>
      <c r="L36" s="25">
        <f>'Region and Market Data'!D55</f>
        <v>26385.85804839246</v>
      </c>
      <c r="M36" s="242">
        <f>'Region and Market Data'!E55</f>
        <v>7.5691886492623792E-3</v>
      </c>
      <c r="N36" s="632">
        <f>'Region and Market Data'!F55</f>
        <v>19654019.728610255</v>
      </c>
      <c r="O36" s="632">
        <f>'Region and Market Data'!G55</f>
        <v>-685619.81142807379</v>
      </c>
      <c r="P36" s="242">
        <f>'Region and Market Data'!H55</f>
        <v>-3.3708552704606182E-2</v>
      </c>
    </row>
    <row r="37" spans="2:16" ht="21" customHeight="1" thickBot="1">
      <c r="I37" s="5"/>
      <c r="J37" s="90" t="s">
        <v>208</v>
      </c>
      <c r="K37" s="25">
        <f>'Region and Market Data'!C56</f>
        <v>3868451.9332593535</v>
      </c>
      <c r="L37" s="25">
        <f>'Region and Market Data'!D56</f>
        <v>-49834.476146423724</v>
      </c>
      <c r="M37" s="242">
        <f>'Region and Market Data'!E56</f>
        <v>-1.2718436311035596E-2</v>
      </c>
      <c r="N37" s="632">
        <f>'Region and Market Data'!F56</f>
        <v>21733633.290366434</v>
      </c>
      <c r="O37" s="632">
        <f>'Region and Market Data'!G56</f>
        <v>-804471.18947406858</v>
      </c>
      <c r="P37" s="242">
        <f>'Region and Market Data'!H56</f>
        <v>-3.5693826434855608E-2</v>
      </c>
    </row>
    <row r="38" spans="2:16" ht="21" customHeight="1" thickBot="1">
      <c r="B38" s="802" t="s">
        <v>269</v>
      </c>
      <c r="C38" s="797" t="s">
        <v>48</v>
      </c>
      <c r="D38" s="798"/>
      <c r="E38" s="799"/>
      <c r="F38" s="800" t="s">
        <v>19</v>
      </c>
      <c r="G38" s="801"/>
      <c r="H38" s="799"/>
      <c r="I38" s="5"/>
      <c r="J38" s="90" t="s">
        <v>209</v>
      </c>
      <c r="K38" s="25">
        <f>'Region and Market Data'!C57</f>
        <v>5531666.2450086139</v>
      </c>
      <c r="L38" s="25">
        <f>'Region and Market Data'!D57</f>
        <v>-91268.039511294104</v>
      </c>
      <c r="M38" s="242">
        <f>'Region and Market Data'!E57</f>
        <v>-1.6231390034658153E-2</v>
      </c>
      <c r="N38" s="632">
        <f>'Region and Market Data'!F57</f>
        <v>34127817.825145885</v>
      </c>
      <c r="O38" s="632">
        <f>'Region and Market Data'!G57</f>
        <v>-1422903.2508863062</v>
      </c>
      <c r="P38" s="242">
        <f>'Region and Market Data'!H57</f>
        <v>-4.0024596064961622E-2</v>
      </c>
    </row>
    <row r="39" spans="2:16" ht="29.4" thickBot="1">
      <c r="B39" s="803"/>
      <c r="C39" s="174" t="s">
        <v>16</v>
      </c>
      <c r="D39" s="174" t="s">
        <v>22</v>
      </c>
      <c r="E39" s="238" t="s">
        <v>23</v>
      </c>
      <c r="F39" s="633" t="s">
        <v>16</v>
      </c>
      <c r="G39" s="633" t="s">
        <v>22</v>
      </c>
      <c r="H39" s="238" t="s">
        <v>23</v>
      </c>
      <c r="I39" s="5"/>
      <c r="J39" s="5"/>
      <c r="K39" s="5"/>
      <c r="L39" s="12"/>
      <c r="M39" s="243"/>
      <c r="N39" s="635"/>
      <c r="O39" s="636"/>
      <c r="P39" s="243"/>
    </row>
    <row r="40" spans="2:16" ht="15" thickBot="1">
      <c r="B40" s="66" t="s">
        <v>271</v>
      </c>
      <c r="C40" s="67">
        <f>'Region and Market Data'!C24</f>
        <v>53644679.083287075</v>
      </c>
      <c r="D40" s="67">
        <f>'Region and Market Data'!D24</f>
        <v>-1458506.010868907</v>
      </c>
      <c r="E40" s="241">
        <f>'Region and Market Data'!E24</f>
        <v>-2.6468633498712039E-2</v>
      </c>
      <c r="F40" s="634">
        <f>'Region and Market Data'!F24</f>
        <v>293614976.39758408</v>
      </c>
      <c r="G40" s="634">
        <f>'Region and Market Data'!G24</f>
        <v>-12136720.085020423</v>
      </c>
      <c r="H40" s="241">
        <f>'Region and Market Data'!H24</f>
        <v>-3.9694694173874952E-2</v>
      </c>
      <c r="I40" s="5"/>
      <c r="J40" s="802" t="s">
        <v>270</v>
      </c>
      <c r="K40" s="797" t="s">
        <v>48</v>
      </c>
      <c r="L40" s="798"/>
      <c r="M40" s="804"/>
      <c r="N40" s="800" t="s">
        <v>19</v>
      </c>
      <c r="O40" s="801"/>
      <c r="P40" s="804"/>
    </row>
    <row r="41" spans="2:16" ht="29.4" thickBot="1">
      <c r="B41" s="90" t="s">
        <v>177</v>
      </c>
      <c r="C41" s="25">
        <f>'Region and Market Data'!C25</f>
        <v>9596025.1595031228</v>
      </c>
      <c r="D41" s="25">
        <f>'Region and Market Data'!D25</f>
        <v>-248278.86214015633</v>
      </c>
      <c r="E41" s="242">
        <f>'Region and Market Data'!E25</f>
        <v>-2.5220560193417504E-2</v>
      </c>
      <c r="F41" s="632">
        <f>'Region and Market Data'!F25</f>
        <v>58306385.65306966</v>
      </c>
      <c r="G41" s="632">
        <f>'Region and Market Data'!G25</f>
        <v>-2464502.0534969494</v>
      </c>
      <c r="H41" s="242">
        <f>'Region and Market Data'!H25</f>
        <v>-4.0553991335404618E-2</v>
      </c>
      <c r="I41" s="5"/>
      <c r="J41" s="803"/>
      <c r="K41" s="254" t="s">
        <v>16</v>
      </c>
      <c r="L41" s="254" t="s">
        <v>22</v>
      </c>
      <c r="M41" s="238" t="s">
        <v>23</v>
      </c>
      <c r="N41" s="633" t="s">
        <v>16</v>
      </c>
      <c r="O41" s="633" t="s">
        <v>22</v>
      </c>
      <c r="P41" s="238" t="s">
        <v>23</v>
      </c>
    </row>
    <row r="42" spans="2:16" ht="15" thickBot="1">
      <c r="B42" s="90" t="s">
        <v>178</v>
      </c>
      <c r="C42" s="25">
        <f>'Region and Market Data'!C26</f>
        <v>4474757.7875209926</v>
      </c>
      <c r="D42" s="25">
        <f>'Region and Market Data'!D26</f>
        <v>29392.131603769958</v>
      </c>
      <c r="E42" s="242">
        <f>'Region and Market Data'!E26</f>
        <v>6.6118591537337578E-3</v>
      </c>
      <c r="F42" s="632">
        <f>'Region and Market Data'!F26</f>
        <v>24856647.225141708</v>
      </c>
      <c r="G42" s="632">
        <f>'Region and Market Data'!G26</f>
        <v>-99988.569148834795</v>
      </c>
      <c r="H42" s="242">
        <f>'Region and Market Data'!H26</f>
        <v>-4.0064923002045691E-3</v>
      </c>
      <c r="I42" s="5"/>
      <c r="J42" s="66" t="s">
        <v>272</v>
      </c>
      <c r="K42" s="67">
        <f>'Region and Market Data'!C58</f>
        <v>54416951.476405695</v>
      </c>
      <c r="L42" s="67">
        <f>'Region and Market Data'!D58</f>
        <v>-1209044.3853047565</v>
      </c>
      <c r="M42" s="241">
        <f>'Region and Market Data'!E58</f>
        <v>-2.1735240269864346E-2</v>
      </c>
      <c r="N42" s="634">
        <f>'Region and Market Data'!F58</f>
        <v>295671800.01164806</v>
      </c>
      <c r="O42" s="634">
        <f>'Region and Market Data'!G58</f>
        <v>-5653112.5046358109</v>
      </c>
      <c r="P42" s="241">
        <f>'Region and Market Data'!H58</f>
        <v>-1.8760853383904364E-2</v>
      </c>
    </row>
    <row r="43" spans="2:16">
      <c r="B43" s="90" t="s">
        <v>179</v>
      </c>
      <c r="C43" s="25">
        <f>'Region and Market Data'!C27</f>
        <v>1758679.1309192467</v>
      </c>
      <c r="D43" s="25">
        <f>'Region and Market Data'!D27</f>
        <v>-11831.319461074891</v>
      </c>
      <c r="E43" s="242">
        <f>'Region and Market Data'!E27</f>
        <v>-6.6824341299614566E-3</v>
      </c>
      <c r="F43" s="632">
        <f>'Region and Market Data'!F27</f>
        <v>9332942.740808418</v>
      </c>
      <c r="G43" s="632">
        <f>'Region and Market Data'!G27</f>
        <v>-189161.61593969353</v>
      </c>
      <c r="H43" s="242">
        <f>'Region and Market Data'!H27</f>
        <v>-1.986552644801028E-2</v>
      </c>
      <c r="I43" s="5"/>
      <c r="J43" s="90" t="s">
        <v>211</v>
      </c>
      <c r="K43" s="25">
        <f>'Region and Market Data'!C59</f>
        <v>1179126.7071607171</v>
      </c>
      <c r="L43" s="25">
        <f>'Region and Market Data'!D59</f>
        <v>-17767.379439688288</v>
      </c>
      <c r="M43" s="242">
        <f>'Region and Market Data'!E59</f>
        <v>-1.4844571160138164E-2</v>
      </c>
      <c r="N43" s="632">
        <f>'Region and Market Data'!F59</f>
        <v>6423022.3630613675</v>
      </c>
      <c r="O43" s="632">
        <f>'Region and Market Data'!G59</f>
        <v>98843.786956827156</v>
      </c>
      <c r="P43" s="242">
        <f>'Region and Market Data'!H59</f>
        <v>1.5629505993126347E-2</v>
      </c>
    </row>
    <row r="44" spans="2:16">
      <c r="B44" s="90" t="s">
        <v>180</v>
      </c>
      <c r="C44" s="25">
        <f>'Region and Market Data'!C28</f>
        <v>1820754.5841529367</v>
      </c>
      <c r="D44" s="25">
        <f>'Region and Market Data'!D28</f>
        <v>-152379.0523498652</v>
      </c>
      <c r="E44" s="242">
        <f>'Region and Market Data'!E28</f>
        <v>-7.7226929555538407E-2</v>
      </c>
      <c r="F44" s="632">
        <f>'Region and Market Data'!F28</f>
        <v>9490217.4386726134</v>
      </c>
      <c r="G44" s="632">
        <f>'Region and Market Data'!G28</f>
        <v>-764589.47587401047</v>
      </c>
      <c r="H44" s="242">
        <f>'Region and Market Data'!H28</f>
        <v>-7.4559129415633058E-2</v>
      </c>
      <c r="I44" s="5"/>
      <c r="J44" s="90" t="s">
        <v>212</v>
      </c>
      <c r="K44" s="25">
        <f>'Region and Market Data'!C60</f>
        <v>6678523.2146210559</v>
      </c>
      <c r="L44" s="25">
        <f>'Region and Market Data'!D60</f>
        <v>-42979.651716508903</v>
      </c>
      <c r="M44" s="242">
        <f>'Region and Market Data'!E60</f>
        <v>-6.3943514674014859E-3</v>
      </c>
      <c r="N44" s="632">
        <f>'Region and Market Data'!F60</f>
        <v>38180915.111126654</v>
      </c>
      <c r="O44" s="632">
        <f>'Region and Market Data'!G60</f>
        <v>202226.10554207861</v>
      </c>
      <c r="P44" s="242">
        <f>'Region and Market Data'!H60</f>
        <v>5.3247258090541854E-3</v>
      </c>
    </row>
    <row r="45" spans="2:16">
      <c r="B45" s="90" t="s">
        <v>181</v>
      </c>
      <c r="C45" s="25">
        <f>'Region and Market Data'!C29</f>
        <v>3129868.3402097076</v>
      </c>
      <c r="D45" s="25">
        <f>'Region and Market Data'!D29</f>
        <v>-148432.38416808099</v>
      </c>
      <c r="E45" s="242">
        <f>'Region and Market Data'!E29</f>
        <v>-4.5277232519982738E-2</v>
      </c>
      <c r="F45" s="632">
        <f>'Region and Market Data'!F29</f>
        <v>17252405.520804495</v>
      </c>
      <c r="G45" s="632">
        <f>'Region and Market Data'!G29</f>
        <v>-778266.86178837344</v>
      </c>
      <c r="H45" s="242">
        <f>'Region and Market Data'!H29</f>
        <v>-4.3163496361884213E-2</v>
      </c>
      <c r="I45" s="7"/>
      <c r="J45" s="90" t="s">
        <v>213</v>
      </c>
      <c r="K45" s="25">
        <f>'Region and Market Data'!C61</f>
        <v>2744262.3551737759</v>
      </c>
      <c r="L45" s="25">
        <f>'Region and Market Data'!D61</f>
        <v>-2683.664793362841</v>
      </c>
      <c r="M45" s="242">
        <f>'Region and Market Data'!E61</f>
        <v>-9.7696306147106063E-4</v>
      </c>
      <c r="N45" s="632">
        <f>'Region and Market Data'!F61</f>
        <v>14173605.64467999</v>
      </c>
      <c r="O45" s="632">
        <f>'Region and Market Data'!G61</f>
        <v>-474729.58713192865</v>
      </c>
      <c r="P45" s="242">
        <f>'Region and Market Data'!H61</f>
        <v>-3.2408432741282044E-2</v>
      </c>
    </row>
    <row r="46" spans="2:16">
      <c r="B46" s="90" t="s">
        <v>182</v>
      </c>
      <c r="C46" s="25">
        <f>'Region and Market Data'!C30</f>
        <v>5522500.81077882</v>
      </c>
      <c r="D46" s="242">
        <f>'Region and Market Data'!D30</f>
        <v>-26850.67030319199</v>
      </c>
      <c r="E46" s="242">
        <f>'Region and Market Data'!E30</f>
        <v>-4.8385239959528835E-3</v>
      </c>
      <c r="F46" s="632">
        <f>'Region and Market Data'!F30</f>
        <v>30437609.025607616</v>
      </c>
      <c r="G46" s="632">
        <f>'Region and Market Data'!G30</f>
        <v>-592581.68897920847</v>
      </c>
      <c r="H46" s="242">
        <f>'Region and Market Data'!H30</f>
        <v>-1.9096939958562511E-2</v>
      </c>
      <c r="I46" s="5"/>
      <c r="J46" s="90" t="s">
        <v>214</v>
      </c>
      <c r="K46" s="25">
        <f>'Region and Market Data'!C62</f>
        <v>8578469.8533471022</v>
      </c>
      <c r="L46" s="25">
        <f>'Region and Market Data'!D62</f>
        <v>-100591.89597089961</v>
      </c>
      <c r="M46" s="242">
        <f>'Region and Market Data'!E62</f>
        <v>-1.1590180929269698E-2</v>
      </c>
      <c r="N46" s="632">
        <f>'Region and Market Data'!F62</f>
        <v>44536328.433009319</v>
      </c>
      <c r="O46" s="632">
        <f>'Region and Market Data'!G62</f>
        <v>-1491642.6979504079</v>
      </c>
      <c r="P46" s="242">
        <f>'Region and Market Data'!H62</f>
        <v>-3.2407309322984398E-2</v>
      </c>
    </row>
    <row r="47" spans="2:16">
      <c r="B47" s="90" t="s">
        <v>183</v>
      </c>
      <c r="C47" s="25">
        <f>'Region and Market Data'!C31</f>
        <v>4163623.5821844437</v>
      </c>
      <c r="D47" s="25">
        <f>'Region and Market Data'!D31</f>
        <v>-252807.96836029412</v>
      </c>
      <c r="E47" s="242">
        <f>'Region and Market Data'!E31</f>
        <v>-5.7242587248773714E-2</v>
      </c>
      <c r="F47" s="632">
        <f>'Region and Market Data'!F31</f>
        <v>23274310.502561908</v>
      </c>
      <c r="G47" s="632">
        <f>'Region and Market Data'!G31</f>
        <v>-1658832.4032368213</v>
      </c>
      <c r="H47" s="242">
        <f>'Region and Market Data'!H31</f>
        <v>-6.6531219489823115E-2</v>
      </c>
      <c r="I47" s="5"/>
      <c r="J47" s="90" t="s">
        <v>215</v>
      </c>
      <c r="K47" s="25">
        <f>'Region and Market Data'!C63</f>
        <v>4723809.3827560646</v>
      </c>
      <c r="L47" s="25">
        <f>'Region and Market Data'!D63</f>
        <v>-331361.83153912239</v>
      </c>
      <c r="M47" s="242">
        <f>'Region and Market Data'!E63</f>
        <v>-6.5549081819837471E-2</v>
      </c>
      <c r="N47" s="632">
        <f>'Region and Market Data'!F63</f>
        <v>27551421.493451238</v>
      </c>
      <c r="O47" s="632">
        <f>'Region and Market Data'!G63</f>
        <v>-978808.83725823835</v>
      </c>
      <c r="P47" s="242">
        <f>'Region and Market Data'!H63</f>
        <v>-3.4307779008873419E-2</v>
      </c>
    </row>
    <row r="48" spans="2:16">
      <c r="B48" s="90" t="s">
        <v>184</v>
      </c>
      <c r="C48" s="25">
        <f>'Region and Market Data'!C32</f>
        <v>3555625.073649168</v>
      </c>
      <c r="D48" s="25">
        <f>'Region and Market Data'!D32</f>
        <v>-132201.21836379543</v>
      </c>
      <c r="E48" s="242">
        <f>'Region and Market Data'!E32</f>
        <v>-3.58480058158148E-2</v>
      </c>
      <c r="F48" s="632">
        <f>'Region and Market Data'!F32</f>
        <v>18027114.759925336</v>
      </c>
      <c r="G48" s="632">
        <f>'Region and Market Data'!G32</f>
        <v>-1019758.3333216347</v>
      </c>
      <c r="H48" s="242">
        <f>'Region and Market Data'!H32</f>
        <v>-5.3539409242096957E-2</v>
      </c>
      <c r="I48" s="5"/>
      <c r="J48" s="90" t="s">
        <v>216</v>
      </c>
      <c r="K48" s="25">
        <f>'Region and Market Data'!C64</f>
        <v>4984822.7616661489</v>
      </c>
      <c r="L48" s="25">
        <f>'Region and Market Data'!D64</f>
        <v>-260098.58647285495</v>
      </c>
      <c r="M48" s="242">
        <f>'Region and Market Data'!E64</f>
        <v>-4.9590559935687652E-2</v>
      </c>
      <c r="N48" s="632">
        <f>'Region and Market Data'!F64</f>
        <v>29765936.553627573</v>
      </c>
      <c r="O48" s="632">
        <f>'Region and Market Data'!G64</f>
        <v>-769690.71789501607</v>
      </c>
      <c r="P48" s="242">
        <f>'Region and Market Data'!H64</f>
        <v>-2.5206317559843507E-2</v>
      </c>
    </row>
    <row r="49" spans="2:16">
      <c r="I49" s="5"/>
      <c r="J49" s="90" t="s">
        <v>217</v>
      </c>
      <c r="K49" s="25">
        <f>'Region and Market Data'!C65</f>
        <v>1204253.6539142556</v>
      </c>
      <c r="L49" s="25">
        <f>'Region and Market Data'!D65</f>
        <v>-33038.012828987325</v>
      </c>
      <c r="M49" s="242">
        <f>'Region and Market Data'!E65</f>
        <v>-2.6701879368466824E-2</v>
      </c>
      <c r="N49" s="632">
        <f>'Region and Market Data'!F65</f>
        <v>6399484.6178660281</v>
      </c>
      <c r="O49" s="632">
        <f>'Region and Market Data'!G65</f>
        <v>4063.6320557957515</v>
      </c>
      <c r="P49" s="242">
        <f>'Region and Market Data'!H65</f>
        <v>6.3539711690784528E-4</v>
      </c>
    </row>
    <row r="50" spans="2:16">
      <c r="I50" s="5"/>
      <c r="J50" s="90" t="s">
        <v>218</v>
      </c>
      <c r="K50" s="632">
        <f>'Region and Market Data'!C66</f>
        <v>5370967.7804635288</v>
      </c>
      <c r="L50" s="25">
        <f>'Region and Market Data'!D66</f>
        <v>16596.713851727545</v>
      </c>
      <c r="M50" s="242">
        <f>'Region and Market Data'!E66</f>
        <v>3.0996570176504033E-3</v>
      </c>
      <c r="N50" s="632">
        <f>'Region and Market Data'!F66</f>
        <v>26127958.73577651</v>
      </c>
      <c r="O50" s="632">
        <f>'Region and Market Data'!G66</f>
        <v>-694961.52182252333</v>
      </c>
      <c r="P50" s="242">
        <f>'Region and Market Data'!H66</f>
        <v>-2.59092416168086E-2</v>
      </c>
    </row>
    <row r="51" spans="2:16">
      <c r="I51" s="5"/>
    </row>
    <row r="52" spans="2:16">
      <c r="B52" s="3"/>
      <c r="E52" s="244"/>
      <c r="H52" s="244"/>
      <c r="I52" s="5"/>
    </row>
    <row r="53" spans="2:16">
      <c r="I53" s="5"/>
    </row>
    <row r="54" spans="2:16">
      <c r="I54" s="5"/>
    </row>
    <row r="55" spans="2:16">
      <c r="I55" s="5"/>
    </row>
  </sheetData>
  <mergeCells count="26">
    <mergeCell ref="B28:B29"/>
    <mergeCell ref="B38:B39"/>
    <mergeCell ref="C38:E38"/>
    <mergeCell ref="F38:H38"/>
    <mergeCell ref="B2:P2"/>
    <mergeCell ref="B3:P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  <mergeCell ref="J32:J33"/>
    <mergeCell ref="K32:M32"/>
    <mergeCell ref="N32:P32"/>
    <mergeCell ref="C28:E28"/>
    <mergeCell ref="F28:H28"/>
    <mergeCell ref="J40:J41"/>
    <mergeCell ref="N40:P40"/>
    <mergeCell ref="K40:M40"/>
  </mergeCells>
  <conditionalFormatting sqref="B30:H35">
    <cfRule type="cellIs" dxfId="76" priority="7" operator="lessThan">
      <formula>0</formula>
    </cfRule>
  </conditionalFormatting>
  <conditionalFormatting sqref="B40:H48">
    <cfRule type="cellIs" dxfId="75" priority="6" operator="lessThan">
      <formula>0</formula>
    </cfRule>
  </conditionalFormatting>
  <conditionalFormatting sqref="B7:I15">
    <cfRule type="cellIs" dxfId="74" priority="5" operator="lessThan">
      <formula>0</formula>
    </cfRule>
  </conditionalFormatting>
  <conditionalFormatting sqref="B6:P6 I16:I17 B18:P21 D22:P22 B22:C25 D23:I25 B26:I26 B26:H27 I27:I55 B28:C28 F28 C29:H29 B38:C38 F38 C39:H39 J40:K40 N40 K41:P41">
    <cfRule type="cellIs" dxfId="73" priority="8" operator="lessThan">
      <formula>0</formula>
    </cfRule>
  </conditionalFormatting>
  <conditionalFormatting sqref="C4:E4">
    <cfRule type="cellIs" dxfId="72" priority="38" operator="lessThan">
      <formula>0</formula>
    </cfRule>
  </conditionalFormatting>
  <conditionalFormatting sqref="J7:P17">
    <cfRule type="cellIs" dxfId="71" priority="4" operator="lessThan">
      <formula>0</formula>
    </cfRule>
  </conditionalFormatting>
  <conditionalFormatting sqref="J23:P39">
    <cfRule type="cellIs" dxfId="70" priority="2" operator="lessThan">
      <formula>0</formula>
    </cfRule>
  </conditionalFormatting>
  <conditionalFormatting sqref="J42:P50">
    <cfRule type="cellIs" dxfId="69" priority="1" operator="lessThan">
      <formula>0</formula>
    </cfRule>
  </conditionalFormatting>
  <conditionalFormatting sqref="K4:M4">
    <cfRule type="cellIs" dxfId="68" priority="24" operator="less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X296"/>
  <sheetViews>
    <sheetView zoomScale="70" zoomScaleNormal="70" workbookViewId="0">
      <selection activeCell="G301" sqref="G301"/>
    </sheetView>
  </sheetViews>
  <sheetFormatPr defaultRowHeight="14.4"/>
  <cols>
    <col min="1" max="1" width="13.21875" style="30" bestFit="1" customWidth="1"/>
    <col min="2" max="2" width="47.77734375" style="392" bestFit="1" customWidth="1"/>
    <col min="3" max="3" width="13" style="30" bestFit="1" customWidth="1"/>
    <col min="4" max="4" width="11.77734375" style="30" bestFit="1" customWidth="1"/>
    <col min="5" max="5" width="8.44140625" style="30" bestFit="1" customWidth="1"/>
    <col min="6" max="6" width="15.21875" style="30" bestFit="1" customWidth="1"/>
    <col min="7" max="7" width="14.21875" style="30" bestFit="1" customWidth="1"/>
    <col min="8" max="8" width="8.44140625" style="30" bestFit="1" customWidth="1"/>
    <col min="9" max="9" width="13.77734375" style="392" bestFit="1" customWidth="1"/>
    <col min="10" max="11" width="47.77734375" style="392" bestFit="1" customWidth="1"/>
    <col min="12" max="12" width="13" style="392" bestFit="1" customWidth="1"/>
    <col min="13" max="13" width="11" style="392" bestFit="1" customWidth="1"/>
    <col min="14" max="14" width="6.21875" style="392" bestFit="1" customWidth="1"/>
    <col min="15" max="15" width="15.21875" style="392" bestFit="1" customWidth="1"/>
    <col min="16" max="16" width="14.21875" style="392" bestFit="1" customWidth="1"/>
    <col min="17" max="17" width="6.88671875" style="392" bestFit="1" customWidth="1"/>
    <col min="18" max="18" width="19.77734375" style="392" customWidth="1"/>
    <col min="19" max="19" width="22.33203125" style="392" bestFit="1" customWidth="1"/>
    <col min="20" max="20" width="20.77734375" style="392" bestFit="1" customWidth="1"/>
    <col min="21" max="21" width="19.77734375" style="392" customWidth="1"/>
    <col min="22" max="22" width="24" style="392" bestFit="1" customWidth="1"/>
    <col min="23" max="23" width="22.33203125" style="392" bestFit="1" customWidth="1"/>
    <col min="24" max="25" width="19.77734375" style="392" customWidth="1"/>
    <col min="26" max="16384" width="8.88671875" style="392"/>
  </cols>
  <sheetData>
    <row r="1" spans="1:17" ht="15" customHeight="1">
      <c r="A1" s="92"/>
      <c r="B1" s="92"/>
      <c r="C1" s="92"/>
      <c r="D1" s="92"/>
      <c r="E1" s="92"/>
      <c r="F1" s="92"/>
      <c r="G1" s="92"/>
      <c r="H1" s="92"/>
      <c r="J1" s="392" t="s">
        <v>121</v>
      </c>
    </row>
    <row r="2" spans="1:17" ht="15" customHeight="1">
      <c r="A2" s="92"/>
      <c r="B2" s="246"/>
      <c r="C2" s="92"/>
      <c r="D2" s="92"/>
      <c r="E2" s="92"/>
      <c r="F2" s="92"/>
      <c r="G2" s="92"/>
      <c r="H2" s="92"/>
      <c r="J2" s="392" t="s">
        <v>120</v>
      </c>
    </row>
    <row r="4" spans="1:17">
      <c r="J4" s="391"/>
      <c r="K4" s="69"/>
      <c r="L4" s="70"/>
      <c r="M4" s="70"/>
      <c r="N4" s="71"/>
      <c r="O4" s="72"/>
      <c r="P4" s="72"/>
      <c r="Q4" s="71"/>
    </row>
    <row r="5" spans="1:17">
      <c r="J5" s="87"/>
      <c r="K5" s="73"/>
      <c r="L5" s="76"/>
      <c r="M5" s="76"/>
      <c r="N5" s="74"/>
      <c r="O5" s="75"/>
      <c r="P5" s="75"/>
      <c r="Q5" s="74"/>
    </row>
    <row r="6" spans="1:17">
      <c r="J6" s="391"/>
      <c r="K6" s="69"/>
      <c r="L6" s="70"/>
      <c r="M6" s="70"/>
      <c r="N6" s="71"/>
      <c r="O6" s="72"/>
      <c r="P6" s="72"/>
      <c r="Q6" s="71"/>
    </row>
    <row r="7" spans="1:17">
      <c r="J7" s="87"/>
      <c r="K7" s="73"/>
      <c r="L7" s="76"/>
      <c r="M7" s="76"/>
      <c r="N7" s="74"/>
      <c r="O7" s="75"/>
      <c r="P7" s="75"/>
      <c r="Q7" s="74"/>
    </row>
    <row r="8" spans="1:17" ht="52.8">
      <c r="A8" s="434" t="s">
        <v>1</v>
      </c>
      <c r="B8" s="434" t="s">
        <v>0</v>
      </c>
      <c r="C8" s="434" t="s">
        <v>2</v>
      </c>
      <c r="D8" s="434" t="s">
        <v>289</v>
      </c>
      <c r="E8" s="434" t="s">
        <v>290</v>
      </c>
      <c r="F8" s="435" t="s">
        <v>5</v>
      </c>
      <c r="G8" s="435" t="s">
        <v>294</v>
      </c>
      <c r="H8" s="435" t="s">
        <v>295</v>
      </c>
      <c r="J8" s="391"/>
      <c r="K8" s="69"/>
      <c r="L8" s="70"/>
      <c r="M8" s="70"/>
      <c r="N8" s="71"/>
      <c r="O8" s="72"/>
      <c r="P8" s="72"/>
      <c r="Q8" s="71"/>
    </row>
    <row r="9" spans="1:17">
      <c r="A9" s="820" t="s">
        <v>412</v>
      </c>
      <c r="B9" s="395" t="s">
        <v>219</v>
      </c>
      <c r="C9" s="80">
        <v>49886216.935308814</v>
      </c>
      <c r="D9" s="80">
        <v>-3331126.3864761293</v>
      </c>
      <c r="E9" s="81">
        <v>-6.2594751608213151E-2</v>
      </c>
      <c r="F9" s="83">
        <v>245681710.94463301</v>
      </c>
      <c r="G9" s="83">
        <v>-23826472.533969522</v>
      </c>
      <c r="H9" s="81">
        <v>-8.8407232116056361E-2</v>
      </c>
      <c r="J9" s="87"/>
      <c r="K9" s="73"/>
      <c r="L9" s="76"/>
      <c r="M9" s="76"/>
      <c r="N9" s="74"/>
      <c r="O9" s="75"/>
      <c r="P9" s="75"/>
      <c r="Q9" s="74"/>
    </row>
    <row r="10" spans="1:17">
      <c r="A10" s="821"/>
      <c r="B10" s="394" t="s">
        <v>220</v>
      </c>
      <c r="C10" s="88">
        <v>4288864.4009466711</v>
      </c>
      <c r="D10" s="88">
        <v>-418732.60401217267</v>
      </c>
      <c r="E10" s="84">
        <v>-8.8948268845249936E-2</v>
      </c>
      <c r="F10" s="86">
        <v>21360312.120222703</v>
      </c>
      <c r="G10" s="86">
        <v>-2853755.7092328072</v>
      </c>
      <c r="H10" s="84">
        <v>-0.11785527856502161</v>
      </c>
      <c r="J10" s="391"/>
      <c r="K10" s="69"/>
      <c r="L10" s="70"/>
      <c r="M10" s="70"/>
      <c r="N10" s="71"/>
      <c r="O10" s="72"/>
      <c r="P10" s="72"/>
      <c r="Q10" s="71"/>
    </row>
    <row r="11" spans="1:17">
      <c r="A11" s="821"/>
      <c r="B11" s="395" t="s">
        <v>221</v>
      </c>
      <c r="C11" s="80">
        <v>26836414.16389174</v>
      </c>
      <c r="D11" s="80">
        <v>-1678064.0529177263</v>
      </c>
      <c r="E11" s="81">
        <v>-5.8849544436990503E-2</v>
      </c>
      <c r="F11" s="83">
        <v>128939144.46092121</v>
      </c>
      <c r="G11" s="83">
        <v>-12684807.23521401</v>
      </c>
      <c r="H11" s="81">
        <v>-8.9566821736694738E-2</v>
      </c>
      <c r="J11" s="87"/>
      <c r="K11" s="73"/>
      <c r="L11" s="76"/>
      <c r="M11" s="76"/>
      <c r="N11" s="74"/>
      <c r="O11" s="75"/>
      <c r="P11" s="75"/>
      <c r="Q11" s="74"/>
    </row>
    <row r="12" spans="1:17">
      <c r="A12" s="821"/>
      <c r="B12" s="394" t="s">
        <v>222</v>
      </c>
      <c r="C12" s="88">
        <v>8504355.7702493835</v>
      </c>
      <c r="D12" s="88">
        <v>-260241.47055949643</v>
      </c>
      <c r="E12" s="84">
        <v>-2.9692347909358E-2</v>
      </c>
      <c r="F12" s="86">
        <v>46138519.537002742</v>
      </c>
      <c r="G12" s="86">
        <v>-1657630.3773295581</v>
      </c>
      <c r="H12" s="84">
        <v>-3.4681253203461396E-2</v>
      </c>
      <c r="J12" s="391"/>
      <c r="K12" s="69"/>
      <c r="L12" s="70"/>
      <c r="M12" s="70"/>
      <c r="N12" s="71"/>
      <c r="O12" s="72"/>
      <c r="P12" s="72"/>
      <c r="Q12" s="71"/>
    </row>
    <row r="13" spans="1:17">
      <c r="A13" s="821"/>
      <c r="B13" s="395" t="s">
        <v>223</v>
      </c>
      <c r="C13" s="445">
        <v>1692230.9157542735</v>
      </c>
      <c r="D13" s="445">
        <v>-58241.819662630558</v>
      </c>
      <c r="E13" s="445">
        <v>-3.3272051877322899E-2</v>
      </c>
      <c r="F13" s="445">
        <v>8603895.5114528239</v>
      </c>
      <c r="G13" s="445">
        <v>-208155.95710423589</v>
      </c>
      <c r="H13" s="445">
        <v>-2.3621736419376659E-2</v>
      </c>
      <c r="J13" s="87"/>
      <c r="K13" s="73"/>
      <c r="L13" s="76"/>
      <c r="M13" s="76"/>
      <c r="N13" s="74"/>
      <c r="O13" s="75"/>
      <c r="P13" s="75"/>
      <c r="Q13" s="74"/>
    </row>
    <row r="14" spans="1:17">
      <c r="A14" s="821"/>
      <c r="B14" s="394" t="s">
        <v>224</v>
      </c>
      <c r="C14" s="88">
        <v>922086.2282732426</v>
      </c>
      <c r="D14" s="88">
        <v>-21845.389903380186</v>
      </c>
      <c r="E14" s="84">
        <v>-2.3142979303499303E-2</v>
      </c>
      <c r="F14" s="86">
        <v>4898338.828896814</v>
      </c>
      <c r="G14" s="86">
        <v>-203193.86840396002</v>
      </c>
      <c r="H14" s="84">
        <v>-3.9829964926319121E-2</v>
      </c>
      <c r="I14" s="51"/>
      <c r="J14" s="391"/>
      <c r="K14" s="69"/>
      <c r="L14" s="70"/>
      <c r="M14" s="70"/>
      <c r="N14" s="71"/>
      <c r="O14" s="72"/>
      <c r="P14" s="72"/>
      <c r="Q14" s="71"/>
    </row>
    <row r="15" spans="1:17">
      <c r="A15" s="821"/>
      <c r="B15" s="395" t="s">
        <v>225</v>
      </c>
      <c r="C15" s="80">
        <v>2703008.9310472365</v>
      </c>
      <c r="D15" s="80">
        <v>-74210.657513088081</v>
      </c>
      <c r="E15" s="81">
        <v>-2.6721206280832098E-2</v>
      </c>
      <c r="F15" s="83">
        <v>13183239.21778273</v>
      </c>
      <c r="G15" s="83">
        <v>-841349.90007791109</v>
      </c>
      <c r="H15" s="81">
        <v>-5.9991055210767807E-2</v>
      </c>
      <c r="J15" s="87"/>
      <c r="K15" s="73"/>
      <c r="L15" s="76"/>
      <c r="M15" s="76"/>
      <c r="N15" s="74"/>
      <c r="O15" s="75"/>
      <c r="P15" s="75"/>
      <c r="Q15" s="74"/>
    </row>
    <row r="16" spans="1:17">
      <c r="A16" s="821"/>
      <c r="B16" s="394" t="s">
        <v>226</v>
      </c>
      <c r="C16" s="88">
        <v>13445246.602235703</v>
      </c>
      <c r="D16" s="88">
        <v>-618866.15442159586</v>
      </c>
      <c r="E16" s="84">
        <v>-4.400321336507014E-2</v>
      </c>
      <c r="F16" s="86">
        <v>70978812.915461257</v>
      </c>
      <c r="G16" s="86">
        <v>-5081732.6231923103</v>
      </c>
      <c r="H16" s="84">
        <v>-6.6811677292135649E-2</v>
      </c>
      <c r="J16" s="391"/>
      <c r="K16" s="69"/>
      <c r="L16" s="70"/>
      <c r="M16" s="70"/>
      <c r="N16" s="71"/>
      <c r="O16" s="72"/>
      <c r="P16" s="72"/>
      <c r="Q16" s="71"/>
    </row>
    <row r="17" spans="1:24">
      <c r="A17" s="821"/>
      <c r="B17" s="395" t="s">
        <v>227</v>
      </c>
      <c r="C17" s="80">
        <v>4204490.6112345112</v>
      </c>
      <c r="D17" s="80">
        <v>-617437.92765762005</v>
      </c>
      <c r="E17" s="81">
        <v>-0.1280479216308503</v>
      </c>
      <c r="F17" s="83">
        <v>19817731.600708548</v>
      </c>
      <c r="G17" s="83">
        <v>-3567804.8687067293</v>
      </c>
      <c r="H17" s="81">
        <v>-0.15256459364842345</v>
      </c>
      <c r="J17" s="87"/>
      <c r="K17" s="73"/>
      <c r="L17" s="76"/>
      <c r="M17" s="76"/>
      <c r="N17" s="74"/>
      <c r="O17" s="75"/>
      <c r="P17" s="75"/>
      <c r="Q17" s="74"/>
    </row>
    <row r="18" spans="1:24">
      <c r="A18" s="821"/>
      <c r="B18" s="394" t="s">
        <v>228</v>
      </c>
      <c r="C18" s="88">
        <v>8527448.1648831889</v>
      </c>
      <c r="D18" s="88">
        <v>-945991.76779937744</v>
      </c>
      <c r="E18" s="84">
        <v>-9.985726140889814E-2</v>
      </c>
      <c r="F18" s="86">
        <v>40610423.961740427</v>
      </c>
      <c r="G18" s="86">
        <v>-6173894.1679666936</v>
      </c>
      <c r="H18" s="84">
        <v>-0.13196503475480587</v>
      </c>
      <c r="J18" s="391"/>
      <c r="K18" s="69"/>
      <c r="L18" s="77"/>
      <c r="M18" s="77"/>
      <c r="N18" s="77"/>
      <c r="O18" s="77"/>
      <c r="P18" s="77"/>
      <c r="Q18" s="77"/>
    </row>
    <row r="19" spans="1:24">
      <c r="A19" s="821"/>
      <c r="B19" s="395" t="s">
        <v>229</v>
      </c>
      <c r="C19" s="445">
        <v>1238127.4392665748</v>
      </c>
      <c r="D19" s="445">
        <v>-9181.759641798446</v>
      </c>
      <c r="E19" s="445">
        <v>-7.3612538493536229E-3</v>
      </c>
      <c r="F19" s="445">
        <v>5964775.591256991</v>
      </c>
      <c r="G19" s="445">
        <v>-287441.27957492135</v>
      </c>
      <c r="H19" s="445">
        <v>-4.5974297679260569E-2</v>
      </c>
      <c r="J19" s="87"/>
      <c r="K19" s="73"/>
      <c r="L19" s="76"/>
      <c r="M19" s="76"/>
      <c r="N19" s="74"/>
      <c r="O19" s="75"/>
      <c r="P19" s="75"/>
      <c r="Q19" s="74"/>
    </row>
    <row r="20" spans="1:24">
      <c r="A20" s="821"/>
      <c r="B20" s="394" t="s">
        <v>230</v>
      </c>
      <c r="C20" s="88">
        <v>14274916.141023377</v>
      </c>
      <c r="D20" s="88">
        <v>-292153.17917117476</v>
      </c>
      <c r="E20" s="84">
        <v>-2.0055727940153228E-2</v>
      </c>
      <c r="F20" s="86">
        <v>71473208.151558861</v>
      </c>
      <c r="G20" s="86">
        <v>-3898331.2947542816</v>
      </c>
      <c r="H20" s="84">
        <v>-5.1721529418024534E-2</v>
      </c>
      <c r="J20" s="391"/>
      <c r="K20" s="69"/>
      <c r="L20" s="70"/>
      <c r="M20" s="70"/>
      <c r="N20" s="71"/>
      <c r="O20" s="72"/>
      <c r="P20" s="72"/>
      <c r="Q20" s="71"/>
    </row>
    <row r="21" spans="1:24">
      <c r="A21" s="821"/>
      <c r="B21" s="395" t="s">
        <v>231</v>
      </c>
      <c r="C21" s="80">
        <v>3813340.9742534501</v>
      </c>
      <c r="D21" s="80">
        <v>-34495.125635639299</v>
      </c>
      <c r="E21" s="81">
        <v>-8.9648115824459348E-3</v>
      </c>
      <c r="F21" s="83">
        <v>19368612.26994041</v>
      </c>
      <c r="G21" s="83">
        <v>-862225.74373197556</v>
      </c>
      <c r="H21" s="81">
        <v>-4.2619378552152261E-2</v>
      </c>
      <c r="J21" s="87"/>
      <c r="K21" s="73"/>
      <c r="L21" s="76"/>
      <c r="M21" s="76"/>
      <c r="N21" s="74"/>
      <c r="O21" s="75"/>
      <c r="P21" s="75"/>
      <c r="Q21" s="74"/>
      <c r="S21" s="49"/>
    </row>
    <row r="22" spans="1:24">
      <c r="A22" s="821"/>
      <c r="B22" s="394" t="s">
        <v>232</v>
      </c>
      <c r="C22" s="88">
        <v>10464796.66261675</v>
      </c>
      <c r="D22" s="88">
        <v>-258821.81148864888</v>
      </c>
      <c r="E22" s="84">
        <v>-2.4135678839529086E-2</v>
      </c>
      <c r="F22" s="86">
        <v>52147351.289526552</v>
      </c>
      <c r="G22" s="86">
        <v>-3049728.2019022033</v>
      </c>
      <c r="H22" s="84">
        <v>-5.5251622549627441E-2</v>
      </c>
      <c r="J22" s="391"/>
      <c r="K22" s="69"/>
      <c r="L22" s="70"/>
      <c r="M22" s="70"/>
      <c r="N22" s="71"/>
      <c r="O22" s="72"/>
      <c r="P22" s="72"/>
      <c r="Q22" s="71"/>
      <c r="R22" s="49"/>
      <c r="S22" s="49"/>
      <c r="U22" s="50"/>
      <c r="V22" s="50"/>
    </row>
    <row r="23" spans="1:24">
      <c r="A23" s="821"/>
      <c r="B23" s="395" t="s">
        <v>233</v>
      </c>
      <c r="C23" s="80">
        <v>38329986.06193722</v>
      </c>
      <c r="D23" s="80">
        <v>-516530.80119390786</v>
      </c>
      <c r="E23" s="81">
        <v>-1.3296708248356302E-2</v>
      </c>
      <c r="F23" s="83">
        <v>208357392.85929435</v>
      </c>
      <c r="G23" s="83">
        <v>-10990254.828190237</v>
      </c>
      <c r="H23" s="81">
        <v>-5.01042748534445E-2</v>
      </c>
      <c r="J23" s="87"/>
      <c r="K23" s="73"/>
      <c r="L23" s="76"/>
      <c r="M23" s="76"/>
      <c r="N23" s="74"/>
      <c r="O23" s="75"/>
      <c r="P23" s="75"/>
      <c r="Q23" s="74"/>
    </row>
    <row r="24" spans="1:24">
      <c r="A24" s="821"/>
      <c r="B24" s="394" t="s">
        <v>234</v>
      </c>
      <c r="C24" s="88">
        <v>38337756.045210697</v>
      </c>
      <c r="D24" s="88">
        <v>-515659.84820102155</v>
      </c>
      <c r="E24" s="84">
        <v>-1.327193082882735E-2</v>
      </c>
      <c r="F24" s="86">
        <v>208455887.97569042</v>
      </c>
      <c r="G24" s="86">
        <v>-10990896.288502008</v>
      </c>
      <c r="H24" s="84">
        <v>-5.0084562985758065E-2</v>
      </c>
      <c r="J24" s="391"/>
      <c r="K24" s="69"/>
      <c r="L24" s="70"/>
      <c r="M24" s="70"/>
      <c r="N24" s="71"/>
      <c r="O24" s="72"/>
      <c r="P24" s="72"/>
      <c r="Q24" s="71"/>
    </row>
    <row r="25" spans="1:24">
      <c r="A25" s="821"/>
      <c r="B25" s="395" t="s">
        <v>235</v>
      </c>
      <c r="C25" s="80">
        <v>29086854.832387544</v>
      </c>
      <c r="D25" s="80">
        <v>-1171298.6345888004</v>
      </c>
      <c r="E25" s="81">
        <v>-3.8710182227978722E-2</v>
      </c>
      <c r="F25" s="83">
        <v>168928396.24094144</v>
      </c>
      <c r="G25" s="83">
        <v>-12473098.875322998</v>
      </c>
      <c r="H25" s="81">
        <v>-6.8759625533012833E-2</v>
      </c>
      <c r="J25" s="87"/>
      <c r="K25" s="73"/>
      <c r="L25" s="76"/>
      <c r="M25" s="76"/>
      <c r="N25" s="74"/>
      <c r="O25" s="75"/>
      <c r="P25" s="75"/>
      <c r="Q25" s="74"/>
    </row>
    <row r="26" spans="1:24">
      <c r="A26" s="821"/>
      <c r="B26" s="394" t="s">
        <v>340</v>
      </c>
      <c r="C26" s="88">
        <v>29087397.041314628</v>
      </c>
      <c r="D26" s="88">
        <v>-1171339.214909032</v>
      </c>
      <c r="E26" s="84">
        <v>-3.8710777773083939E-2</v>
      </c>
      <c r="F26" s="86">
        <v>168934879.60770991</v>
      </c>
      <c r="G26" s="86">
        <v>-12472730.977092266</v>
      </c>
      <c r="H26" s="84">
        <v>-6.8755279543587108E-2</v>
      </c>
      <c r="J26" s="391"/>
      <c r="K26" s="69"/>
      <c r="L26" s="70"/>
      <c r="M26" s="70"/>
      <c r="N26" s="71"/>
      <c r="O26" s="72"/>
      <c r="P26" s="72"/>
      <c r="Q26" s="71"/>
    </row>
    <row r="27" spans="1:24">
      <c r="A27" s="821"/>
      <c r="B27" s="395" t="s">
        <v>236</v>
      </c>
      <c r="C27" s="80">
        <v>1948298.0241582359</v>
      </c>
      <c r="D27" s="80">
        <v>-56887.352108698804</v>
      </c>
      <c r="E27" s="81">
        <v>-2.837012117782662E-2</v>
      </c>
      <c r="F27" s="83">
        <v>11120067.597329555</v>
      </c>
      <c r="G27" s="83">
        <v>-415530.46561268345</v>
      </c>
      <c r="H27" s="81">
        <v>-3.6021579752120746E-2</v>
      </c>
      <c r="J27" s="87"/>
      <c r="K27" s="73"/>
      <c r="L27" s="76"/>
      <c r="M27" s="76"/>
      <c r="N27" s="74"/>
      <c r="O27" s="75"/>
      <c r="P27" s="75"/>
      <c r="Q27" s="74"/>
    </row>
    <row r="28" spans="1:24">
      <c r="A28" s="821"/>
      <c r="B28" s="394" t="s">
        <v>237</v>
      </c>
      <c r="C28" s="88">
        <v>1948496.7091636325</v>
      </c>
      <c r="D28" s="88">
        <v>-56896.229113804409</v>
      </c>
      <c r="E28" s="84">
        <v>-2.8371611382393868E-2</v>
      </c>
      <c r="F28" s="86">
        <v>11122427.157329554</v>
      </c>
      <c r="G28" s="86">
        <v>-415495.74973448366</v>
      </c>
      <c r="H28" s="84">
        <v>-3.601131270170807E-2</v>
      </c>
      <c r="J28" s="391"/>
      <c r="K28" s="69"/>
      <c r="L28" s="70"/>
      <c r="M28" s="70"/>
      <c r="N28" s="71"/>
      <c r="O28" s="72"/>
      <c r="P28" s="72"/>
      <c r="Q28" s="71"/>
    </row>
    <row r="29" spans="1:24">
      <c r="A29" s="821"/>
      <c r="B29" s="395" t="s">
        <v>238</v>
      </c>
      <c r="C29" s="80">
        <v>9167425.6494091339</v>
      </c>
      <c r="D29" s="80">
        <v>-656872.4343368616</v>
      </c>
      <c r="E29" s="81">
        <v>-6.686202197219944E-2</v>
      </c>
      <c r="F29" s="83">
        <v>44285141.974416159</v>
      </c>
      <c r="G29" s="83">
        <v>-4525709.4712054059</v>
      </c>
      <c r="H29" s="81">
        <v>-9.2719330582613127E-2</v>
      </c>
      <c r="J29" s="87"/>
      <c r="K29" s="73"/>
      <c r="L29" s="76"/>
      <c r="M29" s="76"/>
      <c r="N29" s="74"/>
      <c r="O29" s="75"/>
      <c r="P29" s="75"/>
      <c r="Q29" s="74"/>
    </row>
    <row r="30" spans="1:24">
      <c r="A30" s="821"/>
      <c r="B30" s="394" t="s">
        <v>239</v>
      </c>
      <c r="C30" s="88">
        <v>9169722.0015012622</v>
      </c>
      <c r="D30" s="88">
        <v>-657309.59556208551</v>
      </c>
      <c r="E30" s="84">
        <v>-6.6887909036388166E-2</v>
      </c>
      <c r="F30" s="86">
        <v>44313361.090062879</v>
      </c>
      <c r="G30" s="86">
        <v>-4528477.6814875007</v>
      </c>
      <c r="H30" s="84">
        <v>-9.2717182550573207E-2</v>
      </c>
      <c r="J30" s="391"/>
      <c r="K30" s="69"/>
      <c r="L30" s="70"/>
      <c r="M30" s="70"/>
      <c r="N30" s="71"/>
      <c r="O30" s="72"/>
      <c r="P30" s="72"/>
      <c r="Q30" s="71"/>
    </row>
    <row r="31" spans="1:24">
      <c r="A31" s="821"/>
      <c r="B31" s="395" t="s">
        <v>241</v>
      </c>
      <c r="C31" s="80">
        <v>12958002.618054278</v>
      </c>
      <c r="D31" s="80">
        <v>-735997.88014378399</v>
      </c>
      <c r="E31" s="81">
        <v>-5.3746009447029813E-2</v>
      </c>
      <c r="F31" s="83">
        <v>66797055.061021022</v>
      </c>
      <c r="G31" s="83">
        <v>-5431813.4141303375</v>
      </c>
      <c r="H31" s="81">
        <v>-7.5202803654594488E-2</v>
      </c>
      <c r="J31" s="87"/>
      <c r="K31" s="73"/>
      <c r="L31" s="78"/>
      <c r="M31" s="78"/>
      <c r="N31" s="78"/>
      <c r="O31" s="78"/>
      <c r="P31" s="78"/>
      <c r="Q31" s="78"/>
      <c r="R31" s="52"/>
      <c r="S31" s="53"/>
      <c r="T31" s="56"/>
      <c r="U31" s="57"/>
      <c r="V31" s="53"/>
      <c r="W31" s="53"/>
      <c r="X31" s="57"/>
    </row>
    <row r="32" spans="1:24">
      <c r="A32" s="821"/>
      <c r="B32" s="394" t="s">
        <v>242</v>
      </c>
      <c r="C32" s="88">
        <v>12961606.445753679</v>
      </c>
      <c r="D32" s="88">
        <v>-736616.42286080122</v>
      </c>
      <c r="E32" s="84">
        <v>-5.3774597619414187E-2</v>
      </c>
      <c r="F32" s="86">
        <v>66838376.109317124</v>
      </c>
      <c r="G32" s="86">
        <v>-5434011.9972342551</v>
      </c>
      <c r="H32" s="84">
        <v>-7.5187940229993186E-2</v>
      </c>
      <c r="J32" s="391"/>
      <c r="K32" s="69"/>
      <c r="L32" s="70"/>
      <c r="M32" s="70"/>
      <c r="N32" s="71"/>
      <c r="O32" s="72"/>
      <c r="P32" s="72"/>
      <c r="Q32" s="71"/>
    </row>
    <row r="33" spans="1:22">
      <c r="A33" s="821"/>
      <c r="B33" s="395" t="s">
        <v>244</v>
      </c>
      <c r="C33" s="80">
        <v>48306151.526020594</v>
      </c>
      <c r="D33" s="80">
        <v>-2410224.7817033604</v>
      </c>
      <c r="E33" s="81">
        <v>-4.7523600011941121E-2</v>
      </c>
      <c r="F33" s="83">
        <v>265845659.68421459</v>
      </c>
      <c r="G33" s="83">
        <v>-20644331.68591392</v>
      </c>
      <c r="H33" s="81">
        <v>-7.2059521476415686E-2</v>
      </c>
      <c r="J33" s="87"/>
      <c r="K33" s="73"/>
      <c r="L33" s="76"/>
      <c r="M33" s="76"/>
      <c r="N33" s="74"/>
      <c r="O33" s="75"/>
      <c r="P33" s="75"/>
      <c r="Q33" s="74"/>
      <c r="S33" s="55"/>
      <c r="T33" s="49"/>
      <c r="V33" s="54"/>
    </row>
    <row r="34" spans="1:22">
      <c r="A34" s="821"/>
      <c r="B34" s="394" t="s">
        <v>245</v>
      </c>
      <c r="C34" s="88">
        <v>14269116.361614645</v>
      </c>
      <c r="D34" s="88">
        <v>-862122.89039394259</v>
      </c>
      <c r="E34" s="84">
        <v>-5.6976357060741119E-2</v>
      </c>
      <c r="F34" s="86">
        <v>75071157.809193924</v>
      </c>
      <c r="G34" s="86">
        <v>-7018338.4605520517</v>
      </c>
      <c r="H34" s="84">
        <v>-8.5496181356623277E-2</v>
      </c>
      <c r="J34" s="391"/>
      <c r="K34" s="69"/>
      <c r="L34" s="70"/>
      <c r="M34" s="70"/>
      <c r="N34" s="71"/>
      <c r="O34" s="72"/>
      <c r="P34" s="72"/>
      <c r="Q34" s="71"/>
      <c r="S34" s="55"/>
    </row>
    <row r="35" spans="1:22">
      <c r="A35" s="821"/>
      <c r="B35" s="395" t="s">
        <v>246</v>
      </c>
      <c r="C35" s="80">
        <v>9219082.3367181346</v>
      </c>
      <c r="D35" s="80">
        <v>-450411.15448661149</v>
      </c>
      <c r="E35" s="81">
        <v>-4.6580635779557636E-2</v>
      </c>
      <c r="F35" s="83">
        <v>52125024.258945011</v>
      </c>
      <c r="G35" s="83">
        <v>-3845918.7045054287</v>
      </c>
      <c r="H35" s="81">
        <v>-6.871277310830462E-2</v>
      </c>
      <c r="J35" s="87"/>
      <c r="K35" s="73"/>
      <c r="L35" s="76"/>
      <c r="M35" s="76"/>
      <c r="N35" s="74"/>
      <c r="O35" s="75"/>
      <c r="P35" s="75"/>
      <c r="Q35" s="74"/>
    </row>
    <row r="36" spans="1:22">
      <c r="A36" s="821"/>
      <c r="B36" s="394" t="s">
        <v>247</v>
      </c>
      <c r="C36" s="88">
        <v>17496785.883891754</v>
      </c>
      <c r="D36" s="88">
        <v>-678007.04696661979</v>
      </c>
      <c r="E36" s="84">
        <v>-3.7304801740847035E-2</v>
      </c>
      <c r="F36" s="86">
        <v>98818006.789086133</v>
      </c>
      <c r="G36" s="86">
        <v>-6212823.7822578549</v>
      </c>
      <c r="H36" s="84">
        <v>-5.9152381719362754E-2</v>
      </c>
      <c r="J36" s="391"/>
      <c r="K36" s="69"/>
      <c r="L36" s="70"/>
      <c r="M36" s="70"/>
      <c r="N36" s="71"/>
      <c r="O36" s="72"/>
      <c r="P36" s="72"/>
      <c r="Q36" s="71"/>
    </row>
    <row r="37" spans="1:22">
      <c r="A37" s="821"/>
      <c r="B37" s="395" t="s">
        <v>248</v>
      </c>
      <c r="C37" s="80">
        <v>1127689.1531072622</v>
      </c>
      <c r="D37" s="80">
        <v>-61304.965535234194</v>
      </c>
      <c r="E37" s="81">
        <v>-5.1560360622496242E-2</v>
      </c>
      <c r="F37" s="83">
        <v>6116550.7063963292</v>
      </c>
      <c r="G37" s="83">
        <v>-548748.26204244979</v>
      </c>
      <c r="H37" s="81">
        <v>-8.2329129517049071E-2</v>
      </c>
      <c r="J37" s="87"/>
      <c r="K37" s="73"/>
      <c r="L37" s="76"/>
      <c r="M37" s="76"/>
      <c r="N37" s="74"/>
      <c r="O37" s="75"/>
      <c r="P37" s="75"/>
      <c r="Q37" s="74"/>
    </row>
    <row r="38" spans="1:22">
      <c r="A38" s="821"/>
      <c r="B38" s="394" t="s">
        <v>274</v>
      </c>
      <c r="C38" s="88">
        <v>6198492.347990592</v>
      </c>
      <c r="D38" s="88">
        <v>-358334.00460560247</v>
      </c>
      <c r="E38" s="84">
        <v>-5.4650525320640693E-2</v>
      </c>
      <c r="F38" s="86">
        <v>33771868.358578883</v>
      </c>
      <c r="G38" s="86">
        <v>-3020129.8012584895</v>
      </c>
      <c r="H38" s="84">
        <v>-8.2086593615763509E-2</v>
      </c>
      <c r="J38" s="391"/>
      <c r="K38" s="69"/>
      <c r="L38" s="70"/>
      <c r="M38" s="70"/>
      <c r="N38" s="71"/>
      <c r="O38" s="72"/>
      <c r="P38" s="72"/>
      <c r="Q38" s="71"/>
    </row>
    <row r="39" spans="1:22">
      <c r="A39" s="821"/>
      <c r="B39" s="395" t="s">
        <v>249</v>
      </c>
      <c r="C39" s="80">
        <v>382135141.20894068</v>
      </c>
      <c r="D39" s="80">
        <v>-20007687.669536352</v>
      </c>
      <c r="E39" s="81">
        <v>-4.9752690419309818E-2</v>
      </c>
      <c r="F39" s="83">
        <v>2004503948.3972595</v>
      </c>
      <c r="G39" s="83">
        <v>-156521055.6122067</v>
      </c>
      <c r="H39" s="81">
        <v>-7.242908125625791E-2</v>
      </c>
      <c r="J39" s="87"/>
      <c r="K39" s="73"/>
      <c r="L39" s="76"/>
      <c r="M39" s="76"/>
      <c r="N39" s="74"/>
      <c r="O39" s="75"/>
      <c r="P39" s="75"/>
      <c r="Q39" s="74"/>
    </row>
    <row r="40" spans="1:22">
      <c r="A40" s="821"/>
      <c r="B40" s="394" t="s">
        <v>356</v>
      </c>
      <c r="C40" s="88">
        <v>23332200.796798475</v>
      </c>
      <c r="D40" s="88">
        <v>-1283379.4806155749</v>
      </c>
      <c r="E40" s="84">
        <v>-5.2136876975966959E-2</v>
      </c>
      <c r="F40" s="86">
        <v>122850412.67000258</v>
      </c>
      <c r="G40" s="86">
        <v>-4985112.6810932457</v>
      </c>
      <c r="H40" s="84">
        <v>-3.8996301438131591E-2</v>
      </c>
      <c r="J40" s="391"/>
      <c r="K40" s="69"/>
      <c r="L40" s="70"/>
      <c r="M40" s="70"/>
      <c r="N40" s="71"/>
      <c r="O40" s="72"/>
      <c r="P40" s="72"/>
      <c r="Q40" s="71"/>
    </row>
    <row r="41" spans="1:22">
      <c r="A41" s="821"/>
      <c r="B41" s="395" t="s">
        <v>357</v>
      </c>
      <c r="C41" s="80">
        <v>2724040.4246581788</v>
      </c>
      <c r="D41" s="80">
        <v>-84298.457724182401</v>
      </c>
      <c r="E41" s="81">
        <v>-3.0017195664317618E-2</v>
      </c>
      <c r="F41" s="83">
        <v>13910956.33763938</v>
      </c>
      <c r="G41" s="83">
        <v>-264113.93092657439</v>
      </c>
      <c r="H41" s="81">
        <v>-1.8632283715182878E-2</v>
      </c>
      <c r="J41" s="87"/>
      <c r="K41" s="73"/>
      <c r="L41" s="76"/>
      <c r="M41" s="76"/>
      <c r="N41" s="74"/>
      <c r="O41" s="75"/>
      <c r="P41" s="75"/>
      <c r="Q41" s="74"/>
    </row>
    <row r="42" spans="1:22">
      <c r="A42" s="821"/>
      <c r="B42" s="394" t="s">
        <v>358</v>
      </c>
      <c r="C42" s="88">
        <v>5040988.9887239132</v>
      </c>
      <c r="D42" s="88">
        <v>-125361.0369678773</v>
      </c>
      <c r="E42" s="84">
        <v>-2.4264913593633461E-2</v>
      </c>
      <c r="F42" s="86">
        <v>23097017.903693978</v>
      </c>
      <c r="G42" s="86">
        <v>-941359.03575421497</v>
      </c>
      <c r="H42" s="84">
        <v>-3.9160673706276614E-2</v>
      </c>
      <c r="J42" s="391"/>
      <c r="K42" s="69"/>
      <c r="L42" s="70"/>
      <c r="M42" s="70"/>
      <c r="N42" s="71"/>
      <c r="O42" s="72"/>
      <c r="P42" s="72"/>
      <c r="Q42" s="71"/>
    </row>
    <row r="43" spans="1:22">
      <c r="A43" s="821"/>
      <c r="B43" s="395" t="s">
        <v>240</v>
      </c>
      <c r="C43" s="80">
        <v>5607538.0875482708</v>
      </c>
      <c r="D43" s="80">
        <v>-425261.11834544875</v>
      </c>
      <c r="E43" s="81">
        <v>-7.0491508805728451E-2</v>
      </c>
      <c r="F43" s="83">
        <v>31309752.795101717</v>
      </c>
      <c r="G43" s="83">
        <v>-1545619.6723482758</v>
      </c>
      <c r="H43" s="81">
        <v>-4.704313347473172E-2</v>
      </c>
      <c r="J43" s="87"/>
      <c r="K43" s="73"/>
      <c r="L43" s="76"/>
      <c r="M43" s="76"/>
      <c r="N43" s="74"/>
      <c r="O43" s="75"/>
      <c r="P43" s="75"/>
      <c r="Q43" s="74"/>
    </row>
    <row r="44" spans="1:22">
      <c r="A44" s="821"/>
      <c r="B44" s="394" t="s">
        <v>243</v>
      </c>
      <c r="C44" s="88">
        <v>9967889.626073651</v>
      </c>
      <c r="D44" s="88">
        <v>-648877.31945805438</v>
      </c>
      <c r="E44" s="84">
        <v>-6.1118165519414396E-2</v>
      </c>
      <c r="F44" s="86">
        <v>54652813.327058204</v>
      </c>
      <c r="G44" s="86">
        <v>-2230061.0267611071</v>
      </c>
      <c r="H44" s="84">
        <v>-3.9204436345635779E-2</v>
      </c>
      <c r="J44" s="391"/>
      <c r="K44" s="69"/>
      <c r="L44" s="70"/>
      <c r="M44" s="70"/>
      <c r="N44" s="71"/>
      <c r="O44" s="72"/>
      <c r="P44" s="72"/>
      <c r="Q44" s="71"/>
    </row>
    <row r="45" spans="1:22">
      <c r="A45" s="821"/>
      <c r="B45" s="395" t="s">
        <v>413</v>
      </c>
      <c r="C45" s="80">
        <v>66232233.60498549</v>
      </c>
      <c r="D45" s="80">
        <v>-4618544.5515025109</v>
      </c>
      <c r="E45" s="81">
        <v>-6.518692767638401E-2</v>
      </c>
      <c r="F45" s="83">
        <v>342007896.0541634</v>
      </c>
      <c r="G45" s="83">
        <v>-32730785.429526389</v>
      </c>
      <c r="H45" s="81">
        <v>-8.7342959365541165E-2</v>
      </c>
      <c r="J45" s="87"/>
      <c r="K45" s="69"/>
      <c r="L45" s="70"/>
      <c r="M45" s="70"/>
      <c r="N45" s="71"/>
      <c r="O45" s="72"/>
      <c r="P45" s="72"/>
      <c r="Q45" s="71"/>
    </row>
    <row r="46" spans="1:22">
      <c r="A46" s="821"/>
      <c r="B46" s="394" t="s">
        <v>414</v>
      </c>
      <c r="C46" s="88">
        <v>5691915.0182432309</v>
      </c>
      <c r="D46" s="88">
        <v>-343295.61082556471</v>
      </c>
      <c r="E46" s="84">
        <v>-5.6882125898319078E-2</v>
      </c>
      <c r="F46" s="86">
        <v>28398517.462879214</v>
      </c>
      <c r="G46" s="86">
        <v>-2878690.8490826562</v>
      </c>
      <c r="H46" s="84">
        <v>-9.2037972838570445E-2</v>
      </c>
      <c r="J46" s="391"/>
      <c r="K46" s="73"/>
      <c r="L46" s="76"/>
      <c r="M46" s="76"/>
      <c r="N46" s="74"/>
      <c r="O46" s="75"/>
      <c r="P46" s="75"/>
      <c r="Q46" s="74"/>
    </row>
    <row r="47" spans="1:22">
      <c r="A47" s="821"/>
      <c r="B47" s="395" t="s">
        <v>415</v>
      </c>
      <c r="C47" s="80">
        <v>11659590.107134484</v>
      </c>
      <c r="D47" s="80">
        <v>-842409.91850437783</v>
      </c>
      <c r="E47" s="81">
        <v>-6.7382012220187151E-2</v>
      </c>
      <c r="F47" s="83">
        <v>61317481.665238246</v>
      </c>
      <c r="G47" s="83">
        <v>-5356970.3901532292</v>
      </c>
      <c r="H47" s="81">
        <v>-8.0345173076230028E-2</v>
      </c>
      <c r="J47" s="87"/>
      <c r="K47" s="69"/>
      <c r="L47" s="70"/>
      <c r="M47" s="70"/>
      <c r="N47" s="71"/>
      <c r="O47" s="72"/>
      <c r="P47" s="72"/>
      <c r="Q47" s="71"/>
    </row>
    <row r="48" spans="1:22">
      <c r="A48" s="821"/>
      <c r="B48" s="394" t="s">
        <v>416</v>
      </c>
      <c r="C48" s="88">
        <v>5587312.2530711507</v>
      </c>
      <c r="D48" s="88">
        <v>-618795.09853084385</v>
      </c>
      <c r="E48" s="84">
        <v>-9.9707443567039339E-2</v>
      </c>
      <c r="F48" s="86">
        <v>27227837.533379845</v>
      </c>
      <c r="G48" s="86">
        <v>-3498119.8386468701</v>
      </c>
      <c r="H48" s="84">
        <v>-0.11384901034301378</v>
      </c>
      <c r="J48" s="391"/>
      <c r="K48" s="73"/>
      <c r="L48" s="76"/>
      <c r="M48" s="76"/>
      <c r="N48" s="74"/>
      <c r="O48" s="75"/>
      <c r="P48" s="75"/>
      <c r="Q48" s="74"/>
    </row>
    <row r="49" spans="1:17">
      <c r="A49" s="821"/>
      <c r="B49" s="395" t="s">
        <v>417</v>
      </c>
      <c r="C49" s="80">
        <v>3259273.4709739294</v>
      </c>
      <c r="D49" s="80">
        <v>-271122.86511960067</v>
      </c>
      <c r="E49" s="81">
        <v>-7.6796721758329481E-2</v>
      </c>
      <c r="F49" s="83">
        <v>15253917.196519742</v>
      </c>
      <c r="G49" s="83">
        <v>-1823509.5412424337</v>
      </c>
      <c r="H49" s="81">
        <v>-0.10677894095193093</v>
      </c>
      <c r="J49" s="87"/>
      <c r="K49" s="69"/>
      <c r="L49" s="70"/>
      <c r="M49" s="70"/>
      <c r="N49" s="71"/>
      <c r="O49" s="72"/>
      <c r="P49" s="72"/>
      <c r="Q49" s="71"/>
    </row>
    <row r="50" spans="1:17">
      <c r="A50" s="821"/>
      <c r="B50" s="394" t="s">
        <v>418</v>
      </c>
      <c r="C50" s="88">
        <v>13766618.304755848</v>
      </c>
      <c r="D50" s="88">
        <v>-620336.22106444091</v>
      </c>
      <c r="E50" s="84">
        <v>-4.3117966345908899E-2</v>
      </c>
      <c r="F50" s="86">
        <v>72485524.529752091</v>
      </c>
      <c r="G50" s="86">
        <v>-5364733.2586766928</v>
      </c>
      <c r="H50" s="84">
        <v>-6.8910924781472926E-2</v>
      </c>
      <c r="J50" s="391"/>
      <c r="K50" s="73"/>
      <c r="L50" s="76"/>
      <c r="M50" s="76"/>
      <c r="N50" s="74"/>
      <c r="O50" s="75"/>
      <c r="P50" s="75"/>
      <c r="Q50" s="74"/>
    </row>
    <row r="51" spans="1:17">
      <c r="A51" s="821"/>
      <c r="B51" s="395" t="s">
        <v>419</v>
      </c>
      <c r="C51" s="80">
        <v>6930348.6259145895</v>
      </c>
      <c r="D51" s="80">
        <v>-211155.15986113157</v>
      </c>
      <c r="E51" s="81">
        <v>-2.9567324501277369E-2</v>
      </c>
      <c r="F51" s="83">
        <v>36633253.446957104</v>
      </c>
      <c r="G51" s="83">
        <v>-2055775.5937773511</v>
      </c>
      <c r="H51" s="81">
        <v>-5.313587972478942E-2</v>
      </c>
      <c r="J51" s="87"/>
      <c r="K51" s="69"/>
      <c r="L51" s="70"/>
      <c r="M51" s="70"/>
      <c r="N51" s="71"/>
      <c r="O51" s="72"/>
      <c r="P51" s="72"/>
      <c r="Q51" s="71"/>
    </row>
    <row r="52" spans="1:17">
      <c r="A52" s="821"/>
      <c r="B52" s="394" t="s">
        <v>420</v>
      </c>
      <c r="C52" s="88">
        <v>8844090.6229027268</v>
      </c>
      <c r="D52" s="88">
        <v>-679381.14703106694</v>
      </c>
      <c r="E52" s="84">
        <v>-7.1337550364344693E-2</v>
      </c>
      <c r="F52" s="86">
        <v>44657000.93334984</v>
      </c>
      <c r="G52" s="86">
        <v>-4555419.716770187</v>
      </c>
      <c r="H52" s="84">
        <v>-9.2566463030894955E-2</v>
      </c>
      <c r="J52" s="391"/>
      <c r="K52" s="73"/>
      <c r="L52" s="76"/>
      <c r="M52" s="76"/>
      <c r="N52" s="74"/>
      <c r="O52" s="75"/>
      <c r="P52" s="75"/>
      <c r="Q52" s="74"/>
    </row>
    <row r="53" spans="1:17">
      <c r="A53" s="821"/>
      <c r="B53" s="395" t="s">
        <v>421</v>
      </c>
      <c r="C53" s="80">
        <v>10506493.099973492</v>
      </c>
      <c r="D53" s="80">
        <v>-1030829.5566410795</v>
      </c>
      <c r="E53" s="81">
        <v>-8.9347380438397017E-2</v>
      </c>
      <c r="F53" s="83">
        <v>56184798.036414854</v>
      </c>
      <c r="G53" s="83">
        <v>-7187526.9063712731</v>
      </c>
      <c r="H53" s="81">
        <v>-0.11341744070239373</v>
      </c>
      <c r="J53" s="87"/>
      <c r="K53" s="69"/>
      <c r="L53" s="70"/>
      <c r="M53" s="70"/>
      <c r="N53" s="71"/>
      <c r="O53" s="72"/>
      <c r="P53" s="72"/>
      <c r="Q53" s="71"/>
    </row>
    <row r="54" spans="1:17">
      <c r="A54" s="821"/>
      <c r="B54" s="394" t="s">
        <v>422</v>
      </c>
      <c r="C54" s="88">
        <v>4914659.779243459</v>
      </c>
      <c r="D54" s="88">
        <v>-801032.63165634777</v>
      </c>
      <c r="E54" s="84">
        <v>-0.14014621047990286</v>
      </c>
      <c r="F54" s="86">
        <v>22533399.028286338</v>
      </c>
      <c r="G54" s="86">
        <v>-5197245.8834520094</v>
      </c>
      <c r="H54" s="84">
        <v>-0.18741886097470534</v>
      </c>
      <c r="J54" s="391"/>
      <c r="K54" s="73"/>
      <c r="L54" s="76"/>
      <c r="M54" s="76"/>
      <c r="N54" s="74"/>
      <c r="O54" s="75"/>
      <c r="P54" s="75"/>
      <c r="Q54" s="74"/>
    </row>
    <row r="55" spans="1:17">
      <c r="A55" s="821"/>
      <c r="B55" s="395" t="s">
        <v>423</v>
      </c>
      <c r="C55" s="80">
        <v>50156342.623495504</v>
      </c>
      <c r="D55" s="80">
        <v>-3200512.0196874738</v>
      </c>
      <c r="E55" s="81">
        <v>-5.9983146328442358E-2</v>
      </c>
      <c r="F55" s="83">
        <v>247655233.48508495</v>
      </c>
      <c r="G55" s="83">
        <v>-25161143.413622558</v>
      </c>
      <c r="H55" s="81">
        <v>-9.2227393749769279E-2</v>
      </c>
      <c r="J55" s="87"/>
      <c r="K55" s="69"/>
      <c r="L55" s="70"/>
      <c r="M55" s="70"/>
      <c r="N55" s="71"/>
      <c r="O55" s="72"/>
      <c r="P55" s="72"/>
      <c r="Q55" s="71"/>
    </row>
    <row r="56" spans="1:17">
      <c r="A56" s="821"/>
      <c r="B56" s="394" t="s">
        <v>399</v>
      </c>
      <c r="C56" s="88">
        <v>4090218.3422449147</v>
      </c>
      <c r="D56" s="88">
        <v>-578651.17505085096</v>
      </c>
      <c r="E56" s="84">
        <v>-0.12393817666294706</v>
      </c>
      <c r="F56" s="86">
        <v>18592378.793633569</v>
      </c>
      <c r="G56" s="86">
        <v>-3556157.8252374195</v>
      </c>
      <c r="H56" s="84">
        <v>-0.16055949367812875</v>
      </c>
      <c r="J56" s="391"/>
      <c r="K56" s="73"/>
      <c r="L56" s="76"/>
      <c r="M56" s="76"/>
      <c r="N56" s="74"/>
      <c r="O56" s="75"/>
      <c r="P56" s="75"/>
      <c r="Q56" s="74"/>
    </row>
    <row r="57" spans="1:17">
      <c r="A57" s="821"/>
      <c r="B57" s="395" t="s">
        <v>401</v>
      </c>
      <c r="C57" s="80">
        <v>5193398.6955120927</v>
      </c>
      <c r="D57" s="80">
        <v>-55906.292390605435</v>
      </c>
      <c r="E57" s="81">
        <v>-1.0650227510012173E-2</v>
      </c>
      <c r="F57" s="83">
        <v>24891212.792570591</v>
      </c>
      <c r="G57" s="83">
        <v>-1401281.6139106229</v>
      </c>
      <c r="H57" s="81">
        <v>-5.3295879510207325E-2</v>
      </c>
      <c r="J57" s="87"/>
      <c r="K57" s="69"/>
      <c r="L57" s="70"/>
      <c r="M57" s="70"/>
      <c r="N57" s="71"/>
      <c r="O57" s="72"/>
      <c r="P57" s="72"/>
      <c r="Q57" s="71"/>
    </row>
    <row r="58" spans="1:17">
      <c r="A58" s="821"/>
      <c r="B58" s="394" t="s">
        <v>402</v>
      </c>
      <c r="C58" s="88">
        <v>7849239.9492519097</v>
      </c>
      <c r="D58" s="88">
        <v>-4066.216890597716</v>
      </c>
      <c r="E58" s="84">
        <v>-5.1777134426875596E-4</v>
      </c>
      <c r="F58" s="86">
        <v>39998615.769322947</v>
      </c>
      <c r="G58" s="86">
        <v>-2016815.7670832574</v>
      </c>
      <c r="H58" s="84">
        <v>-4.800178632785658E-2</v>
      </c>
      <c r="J58" s="391"/>
      <c r="K58" s="73"/>
      <c r="L58" s="76"/>
      <c r="M58" s="76"/>
      <c r="N58" s="74"/>
      <c r="O58" s="75"/>
      <c r="P58" s="75"/>
      <c r="Q58" s="74"/>
    </row>
    <row r="59" spans="1:17">
      <c r="A59" s="821"/>
      <c r="B59" s="395" t="s">
        <v>403</v>
      </c>
      <c r="C59" s="80">
        <v>2867725.507935016</v>
      </c>
      <c r="D59" s="80">
        <v>-130176.41564695304</v>
      </c>
      <c r="E59" s="81">
        <v>-4.3422506461257067E-2</v>
      </c>
      <c r="F59" s="83">
        <v>14005859.778632779</v>
      </c>
      <c r="G59" s="83">
        <v>-1180820.7471292354</v>
      </c>
      <c r="H59" s="81">
        <v>-7.7753709582956146E-2</v>
      </c>
      <c r="J59" s="87"/>
      <c r="K59" s="69"/>
      <c r="L59" s="70"/>
      <c r="M59" s="70"/>
      <c r="N59" s="71"/>
      <c r="O59" s="72"/>
      <c r="P59" s="72"/>
      <c r="Q59" s="71"/>
    </row>
    <row r="60" spans="1:17">
      <c r="A60" s="821"/>
      <c r="B60" s="394" t="s">
        <v>404</v>
      </c>
      <c r="C60" s="88">
        <v>1356308.7068427012</v>
      </c>
      <c r="D60" s="88">
        <v>7724.7563453686889</v>
      </c>
      <c r="E60" s="84">
        <v>5.7280500353870762E-3</v>
      </c>
      <c r="F60" s="86">
        <v>6515551.9510375997</v>
      </c>
      <c r="G60" s="86">
        <v>-255949.84271771833</v>
      </c>
      <c r="H60" s="84">
        <v>-3.7798091252631047E-2</v>
      </c>
      <c r="J60" s="391"/>
      <c r="K60" s="73"/>
      <c r="L60" s="76"/>
      <c r="M60" s="76"/>
      <c r="N60" s="74"/>
      <c r="O60" s="75"/>
      <c r="P60" s="75"/>
      <c r="Q60" s="74"/>
    </row>
    <row r="61" spans="1:17">
      <c r="A61" s="821"/>
      <c r="B61" s="395" t="s">
        <v>405</v>
      </c>
      <c r="C61" s="80">
        <v>1393810.9923414532</v>
      </c>
      <c r="D61" s="80">
        <v>-247838.99003557884</v>
      </c>
      <c r="E61" s="81">
        <v>-0.15096944701739626</v>
      </c>
      <c r="F61" s="83">
        <v>6401197.7119317222</v>
      </c>
      <c r="G61" s="83">
        <v>-1631415.3597450657</v>
      </c>
      <c r="H61" s="81">
        <v>-0.20309895985124449</v>
      </c>
      <c r="J61" s="87"/>
      <c r="K61" s="69"/>
      <c r="L61" s="70"/>
      <c r="M61" s="70"/>
      <c r="N61" s="71"/>
      <c r="O61" s="72"/>
      <c r="P61" s="72"/>
      <c r="Q61" s="71"/>
    </row>
    <row r="62" spans="1:17">
      <c r="A62" s="821"/>
      <c r="B62" s="394" t="s">
        <v>382</v>
      </c>
      <c r="C62" s="88">
        <v>15024664.541040186</v>
      </c>
      <c r="D62" s="88">
        <v>-576006.19935293868</v>
      </c>
      <c r="E62" s="84">
        <v>-3.6921886817439735E-2</v>
      </c>
      <c r="F62" s="86">
        <v>90760181.134508535</v>
      </c>
      <c r="G62" s="86">
        <v>-3354685.5958807766</v>
      </c>
      <c r="H62" s="84">
        <v>-3.5644587432620375E-2</v>
      </c>
      <c r="J62" s="391"/>
      <c r="K62" s="73"/>
      <c r="L62" s="76"/>
      <c r="M62" s="76"/>
      <c r="N62" s="74"/>
      <c r="O62" s="75"/>
      <c r="P62" s="75"/>
      <c r="Q62" s="74"/>
    </row>
    <row r="63" spans="1:17" ht="12" customHeight="1">
      <c r="A63" s="821"/>
      <c r="B63" s="395" t="s">
        <v>424</v>
      </c>
      <c r="C63" s="80">
        <v>4010829.2130895541</v>
      </c>
      <c r="D63" s="80">
        <v>-123811.3920687302</v>
      </c>
      <c r="E63" s="81">
        <v>-2.9944898212982744E-2</v>
      </c>
      <c r="F63" s="83">
        <v>24079712.527810283</v>
      </c>
      <c r="G63" s="83">
        <v>-1111016.4348273836</v>
      </c>
      <c r="H63" s="81">
        <v>-4.410417961604917E-2</v>
      </c>
      <c r="J63" s="87"/>
      <c r="K63" s="69"/>
      <c r="L63" s="70"/>
      <c r="M63" s="70"/>
      <c r="N63" s="71"/>
      <c r="O63" s="72"/>
      <c r="P63" s="72"/>
      <c r="Q63" s="71"/>
    </row>
    <row r="64" spans="1:17">
      <c r="A64" s="821"/>
      <c r="B64" s="394" t="s">
        <v>425</v>
      </c>
      <c r="C64" s="88">
        <v>6945823.078201863</v>
      </c>
      <c r="D64" s="88">
        <v>-277921.65096450411</v>
      </c>
      <c r="E64" s="84">
        <v>-3.8473348849437643E-2</v>
      </c>
      <c r="F64" s="86">
        <v>42649028.593139298</v>
      </c>
      <c r="G64" s="86">
        <v>-1469396.6655332223</v>
      </c>
      <c r="H64" s="84">
        <v>-3.330573693231214E-2</v>
      </c>
      <c r="J64" s="391"/>
      <c r="K64" s="73"/>
      <c r="L64" s="76"/>
      <c r="M64" s="76"/>
      <c r="N64" s="74"/>
      <c r="O64" s="75"/>
      <c r="P64" s="75"/>
      <c r="Q64" s="74"/>
    </row>
    <row r="65" spans="1:17">
      <c r="A65" s="821"/>
      <c r="B65" s="395" t="s">
        <v>426</v>
      </c>
      <c r="C65" s="80">
        <v>2311299.8732338268</v>
      </c>
      <c r="D65" s="80">
        <v>-139309.26974334382</v>
      </c>
      <c r="E65" s="81">
        <v>-5.6846792619936616E-2</v>
      </c>
      <c r="F65" s="83">
        <v>13153526.210434578</v>
      </c>
      <c r="G65" s="83">
        <v>-622647.87164891325</v>
      </c>
      <c r="H65" s="81">
        <v>-4.5197445091717713E-2</v>
      </c>
      <c r="J65" s="87"/>
      <c r="K65" s="69"/>
      <c r="L65" s="70"/>
      <c r="M65" s="70"/>
      <c r="N65" s="71"/>
      <c r="O65" s="72"/>
      <c r="P65" s="72"/>
      <c r="Q65" s="71"/>
    </row>
    <row r="66" spans="1:17">
      <c r="A66" s="821"/>
      <c r="B66" s="394" t="s">
        <v>427</v>
      </c>
      <c r="C66" s="88">
        <v>928646.21318970248</v>
      </c>
      <c r="D66" s="88">
        <v>-16966.319883223274</v>
      </c>
      <c r="E66" s="84">
        <v>-1.7942147856361827E-2</v>
      </c>
      <c r="F66" s="86">
        <v>5675554.7883377727</v>
      </c>
      <c r="G66" s="86">
        <v>-96265.120249309577</v>
      </c>
      <c r="H66" s="84">
        <v>-1.6678469143863998E-2</v>
      </c>
      <c r="J66" s="391"/>
      <c r="K66" s="73"/>
      <c r="L66" s="76"/>
      <c r="M66" s="76"/>
      <c r="N66" s="74"/>
      <c r="O66" s="75"/>
      <c r="P66" s="75"/>
      <c r="Q66" s="74"/>
    </row>
    <row r="67" spans="1:17">
      <c r="A67" s="821"/>
      <c r="B67" s="395" t="s">
        <v>428</v>
      </c>
      <c r="C67" s="80">
        <v>828742.07536526676</v>
      </c>
      <c r="D67" s="80">
        <v>-18356.900805475889</v>
      </c>
      <c r="E67" s="81">
        <v>-2.1670314003278693E-2</v>
      </c>
      <c r="F67" s="83">
        <v>5210254.0140205137</v>
      </c>
      <c r="G67" s="83">
        <v>-59707.459763210267</v>
      </c>
      <c r="H67" s="81">
        <v>-1.1329771585662379E-2</v>
      </c>
      <c r="J67" s="87"/>
      <c r="K67" s="69"/>
      <c r="L67" s="70"/>
      <c r="M67" s="70"/>
      <c r="N67" s="71"/>
      <c r="O67" s="72"/>
      <c r="P67" s="72"/>
      <c r="Q67" s="71"/>
    </row>
    <row r="68" spans="1:17">
      <c r="A68" s="821"/>
      <c r="B68" s="394" t="s">
        <v>429</v>
      </c>
      <c r="C68" s="88">
        <v>7412997.4047302473</v>
      </c>
      <c r="D68" s="88">
        <v>-137451.95820144471</v>
      </c>
      <c r="E68" s="84">
        <v>-1.8204473878899678E-2</v>
      </c>
      <c r="F68" s="86">
        <v>37629553.758219093</v>
      </c>
      <c r="G68" s="86">
        <v>-1481416.2647499368</v>
      </c>
      <c r="H68" s="84">
        <v>-3.7877257042715454E-2</v>
      </c>
      <c r="J68" s="391"/>
      <c r="K68" s="73"/>
      <c r="L68" s="76"/>
      <c r="M68" s="76"/>
      <c r="N68" s="74"/>
      <c r="O68" s="75"/>
      <c r="P68" s="75"/>
      <c r="Q68" s="74"/>
    </row>
    <row r="69" spans="1:17">
      <c r="A69" s="821"/>
      <c r="B69" s="395" t="s">
        <v>430</v>
      </c>
      <c r="C69" s="80">
        <v>7414187.7611921839</v>
      </c>
      <c r="D69" s="80">
        <v>-137476.56833712198</v>
      </c>
      <c r="E69" s="81">
        <v>-1.8204803913164778E-2</v>
      </c>
      <c r="F69" s="83">
        <v>37645646.838599078</v>
      </c>
      <c r="G69" s="83">
        <v>-1479251.740898408</v>
      </c>
      <c r="H69" s="81">
        <v>-3.7808449212787892E-2</v>
      </c>
      <c r="J69" s="87"/>
      <c r="K69" s="69"/>
      <c r="L69" s="70"/>
      <c r="M69" s="70"/>
      <c r="N69" s="71"/>
      <c r="O69" s="72"/>
      <c r="P69" s="72"/>
      <c r="Q69" s="71"/>
    </row>
    <row r="70" spans="1:17">
      <c r="A70" s="821"/>
      <c r="B70" s="394" t="s">
        <v>431</v>
      </c>
      <c r="C70" s="88">
        <v>16841503.489657402</v>
      </c>
      <c r="D70" s="88">
        <v>-1261374.3564426117</v>
      </c>
      <c r="E70" s="84">
        <v>-6.9678112351310786E-2</v>
      </c>
      <c r="F70" s="86">
        <v>83880792.086104125</v>
      </c>
      <c r="G70" s="86">
        <v>-7891736.8273981661</v>
      </c>
      <c r="H70" s="84">
        <v>-8.5992365262553772E-2</v>
      </c>
      <c r="J70" s="391"/>
      <c r="K70" s="73"/>
      <c r="L70" s="76"/>
      <c r="M70" s="76"/>
      <c r="N70" s="74"/>
      <c r="O70" s="75"/>
      <c r="P70" s="75"/>
      <c r="Q70" s="74"/>
    </row>
    <row r="71" spans="1:17">
      <c r="A71" s="821"/>
      <c r="B71" s="395" t="s">
        <v>432</v>
      </c>
      <c r="C71" s="80">
        <v>14546139.983223731</v>
      </c>
      <c r="D71" s="80">
        <v>-1091879.1423148196</v>
      </c>
      <c r="E71" s="81">
        <v>-6.9822087666568E-2</v>
      </c>
      <c r="F71" s="83">
        <v>72826331.266762748</v>
      </c>
      <c r="G71" s="83">
        <v>-6734507.412742123</v>
      </c>
      <c r="H71" s="81">
        <v>-8.4646008319127414E-2</v>
      </c>
      <c r="J71" s="87"/>
      <c r="K71" s="69"/>
      <c r="L71" s="70"/>
      <c r="M71" s="70"/>
      <c r="N71" s="71"/>
      <c r="O71" s="72"/>
      <c r="P71" s="72"/>
      <c r="Q71" s="71"/>
    </row>
    <row r="72" spans="1:17">
      <c r="A72" s="822"/>
      <c r="B72" s="394" t="s">
        <v>433</v>
      </c>
      <c r="C72" s="88">
        <v>2299464.7197751822</v>
      </c>
      <c r="D72" s="88">
        <v>-171828.12509656046</v>
      </c>
      <c r="E72" s="84">
        <v>-6.9529649411289474E-2</v>
      </c>
      <c r="F72" s="86">
        <v>11104512.961162459</v>
      </c>
      <c r="G72" s="86">
        <v>-1180262.8954481222</v>
      </c>
      <c r="H72" s="84">
        <v>-9.60752486837608E-2</v>
      </c>
      <c r="J72" s="391"/>
      <c r="K72" s="73"/>
      <c r="L72" s="76"/>
      <c r="M72" s="76"/>
      <c r="N72" s="74"/>
      <c r="O72" s="75"/>
      <c r="P72" s="75"/>
      <c r="Q72" s="74"/>
    </row>
    <row r="73" spans="1:17">
      <c r="A73" s="823" t="s">
        <v>434</v>
      </c>
      <c r="B73" s="395" t="s">
        <v>219</v>
      </c>
      <c r="C73" s="80">
        <v>678542319.26909316</v>
      </c>
      <c r="D73" s="80">
        <v>-4077554.7812904119</v>
      </c>
      <c r="E73" s="81">
        <v>-5.9733900759377121E-3</v>
      </c>
      <c r="F73" s="83">
        <v>3388840979.4548841</v>
      </c>
      <c r="G73" s="83">
        <v>-61585918.095974445</v>
      </c>
      <c r="H73" s="81">
        <v>-1.7848782172341815E-2</v>
      </c>
      <c r="J73" s="87"/>
      <c r="K73" s="69"/>
      <c r="L73" s="70"/>
      <c r="M73" s="70"/>
      <c r="N73" s="71"/>
      <c r="O73" s="72"/>
      <c r="P73" s="72"/>
      <c r="Q73" s="71"/>
    </row>
    <row r="74" spans="1:17">
      <c r="A74" s="821"/>
      <c r="B74" s="394" t="s">
        <v>220</v>
      </c>
      <c r="C74" s="88">
        <v>59872633.179570943</v>
      </c>
      <c r="D74" s="88">
        <v>-1414843.2246874571</v>
      </c>
      <c r="E74" s="84">
        <v>-2.3085356221147171E-2</v>
      </c>
      <c r="F74" s="86">
        <v>303969084.09660739</v>
      </c>
      <c r="G74" s="86">
        <v>-12597878.830354691</v>
      </c>
      <c r="H74" s="84">
        <v>-3.9795304961311638E-2</v>
      </c>
      <c r="J74" s="391"/>
      <c r="K74" s="73"/>
      <c r="L74" s="76"/>
      <c r="M74" s="76"/>
      <c r="N74" s="74"/>
      <c r="O74" s="75"/>
      <c r="P74" s="75"/>
      <c r="Q74" s="74"/>
    </row>
    <row r="75" spans="1:17">
      <c r="A75" s="821"/>
      <c r="B75" s="395" t="s">
        <v>221</v>
      </c>
      <c r="C75" s="80">
        <v>365913922.50523716</v>
      </c>
      <c r="D75" s="80">
        <v>-1592375.3087239861</v>
      </c>
      <c r="E75" s="81">
        <v>-4.3329197844932648E-3</v>
      </c>
      <c r="F75" s="83">
        <v>1780790969.5860257</v>
      </c>
      <c r="G75" s="83">
        <v>-31727650.05350256</v>
      </c>
      <c r="H75" s="81">
        <v>-1.7504730549919825E-2</v>
      </c>
      <c r="J75" s="87"/>
      <c r="K75" s="69"/>
      <c r="L75" s="70"/>
      <c r="M75" s="70"/>
      <c r="N75" s="71"/>
      <c r="O75" s="72"/>
      <c r="P75" s="72"/>
      <c r="Q75" s="71"/>
    </row>
    <row r="76" spans="1:17">
      <c r="A76" s="821"/>
      <c r="B76" s="394" t="s">
        <v>222</v>
      </c>
      <c r="C76" s="88">
        <v>112579500.43660124</v>
      </c>
      <c r="D76" s="88">
        <v>-727086.54350523651</v>
      </c>
      <c r="E76" s="84">
        <v>-6.4169838919681957E-3</v>
      </c>
      <c r="F76" s="86">
        <v>616619495.08454788</v>
      </c>
      <c r="G76" s="86">
        <v>-8742107.2765511274</v>
      </c>
      <c r="H76" s="84">
        <v>-1.3979283735273568E-2</v>
      </c>
      <c r="J76" s="391"/>
      <c r="K76" s="73"/>
      <c r="L76" s="76"/>
      <c r="M76" s="76"/>
      <c r="N76" s="74"/>
      <c r="O76" s="75"/>
      <c r="P76" s="75"/>
      <c r="Q76" s="74"/>
    </row>
    <row r="77" spans="1:17">
      <c r="A77" s="821"/>
      <c r="B77" s="395" t="s">
        <v>223</v>
      </c>
      <c r="C77" s="445">
        <v>22261567.852502465</v>
      </c>
      <c r="D77" s="445">
        <v>449369.43674314022</v>
      </c>
      <c r="E77" s="445">
        <v>2.0601748992823694E-2</v>
      </c>
      <c r="F77" s="445">
        <v>114013595.86222219</v>
      </c>
      <c r="G77" s="445">
        <v>2918427.6853485107</v>
      </c>
      <c r="H77" s="445">
        <v>2.6269618501338479E-2</v>
      </c>
      <c r="J77" s="87"/>
      <c r="K77" s="69"/>
      <c r="L77" s="70"/>
      <c r="M77" s="70"/>
      <c r="N77" s="71"/>
      <c r="O77" s="72"/>
      <c r="P77" s="72"/>
      <c r="Q77" s="71"/>
    </row>
    <row r="78" spans="1:17">
      <c r="A78" s="821"/>
      <c r="B78" s="394" t="s">
        <v>224</v>
      </c>
      <c r="C78" s="88">
        <v>12096560.683573455</v>
      </c>
      <c r="D78" s="88">
        <v>-34679.051830431446</v>
      </c>
      <c r="E78" s="84">
        <v>-2.8586568715828677E-3</v>
      </c>
      <c r="F78" s="86">
        <v>65186345.969314702</v>
      </c>
      <c r="G78" s="86">
        <v>-558329.59315811098</v>
      </c>
      <c r="H78" s="84">
        <v>-8.4923925531820033E-3</v>
      </c>
      <c r="J78" s="391"/>
      <c r="K78" s="73"/>
      <c r="L78" s="76"/>
      <c r="M78" s="76"/>
      <c r="N78" s="74"/>
      <c r="O78" s="75"/>
      <c r="P78" s="75"/>
      <c r="Q78" s="74"/>
    </row>
    <row r="79" spans="1:17">
      <c r="A79" s="821"/>
      <c r="B79" s="395" t="s">
        <v>225</v>
      </c>
      <c r="C79" s="80">
        <v>35646773.284055769</v>
      </c>
      <c r="D79" s="80">
        <v>46776.336605206132</v>
      </c>
      <c r="E79" s="81">
        <v>1.3139421521370649E-3</v>
      </c>
      <c r="F79" s="83">
        <v>176727501.45625848</v>
      </c>
      <c r="G79" s="83">
        <v>-996988.3107983768</v>
      </c>
      <c r="H79" s="81">
        <v>-5.6097407403173727E-3</v>
      </c>
      <c r="J79" s="87"/>
      <c r="K79" s="69"/>
      <c r="L79" s="70"/>
      <c r="M79" s="70"/>
      <c r="N79" s="71"/>
      <c r="O79" s="72"/>
      <c r="P79" s="72"/>
      <c r="Q79" s="71"/>
    </row>
    <row r="80" spans="1:17">
      <c r="A80" s="821"/>
      <c r="B80" s="394" t="s">
        <v>226</v>
      </c>
      <c r="C80" s="88">
        <v>178774685.46076021</v>
      </c>
      <c r="D80" s="88">
        <v>-682569.59607666731</v>
      </c>
      <c r="E80" s="84">
        <v>-3.8035218796837553E-3</v>
      </c>
      <c r="F80" s="86">
        <v>958894353.76297498</v>
      </c>
      <c r="G80" s="86">
        <v>-8300932.4080651999</v>
      </c>
      <c r="H80" s="84">
        <v>-8.5824781476418928E-3</v>
      </c>
      <c r="J80" s="391"/>
      <c r="K80" s="73"/>
      <c r="L80" s="76"/>
      <c r="M80" s="76"/>
      <c r="N80" s="74"/>
      <c r="O80" s="75"/>
      <c r="P80" s="75"/>
      <c r="Q80" s="74"/>
    </row>
    <row r="81" spans="1:17">
      <c r="A81" s="821"/>
      <c r="B81" s="395" t="s">
        <v>227</v>
      </c>
      <c r="C81" s="80">
        <v>57462542.454117358</v>
      </c>
      <c r="D81" s="80">
        <v>-1053017.3218707591</v>
      </c>
      <c r="E81" s="81">
        <v>-1.7995509671307378E-2</v>
      </c>
      <c r="F81" s="83">
        <v>276070776.67614144</v>
      </c>
      <c r="G81" s="83">
        <v>-9034734.2380080819</v>
      </c>
      <c r="H81" s="81">
        <v>-3.1689090151360157E-2</v>
      </c>
      <c r="J81" s="87"/>
      <c r="K81" s="69"/>
      <c r="L81" s="70"/>
      <c r="M81" s="70"/>
      <c r="N81" s="71"/>
      <c r="O81" s="72"/>
      <c r="P81" s="72"/>
      <c r="Q81" s="71"/>
    </row>
    <row r="82" spans="1:17">
      <c r="A82" s="821"/>
      <c r="B82" s="394" t="s">
        <v>228</v>
      </c>
      <c r="C82" s="88">
        <v>116048127.66108894</v>
      </c>
      <c r="D82" s="88">
        <v>-1136583.7307223976</v>
      </c>
      <c r="E82" s="84">
        <v>-9.6990786359680368E-3</v>
      </c>
      <c r="F82" s="86">
        <v>567914986.97117436</v>
      </c>
      <c r="G82" s="86">
        <v>-12940438.911245346</v>
      </c>
      <c r="H82" s="84">
        <v>-2.2278244008113696E-2</v>
      </c>
      <c r="J82" s="391"/>
      <c r="K82" s="73"/>
      <c r="L82" s="76"/>
      <c r="M82" s="76"/>
      <c r="N82" s="74"/>
      <c r="O82" s="75"/>
      <c r="P82" s="75"/>
      <c r="Q82" s="74"/>
    </row>
    <row r="83" spans="1:17">
      <c r="A83" s="821"/>
      <c r="B83" s="395" t="s">
        <v>229</v>
      </c>
      <c r="C83" s="445">
        <v>16193919.066275697</v>
      </c>
      <c r="D83" s="445">
        <v>93207.355671316385</v>
      </c>
      <c r="E83" s="445">
        <v>5.789020842471666E-3</v>
      </c>
      <c r="F83" s="445">
        <v>80520457.23905021</v>
      </c>
      <c r="G83" s="445">
        <v>48113.835745051503</v>
      </c>
      <c r="H83" s="445">
        <v>5.9789281273838705E-4</v>
      </c>
      <c r="J83" s="87"/>
      <c r="K83" s="69"/>
      <c r="L83" s="70"/>
      <c r="M83" s="70"/>
      <c r="N83" s="71"/>
      <c r="O83" s="72"/>
      <c r="P83" s="72"/>
      <c r="Q83" s="71"/>
    </row>
    <row r="84" spans="1:17">
      <c r="A84" s="821"/>
      <c r="B84" s="394" t="s">
        <v>230</v>
      </c>
      <c r="C84" s="88">
        <v>182085178.02215612</v>
      </c>
      <c r="D84" s="88">
        <v>51781.898073136806</v>
      </c>
      <c r="E84" s="84">
        <v>2.8446372575414514E-4</v>
      </c>
      <c r="F84" s="86">
        <v>929330313.35675502</v>
      </c>
      <c r="G84" s="86">
        <v>-13209852.174325228</v>
      </c>
      <c r="H84" s="84">
        <v>-1.4015161005772155E-2</v>
      </c>
      <c r="J84" s="391"/>
      <c r="K84" s="73"/>
      <c r="L84" s="78"/>
      <c r="M84" s="78"/>
      <c r="N84" s="78"/>
      <c r="O84" s="78"/>
      <c r="P84" s="78"/>
      <c r="Q84" s="78"/>
    </row>
    <row r="85" spans="1:17">
      <c r="A85" s="821"/>
      <c r="B85" s="395" t="s">
        <v>231</v>
      </c>
      <c r="C85" s="80">
        <v>49569088.459922887</v>
      </c>
      <c r="D85" s="80">
        <v>228160.1984128058</v>
      </c>
      <c r="E85" s="81">
        <v>4.6241569920116238E-3</v>
      </c>
      <c r="F85" s="83">
        <v>257908291.52088046</v>
      </c>
      <c r="G85" s="83">
        <v>-2712124.9616687</v>
      </c>
      <c r="H85" s="81">
        <v>-1.0406417878816876E-2</v>
      </c>
      <c r="J85" s="87"/>
      <c r="K85" s="69"/>
      <c r="L85" s="70"/>
      <c r="M85" s="70"/>
      <c r="N85" s="71"/>
      <c r="O85" s="72"/>
      <c r="P85" s="72"/>
      <c r="Q85" s="71"/>
    </row>
    <row r="86" spans="1:17">
      <c r="A86" s="821"/>
      <c r="B86" s="394" t="s">
        <v>232</v>
      </c>
      <c r="C86" s="88">
        <v>132571893.27336839</v>
      </c>
      <c r="D86" s="88">
        <v>-178488.0387789309</v>
      </c>
      <c r="E86" s="84">
        <v>-1.3445388029374975E-3</v>
      </c>
      <c r="F86" s="86">
        <v>672106893.26315856</v>
      </c>
      <c r="G86" s="86">
        <v>-10506347.84216249</v>
      </c>
      <c r="H86" s="84">
        <v>-1.5391362501480477E-2</v>
      </c>
      <c r="J86" s="391"/>
      <c r="K86" s="73"/>
      <c r="L86" s="76"/>
      <c r="M86" s="76"/>
      <c r="N86" s="74"/>
      <c r="O86" s="75"/>
      <c r="P86" s="75"/>
      <c r="Q86" s="74"/>
    </row>
    <row r="87" spans="1:17">
      <c r="A87" s="821"/>
      <c r="B87" s="395" t="s">
        <v>233</v>
      </c>
      <c r="C87" s="80">
        <v>502487332.24457949</v>
      </c>
      <c r="D87" s="80">
        <v>2499224.5774464607</v>
      </c>
      <c r="E87" s="81">
        <v>4.9985680441629998E-3</v>
      </c>
      <c r="F87" s="83">
        <v>2801320987.4544454</v>
      </c>
      <c r="G87" s="83">
        <v>-34592103.480234623</v>
      </c>
      <c r="H87" s="81">
        <v>-1.2197871504176991E-2</v>
      </c>
      <c r="J87" s="87"/>
      <c r="K87" s="69"/>
      <c r="L87" s="70"/>
      <c r="M87" s="70"/>
      <c r="N87" s="71"/>
      <c r="O87" s="72"/>
      <c r="P87" s="72"/>
      <c r="Q87" s="71"/>
    </row>
    <row r="88" spans="1:17">
      <c r="A88" s="821"/>
      <c r="B88" s="394" t="s">
        <v>234</v>
      </c>
      <c r="C88" s="88">
        <v>502591563.24183977</v>
      </c>
      <c r="D88" s="88">
        <v>2505904.6850088835</v>
      </c>
      <c r="E88" s="84">
        <v>5.0109509083714442E-3</v>
      </c>
      <c r="F88" s="86">
        <v>2802660366.2805505</v>
      </c>
      <c r="G88" s="86">
        <v>-34496519.088620663</v>
      </c>
      <c r="H88" s="84">
        <v>-1.2158833819347277E-2</v>
      </c>
      <c r="J88" s="391"/>
      <c r="K88" s="73"/>
      <c r="L88" s="76"/>
      <c r="M88" s="76"/>
      <c r="N88" s="74"/>
      <c r="O88" s="75"/>
      <c r="P88" s="75"/>
      <c r="Q88" s="74"/>
    </row>
    <row r="89" spans="1:17">
      <c r="A89" s="821"/>
      <c r="B89" s="395" t="s">
        <v>235</v>
      </c>
      <c r="C89" s="80">
        <v>362926405.54063529</v>
      </c>
      <c r="D89" s="80">
        <v>-8761318.2853608727</v>
      </c>
      <c r="E89" s="81">
        <v>-2.3571718202515728E-2</v>
      </c>
      <c r="F89" s="83">
        <v>2146729086.6835895</v>
      </c>
      <c r="G89" s="83">
        <v>-71657065.423136711</v>
      </c>
      <c r="H89" s="81">
        <v>-3.2301439203939505E-2</v>
      </c>
      <c r="J89" s="87"/>
      <c r="K89" s="69"/>
      <c r="L89" s="70"/>
      <c r="M89" s="70"/>
      <c r="N89" s="71"/>
      <c r="O89" s="72"/>
      <c r="P89" s="72"/>
      <c r="Q89" s="71"/>
    </row>
    <row r="90" spans="1:17">
      <c r="A90" s="821"/>
      <c r="B90" s="394" t="s">
        <v>340</v>
      </c>
      <c r="C90" s="88">
        <v>362933598.52089375</v>
      </c>
      <c r="D90" s="88">
        <v>-8764476.7135820985</v>
      </c>
      <c r="E90" s="84">
        <v>-2.3579559049514209E-2</v>
      </c>
      <c r="F90" s="86">
        <v>2146813529.0008123</v>
      </c>
      <c r="G90" s="86">
        <v>-71670962.839128256</v>
      </c>
      <c r="H90" s="84">
        <v>-3.2306271737643132E-2</v>
      </c>
      <c r="J90" s="391"/>
      <c r="K90" s="73"/>
      <c r="L90" s="76"/>
      <c r="M90" s="76"/>
      <c r="N90" s="74"/>
      <c r="O90" s="75"/>
      <c r="P90" s="75"/>
      <c r="Q90" s="74"/>
    </row>
    <row r="91" spans="1:17">
      <c r="A91" s="821"/>
      <c r="B91" s="395" t="s">
        <v>236</v>
      </c>
      <c r="C91" s="80">
        <v>26396730.795661762</v>
      </c>
      <c r="D91" s="80">
        <v>33819.283921364695</v>
      </c>
      <c r="E91" s="81">
        <v>1.282835695378475E-3</v>
      </c>
      <c r="F91" s="83">
        <v>156024143.00567979</v>
      </c>
      <c r="G91" s="83">
        <v>1267348.2963350415</v>
      </c>
      <c r="H91" s="81">
        <v>8.1892901614775727E-3</v>
      </c>
      <c r="J91" s="87"/>
      <c r="K91" s="69"/>
      <c r="L91" s="70"/>
      <c r="M91" s="70"/>
      <c r="N91" s="71"/>
      <c r="O91" s="72"/>
      <c r="P91" s="72"/>
      <c r="Q91" s="71"/>
    </row>
    <row r="92" spans="1:17">
      <c r="A92" s="821"/>
      <c r="B92" s="394" t="s">
        <v>237</v>
      </c>
      <c r="C92" s="88">
        <v>26399976.312152259</v>
      </c>
      <c r="D92" s="88">
        <v>34416.643885575235</v>
      </c>
      <c r="E92" s="84">
        <v>1.3053636758941535E-3</v>
      </c>
      <c r="F92" s="86">
        <v>156061609.25111806</v>
      </c>
      <c r="G92" s="86">
        <v>1276885.6767243147</v>
      </c>
      <c r="H92" s="84">
        <v>8.2494295770125445E-3</v>
      </c>
      <c r="J92" s="391"/>
      <c r="K92" s="73"/>
      <c r="L92" s="76"/>
      <c r="M92" s="76"/>
      <c r="N92" s="74"/>
      <c r="O92" s="75"/>
      <c r="P92" s="75"/>
      <c r="Q92" s="74"/>
    </row>
    <row r="93" spans="1:17">
      <c r="A93" s="821"/>
      <c r="B93" s="395" t="s">
        <v>238</v>
      </c>
      <c r="C93" s="80">
        <v>125750344.43489933</v>
      </c>
      <c r="D93" s="80">
        <v>-984836.31753115356</v>
      </c>
      <c r="E93" s="81">
        <v>-7.7708203174852589E-3</v>
      </c>
      <c r="F93" s="83">
        <v>618441267.77786374</v>
      </c>
      <c r="G93" s="83">
        <v>-12822708.818581462</v>
      </c>
      <c r="H93" s="81">
        <v>-2.0312752341289975E-2</v>
      </c>
      <c r="J93" s="87"/>
      <c r="K93" s="69"/>
      <c r="L93" s="70"/>
      <c r="M93" s="70"/>
      <c r="N93" s="71"/>
      <c r="O93" s="72"/>
      <c r="P93" s="72"/>
      <c r="Q93" s="71"/>
    </row>
    <row r="94" spans="1:17">
      <c r="A94" s="821"/>
      <c r="B94" s="394" t="s">
        <v>239</v>
      </c>
      <c r="C94" s="88">
        <v>125783296.1148978</v>
      </c>
      <c r="D94" s="88">
        <v>-987656.1590218842</v>
      </c>
      <c r="E94" s="84">
        <v>-7.790871183864039E-3</v>
      </c>
      <c r="F94" s="86">
        <v>618841809.9166019</v>
      </c>
      <c r="G94" s="86">
        <v>-12825544.304545641</v>
      </c>
      <c r="H94" s="84">
        <v>-2.0304269674280812E-2</v>
      </c>
      <c r="J94" s="391"/>
      <c r="K94" s="73"/>
      <c r="L94" s="76"/>
      <c r="M94" s="76"/>
      <c r="N94" s="74"/>
      <c r="O94" s="75"/>
      <c r="P94" s="75"/>
      <c r="Q94" s="74"/>
    </row>
    <row r="95" spans="1:17">
      <c r="A95" s="821"/>
      <c r="B95" s="395" t="s">
        <v>241</v>
      </c>
      <c r="C95" s="80">
        <v>176679396.55569524</v>
      </c>
      <c r="D95" s="80">
        <v>-1487984.7718044519</v>
      </c>
      <c r="E95" s="81">
        <v>-8.3516116177814945E-3</v>
      </c>
      <c r="F95" s="83">
        <v>926426833.48386586</v>
      </c>
      <c r="G95" s="83">
        <v>-12015602.472364783</v>
      </c>
      <c r="H95" s="81">
        <v>-1.2803771453622964E-2</v>
      </c>
      <c r="J95" s="87"/>
      <c r="K95" s="69"/>
      <c r="L95" s="70"/>
      <c r="M95" s="70"/>
      <c r="N95" s="71"/>
      <c r="O95" s="72"/>
      <c r="P95" s="72"/>
      <c r="Q95" s="71"/>
    </row>
    <row r="96" spans="1:17">
      <c r="A96" s="821"/>
      <c r="B96" s="394" t="s">
        <v>242</v>
      </c>
      <c r="C96" s="88">
        <v>176731397.17765525</v>
      </c>
      <c r="D96" s="88">
        <v>-1487406.9983212054</v>
      </c>
      <c r="E96" s="84">
        <v>-8.3459599294163876E-3</v>
      </c>
      <c r="F96" s="86">
        <v>927033868.55775285</v>
      </c>
      <c r="G96" s="86">
        <v>-11955149.612811565</v>
      </c>
      <c r="H96" s="84">
        <v>-1.2731937628092632E-2</v>
      </c>
      <c r="J96" s="391"/>
      <c r="K96" s="73"/>
      <c r="L96" s="76"/>
      <c r="M96" s="76"/>
      <c r="N96" s="74"/>
      <c r="O96" s="75"/>
      <c r="P96" s="75"/>
      <c r="Q96" s="74"/>
    </row>
    <row r="97" spans="1:24">
      <c r="A97" s="821"/>
      <c r="B97" s="395" t="s">
        <v>244</v>
      </c>
      <c r="C97" s="80">
        <v>658339784.35049832</v>
      </c>
      <c r="D97" s="80">
        <v>-3153839.6947146654</v>
      </c>
      <c r="E97" s="81">
        <v>-4.7677552436984653E-3</v>
      </c>
      <c r="F97" s="83">
        <v>3695871543.8761172</v>
      </c>
      <c r="G97" s="83">
        <v>-45843799.5609231</v>
      </c>
      <c r="H97" s="81">
        <v>-1.2252081025172857E-2</v>
      </c>
      <c r="J97" s="87"/>
      <c r="K97" s="69"/>
      <c r="L97" s="77"/>
      <c r="M97" s="77"/>
      <c r="N97" s="77"/>
      <c r="O97" s="77"/>
      <c r="P97" s="77"/>
      <c r="Q97" s="77"/>
    </row>
    <row r="98" spans="1:24">
      <c r="A98" s="821"/>
      <c r="B98" s="394" t="s">
        <v>245</v>
      </c>
      <c r="C98" s="88">
        <v>194266041.1113179</v>
      </c>
      <c r="D98" s="88">
        <v>-520483.8619813621</v>
      </c>
      <c r="E98" s="84">
        <v>-2.6720732455836377E-3</v>
      </c>
      <c r="F98" s="86">
        <v>1044239275.6119212</v>
      </c>
      <c r="G98" s="86">
        <v>-11738145.995515823</v>
      </c>
      <c r="H98" s="84">
        <v>-1.1115906226146109E-2</v>
      </c>
      <c r="J98" s="391"/>
      <c r="K98" s="73"/>
      <c r="L98" s="76"/>
      <c r="M98" s="76"/>
      <c r="N98" s="74"/>
      <c r="O98" s="75"/>
      <c r="P98" s="75"/>
      <c r="Q98" s="74"/>
    </row>
    <row r="99" spans="1:24">
      <c r="A99" s="821"/>
      <c r="B99" s="395" t="s">
        <v>246</v>
      </c>
      <c r="C99" s="80">
        <v>127959610.95189293</v>
      </c>
      <c r="D99" s="80">
        <v>82905.370487272739</v>
      </c>
      <c r="E99" s="81">
        <v>6.483226957586549E-4</v>
      </c>
      <c r="F99" s="83">
        <v>734683967.40350735</v>
      </c>
      <c r="G99" s="83">
        <v>-4134288.1380102634</v>
      </c>
      <c r="H99" s="81">
        <v>-5.5958121053465747E-3</v>
      </c>
      <c r="J99" s="87"/>
      <c r="K99" s="69"/>
      <c r="L99" s="70"/>
      <c r="M99" s="70"/>
      <c r="N99" s="71"/>
      <c r="O99" s="72"/>
      <c r="P99" s="72"/>
      <c r="Q99" s="71"/>
    </row>
    <row r="100" spans="1:24">
      <c r="A100" s="821"/>
      <c r="B100" s="394" t="s">
        <v>247</v>
      </c>
      <c r="C100" s="88">
        <v>235609129.67098317</v>
      </c>
      <c r="D100" s="88">
        <v>-1593645.0143532753</v>
      </c>
      <c r="E100" s="84">
        <v>-6.7184922961687106E-3</v>
      </c>
      <c r="F100" s="86">
        <v>1355922548.6446645</v>
      </c>
      <c r="G100" s="86">
        <v>-17780317.349705696</v>
      </c>
      <c r="H100" s="84">
        <v>-1.2943350261437515E-2</v>
      </c>
      <c r="J100" s="391"/>
      <c r="K100" s="73"/>
      <c r="L100" s="76"/>
      <c r="M100" s="76"/>
      <c r="N100" s="74"/>
      <c r="O100" s="75"/>
      <c r="P100" s="75"/>
      <c r="Q100" s="74"/>
    </row>
    <row r="101" spans="1:24">
      <c r="A101" s="821"/>
      <c r="B101" s="395" t="s">
        <v>248</v>
      </c>
      <c r="C101" s="80">
        <v>15863751.922777666</v>
      </c>
      <c r="D101" s="80">
        <v>14654.414553273469</v>
      </c>
      <c r="E101" s="81">
        <v>9.2462138905190152E-4</v>
      </c>
      <c r="F101" s="83">
        <v>89331710.852318242</v>
      </c>
      <c r="G101" s="83">
        <v>-899150.24215197563</v>
      </c>
      <c r="H101" s="81">
        <v>-9.9649968009346626E-3</v>
      </c>
      <c r="J101" s="87"/>
      <c r="K101" s="69"/>
      <c r="L101" s="70"/>
      <c r="M101" s="70"/>
      <c r="N101" s="71"/>
      <c r="O101" s="72"/>
      <c r="P101" s="72"/>
      <c r="Q101" s="71"/>
      <c r="R101" s="52"/>
      <c r="S101" s="53"/>
      <c r="T101" s="56"/>
      <c r="U101" s="57"/>
      <c r="V101" s="53"/>
      <c r="W101" s="53"/>
      <c r="X101" s="57"/>
    </row>
    <row r="102" spans="1:24">
      <c r="A102" s="821"/>
      <c r="B102" s="394" t="s">
        <v>274</v>
      </c>
      <c r="C102" s="88">
        <v>84712337.706114665</v>
      </c>
      <c r="D102" s="88">
        <v>-1145523.1335114986</v>
      </c>
      <c r="E102" s="84">
        <v>-1.3342087984829023E-2</v>
      </c>
      <c r="F102" s="86">
        <v>472530346.22566587</v>
      </c>
      <c r="G102" s="86">
        <v>-11351692.746296883</v>
      </c>
      <c r="H102" s="84">
        <v>-2.3459628240002986E-2</v>
      </c>
      <c r="J102" s="391"/>
      <c r="K102" s="73"/>
      <c r="L102" s="76"/>
      <c r="M102" s="76"/>
      <c r="N102" s="74"/>
      <c r="O102" s="75"/>
      <c r="P102" s="75"/>
      <c r="Q102" s="74"/>
    </row>
    <row r="103" spans="1:24">
      <c r="A103" s="821"/>
      <c r="B103" s="395" t="s">
        <v>249</v>
      </c>
      <c r="C103" s="80">
        <v>5121654101.7958517</v>
      </c>
      <c r="D103" s="80">
        <v>-25487281.30280304</v>
      </c>
      <c r="E103" s="81">
        <v>-4.9517352265655706E-3</v>
      </c>
      <c r="F103" s="83">
        <v>27355001347.097378</v>
      </c>
      <c r="G103" s="83">
        <v>-392759922.56659317</v>
      </c>
      <c r="H103" s="81">
        <v>-1.4154652649256758E-2</v>
      </c>
      <c r="J103" s="87"/>
      <c r="K103" s="69"/>
      <c r="L103" s="70"/>
      <c r="M103" s="70"/>
      <c r="N103" s="71"/>
      <c r="O103" s="72"/>
      <c r="P103" s="72"/>
      <c r="Q103" s="71"/>
    </row>
    <row r="104" spans="1:24">
      <c r="A104" s="821"/>
      <c r="B104" s="394" t="s">
        <v>356</v>
      </c>
      <c r="C104" s="88">
        <v>311349101.10230428</v>
      </c>
      <c r="D104" s="88">
        <v>5184482.009257257</v>
      </c>
      <c r="E104" s="84">
        <v>1.6933641857819082E-2</v>
      </c>
      <c r="F104" s="86">
        <v>1654037407.9592006</v>
      </c>
      <c r="G104" s="86">
        <v>14749280.869102478</v>
      </c>
      <c r="H104" s="84">
        <v>8.9973694223503837E-3</v>
      </c>
      <c r="J104" s="391"/>
      <c r="K104" s="73"/>
      <c r="L104" s="76"/>
      <c r="M104" s="76"/>
      <c r="N104" s="74"/>
      <c r="O104" s="75"/>
      <c r="P104" s="75"/>
      <c r="Q104" s="74"/>
    </row>
    <row r="105" spans="1:24">
      <c r="A105" s="821"/>
      <c r="B105" s="395" t="s">
        <v>357</v>
      </c>
      <c r="C105" s="80">
        <v>35787286.336426325</v>
      </c>
      <c r="D105" s="80">
        <v>966970.12117295712</v>
      </c>
      <c r="E105" s="81">
        <v>2.7770285461950133E-2</v>
      </c>
      <c r="F105" s="83">
        <v>183729162.34635204</v>
      </c>
      <c r="G105" s="83">
        <v>4490312.8154821098</v>
      </c>
      <c r="H105" s="81">
        <v>2.5052118038220016E-2</v>
      </c>
      <c r="J105" s="87"/>
      <c r="K105" s="69"/>
      <c r="L105" s="70"/>
      <c r="M105" s="70"/>
      <c r="N105" s="71"/>
      <c r="O105" s="72"/>
      <c r="P105" s="72"/>
      <c r="Q105" s="71"/>
    </row>
    <row r="106" spans="1:24">
      <c r="A106" s="821"/>
      <c r="B106" s="394" t="s">
        <v>358</v>
      </c>
      <c r="C106" s="88">
        <v>65483274.774824522</v>
      </c>
      <c r="D106" s="88">
        <v>810772.36901021004</v>
      </c>
      <c r="E106" s="84">
        <v>1.2536585702570841E-2</v>
      </c>
      <c r="F106" s="86">
        <v>305180861.00887579</v>
      </c>
      <c r="G106" s="86">
        <v>2590881.6176977754</v>
      </c>
      <c r="H106" s="84">
        <v>8.5623510167478871E-3</v>
      </c>
      <c r="J106" s="391"/>
      <c r="K106" s="73"/>
      <c r="L106" s="76"/>
      <c r="M106" s="76"/>
      <c r="N106" s="74"/>
      <c r="O106" s="75"/>
      <c r="P106" s="75"/>
      <c r="Q106" s="74"/>
    </row>
    <row r="107" spans="1:24">
      <c r="A107" s="821"/>
      <c r="B107" s="395" t="s">
        <v>240</v>
      </c>
      <c r="C107" s="80">
        <v>75697699.115091547</v>
      </c>
      <c r="D107" s="80">
        <v>1572426.0310861468</v>
      </c>
      <c r="E107" s="81">
        <v>2.1213089215929536E-2</v>
      </c>
      <c r="F107" s="83">
        <v>423272680.90463549</v>
      </c>
      <c r="G107" s="83">
        <v>4393578.1220451593</v>
      </c>
      <c r="H107" s="81">
        <v>1.0488893078835557E-2</v>
      </c>
      <c r="J107" s="87"/>
      <c r="K107" s="69"/>
      <c r="L107" s="70"/>
      <c r="M107" s="70"/>
      <c r="N107" s="71"/>
      <c r="O107" s="72"/>
      <c r="P107" s="72"/>
      <c r="Q107" s="71"/>
    </row>
    <row r="108" spans="1:24">
      <c r="A108" s="821"/>
      <c r="B108" s="394" t="s">
        <v>243</v>
      </c>
      <c r="C108" s="88">
        <v>134511812.22075519</v>
      </c>
      <c r="D108" s="88">
        <v>1831064.5103800744</v>
      </c>
      <c r="E108" s="84">
        <v>1.3800529029102632E-2</v>
      </c>
      <c r="F108" s="86">
        <v>743461426.55574512</v>
      </c>
      <c r="G108" s="86">
        <v>3319997.667322278</v>
      </c>
      <c r="H108" s="84">
        <v>4.4856260408343814E-3</v>
      </c>
      <c r="J108" s="391"/>
      <c r="K108" s="73"/>
      <c r="L108" s="76"/>
      <c r="M108" s="76"/>
      <c r="N108" s="74"/>
      <c r="O108" s="75"/>
      <c r="P108" s="75"/>
      <c r="Q108" s="74"/>
    </row>
    <row r="109" spans="1:24">
      <c r="A109" s="821"/>
      <c r="B109" s="395" t="s">
        <v>413</v>
      </c>
      <c r="C109" s="80">
        <v>903887323.64905882</v>
      </c>
      <c r="D109" s="80">
        <v>-11999381.726132274</v>
      </c>
      <c r="E109" s="81">
        <v>-1.3101382142256068E-2</v>
      </c>
      <c r="F109" s="83">
        <v>4755908938.5308352</v>
      </c>
      <c r="G109" s="83">
        <v>-101702751.96792889</v>
      </c>
      <c r="H109" s="81">
        <v>-2.0936780963133422E-2</v>
      </c>
      <c r="J109" s="87"/>
      <c r="K109" s="69"/>
      <c r="L109" s="70"/>
      <c r="M109" s="70"/>
      <c r="N109" s="71"/>
      <c r="O109" s="72"/>
      <c r="P109" s="72"/>
      <c r="Q109" s="71"/>
    </row>
    <row r="110" spans="1:24">
      <c r="A110" s="821"/>
      <c r="B110" s="394" t="s">
        <v>414</v>
      </c>
      <c r="C110" s="88">
        <v>79012774.315986574</v>
      </c>
      <c r="D110" s="88">
        <v>-825515.90089093149</v>
      </c>
      <c r="E110" s="84">
        <v>-1.0339849446280108E-2</v>
      </c>
      <c r="F110" s="86">
        <v>403106051.37098825</v>
      </c>
      <c r="G110" s="86">
        <v>-9502656.2044699788</v>
      </c>
      <c r="H110" s="84">
        <v>-2.3030672959639672E-2</v>
      </c>
      <c r="J110" s="391"/>
      <c r="K110" s="73"/>
      <c r="L110" s="76"/>
      <c r="M110" s="76"/>
      <c r="N110" s="74"/>
      <c r="O110" s="75"/>
      <c r="P110" s="75"/>
      <c r="Q110" s="74"/>
    </row>
    <row r="111" spans="1:24">
      <c r="A111" s="821"/>
      <c r="B111" s="395" t="s">
        <v>415</v>
      </c>
      <c r="C111" s="80">
        <v>161187841.26689309</v>
      </c>
      <c r="D111" s="80">
        <v>-3130726.3288662434</v>
      </c>
      <c r="E111" s="81">
        <v>-1.9052784932790761E-2</v>
      </c>
      <c r="F111" s="83">
        <v>862493529.42731798</v>
      </c>
      <c r="G111" s="83">
        <v>-23012226.351312518</v>
      </c>
      <c r="H111" s="81">
        <v>-2.5987664338870085E-2</v>
      </c>
      <c r="J111" s="87"/>
      <c r="K111" s="73"/>
      <c r="L111" s="76"/>
      <c r="M111" s="76"/>
      <c r="N111" s="74"/>
      <c r="O111" s="75"/>
      <c r="P111" s="75"/>
      <c r="Q111" s="74"/>
    </row>
    <row r="112" spans="1:24">
      <c r="A112" s="821"/>
      <c r="B112" s="394" t="s">
        <v>416</v>
      </c>
      <c r="C112" s="88">
        <v>78357244.620288894</v>
      </c>
      <c r="D112" s="88">
        <v>-848172.5726993084</v>
      </c>
      <c r="E112" s="84">
        <v>-1.070851720448225E-2</v>
      </c>
      <c r="F112" s="86">
        <v>385681451.87093598</v>
      </c>
      <c r="G112" s="86">
        <v>-9084412.2347245812</v>
      </c>
      <c r="H112" s="84">
        <v>-2.3012152419270741E-2</v>
      </c>
      <c r="J112" s="391"/>
      <c r="K112" s="69"/>
      <c r="L112" s="70"/>
      <c r="M112" s="70"/>
      <c r="N112" s="71"/>
      <c r="O112" s="72"/>
      <c r="P112" s="72"/>
      <c r="Q112" s="71"/>
    </row>
    <row r="113" spans="1:17">
      <c r="A113" s="821"/>
      <c r="B113" s="395" t="s">
        <v>417</v>
      </c>
      <c r="C113" s="80">
        <v>45023394.984531559</v>
      </c>
      <c r="D113" s="80">
        <v>-593255.81226085126</v>
      </c>
      <c r="E113" s="81">
        <v>-1.3005247029283587E-2</v>
      </c>
      <c r="F113" s="83">
        <v>214323950.90272763</v>
      </c>
      <c r="G113" s="83">
        <v>-7215787.5854375064</v>
      </c>
      <c r="H113" s="81">
        <v>-3.2571075666512898E-2</v>
      </c>
      <c r="J113" s="87"/>
      <c r="K113" s="73"/>
      <c r="L113" s="76"/>
      <c r="M113" s="76"/>
      <c r="N113" s="74"/>
      <c r="O113" s="75"/>
      <c r="P113" s="75"/>
      <c r="Q113" s="74"/>
    </row>
    <row r="114" spans="1:17">
      <c r="A114" s="821"/>
      <c r="B114" s="394" t="s">
        <v>418</v>
      </c>
      <c r="C114" s="88">
        <v>183346912.51324296</v>
      </c>
      <c r="D114" s="88">
        <v>-2077643.6197034419</v>
      </c>
      <c r="E114" s="84">
        <v>-1.1204792197069114E-2</v>
      </c>
      <c r="F114" s="86">
        <v>985606593.3095926</v>
      </c>
      <c r="G114" s="86">
        <v>-15352332.569119096</v>
      </c>
      <c r="H114" s="84">
        <v>-1.5337624923661823E-2</v>
      </c>
      <c r="J114" s="391"/>
      <c r="K114" s="69"/>
      <c r="L114" s="70"/>
      <c r="M114" s="70"/>
      <c r="N114" s="71"/>
      <c r="O114" s="72"/>
      <c r="P114" s="72"/>
      <c r="Q114" s="71"/>
    </row>
    <row r="115" spans="1:17">
      <c r="A115" s="821"/>
      <c r="B115" s="395" t="s">
        <v>419</v>
      </c>
      <c r="C115" s="80">
        <v>93149390.36474891</v>
      </c>
      <c r="D115" s="80">
        <v>-1695957.3312002122</v>
      </c>
      <c r="E115" s="81">
        <v>-1.7881291728056442E-2</v>
      </c>
      <c r="F115" s="83">
        <v>502538131.4625628</v>
      </c>
      <c r="G115" s="83">
        <v>-11384714.577421129</v>
      </c>
      <c r="H115" s="81">
        <v>-2.2152575362519265E-2</v>
      </c>
      <c r="J115" s="87"/>
      <c r="K115" s="73"/>
      <c r="L115" s="76"/>
      <c r="M115" s="76"/>
      <c r="N115" s="74"/>
      <c r="O115" s="75"/>
      <c r="P115" s="75"/>
      <c r="Q115" s="74"/>
    </row>
    <row r="116" spans="1:17">
      <c r="A116" s="821"/>
      <c r="B116" s="394" t="s">
        <v>420</v>
      </c>
      <c r="C116" s="88">
        <v>120331106.27229223</v>
      </c>
      <c r="D116" s="88">
        <v>-775602.72313401103</v>
      </c>
      <c r="E116" s="84">
        <v>-6.4042919634064426E-3</v>
      </c>
      <c r="F116" s="86">
        <v>618931737.26951349</v>
      </c>
      <c r="G116" s="86">
        <v>-9741680.4833228588</v>
      </c>
      <c r="H116" s="84">
        <v>-1.5495613792840229E-2</v>
      </c>
      <c r="J116" s="391"/>
      <c r="K116" s="69"/>
      <c r="L116" s="70"/>
      <c r="M116" s="70"/>
      <c r="N116" s="71"/>
      <c r="O116" s="72"/>
      <c r="P116" s="72"/>
      <c r="Q116" s="71"/>
    </row>
    <row r="117" spans="1:17">
      <c r="A117" s="821"/>
      <c r="B117" s="395" t="s">
        <v>421</v>
      </c>
      <c r="C117" s="80">
        <v>143651328.2117475</v>
      </c>
      <c r="D117" s="80">
        <v>-2068123.5359678268</v>
      </c>
      <c r="E117" s="81">
        <v>-1.4192501489426254E-2</v>
      </c>
      <c r="F117" s="83">
        <v>785273333.84084916</v>
      </c>
      <c r="G117" s="83">
        <v>-16395337.392220855</v>
      </c>
      <c r="H117" s="81">
        <v>-2.0451513175639889E-2</v>
      </c>
      <c r="J117" s="87"/>
      <c r="K117" s="73"/>
      <c r="L117" s="76"/>
      <c r="M117" s="76"/>
      <c r="N117" s="74"/>
      <c r="O117" s="75"/>
      <c r="P117" s="75"/>
      <c r="Q117" s="74"/>
    </row>
    <row r="118" spans="1:17">
      <c r="A118" s="821"/>
      <c r="B118" s="394" t="s">
        <v>422</v>
      </c>
      <c r="C118" s="88">
        <v>69636422.25355117</v>
      </c>
      <c r="D118" s="88">
        <v>-810277.9538796097</v>
      </c>
      <c r="E118" s="84">
        <v>-1.1502000114891697E-2</v>
      </c>
      <c r="F118" s="86">
        <v>329745424.17168981</v>
      </c>
      <c r="G118" s="86">
        <v>-9584762.5571901798</v>
      </c>
      <c r="H118" s="84">
        <v>-2.8246124076335918E-2</v>
      </c>
      <c r="K118" s="69"/>
      <c r="L118" s="70"/>
      <c r="M118" s="70"/>
      <c r="N118" s="71"/>
      <c r="O118" s="72"/>
      <c r="P118" s="72"/>
      <c r="Q118" s="71"/>
    </row>
    <row r="119" spans="1:17">
      <c r="A119" s="821"/>
      <c r="B119" s="395" t="s">
        <v>423</v>
      </c>
      <c r="C119" s="80">
        <v>671730592.98135042</v>
      </c>
      <c r="D119" s="80">
        <v>-1398248.2892776728</v>
      </c>
      <c r="E119" s="81">
        <v>-2.0772372294110544E-3</v>
      </c>
      <c r="F119" s="83">
        <v>3397661500.2984977</v>
      </c>
      <c r="G119" s="83">
        <v>-38262925.265095711</v>
      </c>
      <c r="H119" s="81">
        <v>-1.1136137040854576E-2</v>
      </c>
      <c r="K119" s="73"/>
      <c r="L119" s="76"/>
      <c r="M119" s="76"/>
      <c r="N119" s="74"/>
      <c r="O119" s="75"/>
      <c r="P119" s="75"/>
      <c r="Q119" s="74"/>
    </row>
    <row r="120" spans="1:17">
      <c r="A120" s="821"/>
      <c r="B120" s="394" t="s">
        <v>399</v>
      </c>
      <c r="C120" s="88">
        <v>57654507.021305785</v>
      </c>
      <c r="D120" s="88">
        <v>-239044.90329100937</v>
      </c>
      <c r="E120" s="84">
        <v>-4.1290419285787191E-3</v>
      </c>
      <c r="F120" s="86">
        <v>268162020.02185124</v>
      </c>
      <c r="G120" s="86">
        <v>-5165941.6635206342</v>
      </c>
      <c r="H120" s="84">
        <v>-1.8900158006765349E-2</v>
      </c>
      <c r="K120" s="69"/>
      <c r="L120" s="70"/>
      <c r="M120" s="70"/>
      <c r="N120" s="71"/>
      <c r="O120" s="72"/>
      <c r="P120" s="72"/>
      <c r="Q120" s="71"/>
    </row>
    <row r="121" spans="1:17">
      <c r="A121" s="821"/>
      <c r="B121" s="395" t="s">
        <v>401</v>
      </c>
      <c r="C121" s="80">
        <v>66687597.455009341</v>
      </c>
      <c r="D121" s="80">
        <v>865795.10912533849</v>
      </c>
      <c r="E121" s="81">
        <v>1.3153622025962021E-2</v>
      </c>
      <c r="F121" s="83">
        <v>329345890.53715575</v>
      </c>
      <c r="G121" s="83">
        <v>1562853.2644438744</v>
      </c>
      <c r="H121" s="81">
        <v>4.7679504023376224E-3</v>
      </c>
      <c r="K121" s="73"/>
      <c r="L121" s="76"/>
      <c r="M121" s="76"/>
      <c r="N121" s="74"/>
      <c r="O121" s="75"/>
      <c r="P121" s="75"/>
      <c r="Q121" s="74"/>
    </row>
    <row r="122" spans="1:17">
      <c r="A122" s="821"/>
      <c r="B122" s="394" t="s">
        <v>402</v>
      </c>
      <c r="C122" s="88">
        <v>103096919.63923153</v>
      </c>
      <c r="D122" s="88">
        <v>674033.05589418113</v>
      </c>
      <c r="E122" s="84">
        <v>6.5808832222839933E-3</v>
      </c>
      <c r="F122" s="86">
        <v>545006957.44818377</v>
      </c>
      <c r="G122" s="86">
        <v>195500.58118712902</v>
      </c>
      <c r="H122" s="84">
        <v>3.5884080395698445E-4</v>
      </c>
      <c r="K122" s="69"/>
      <c r="L122" s="70"/>
      <c r="M122" s="70"/>
      <c r="N122" s="71"/>
      <c r="O122" s="72"/>
      <c r="P122" s="72"/>
      <c r="Q122" s="71"/>
    </row>
    <row r="123" spans="1:17">
      <c r="A123" s="821"/>
      <c r="B123" s="395" t="s">
        <v>403</v>
      </c>
      <c r="C123" s="80">
        <v>38165239.129094861</v>
      </c>
      <c r="D123" s="80">
        <v>69422.118630222976</v>
      </c>
      <c r="E123" s="81">
        <v>1.8223029213720035E-3</v>
      </c>
      <c r="F123" s="83">
        <v>190510319.98244226</v>
      </c>
      <c r="G123" s="83">
        <v>-2077101.198484242</v>
      </c>
      <c r="H123" s="81">
        <v>-1.0785238131066237E-2</v>
      </c>
      <c r="K123" s="73"/>
      <c r="L123" s="76"/>
      <c r="M123" s="76"/>
      <c r="N123" s="74"/>
      <c r="O123" s="75"/>
      <c r="P123" s="75"/>
      <c r="Q123" s="74"/>
    </row>
    <row r="124" spans="1:17">
      <c r="A124" s="821"/>
      <c r="B124" s="394" t="s">
        <v>404</v>
      </c>
      <c r="C124" s="88">
        <v>17870202.336623617</v>
      </c>
      <c r="D124" s="88">
        <v>371025.707975097</v>
      </c>
      <c r="E124" s="84">
        <v>2.1202466598781437E-2</v>
      </c>
      <c r="F124" s="86">
        <v>88199978.676272273</v>
      </c>
      <c r="G124" s="86">
        <v>856938.68253915012</v>
      </c>
      <c r="H124" s="84">
        <v>9.8111845271315907E-3</v>
      </c>
      <c r="K124" s="69"/>
      <c r="L124" s="70"/>
      <c r="M124" s="70"/>
      <c r="N124" s="71"/>
      <c r="O124" s="72"/>
      <c r="P124" s="72"/>
      <c r="Q124" s="71"/>
    </row>
    <row r="125" spans="1:17">
      <c r="A125" s="821"/>
      <c r="B125" s="395" t="s">
        <v>405</v>
      </c>
      <c r="C125" s="80">
        <v>19915544.213462487</v>
      </c>
      <c r="D125" s="80">
        <v>-351478.46698636189</v>
      </c>
      <c r="E125" s="81">
        <v>-1.73423828713344E-2</v>
      </c>
      <c r="F125" s="83">
        <v>94731180.705678195</v>
      </c>
      <c r="G125" s="83">
        <v>-3194668.9628524482</v>
      </c>
      <c r="H125" s="81">
        <v>-3.26233468860989E-2</v>
      </c>
      <c r="K125" s="73"/>
      <c r="L125" s="76"/>
      <c r="M125" s="76"/>
      <c r="N125" s="74"/>
      <c r="O125" s="75"/>
      <c r="P125" s="75"/>
      <c r="Q125" s="74"/>
    </row>
    <row r="126" spans="1:17">
      <c r="A126" s="821"/>
      <c r="B126" s="394" t="s">
        <v>382</v>
      </c>
      <c r="C126" s="88">
        <v>201090812.00884515</v>
      </c>
      <c r="D126" s="88">
        <v>-1336382.660338521</v>
      </c>
      <c r="E126" s="84">
        <v>-6.6017941044062894E-3</v>
      </c>
      <c r="F126" s="86">
        <v>1232494781.0580239</v>
      </c>
      <c r="G126" s="86">
        <v>-70646.277564048767</v>
      </c>
      <c r="H126" s="84">
        <v>-5.7316452333701594E-5</v>
      </c>
      <c r="K126" s="69"/>
      <c r="L126" s="70"/>
      <c r="M126" s="70"/>
      <c r="N126" s="71"/>
      <c r="O126" s="72"/>
      <c r="P126" s="72"/>
      <c r="Q126" s="71"/>
    </row>
    <row r="127" spans="1:17">
      <c r="A127" s="821"/>
      <c r="B127" s="395" t="s">
        <v>424</v>
      </c>
      <c r="C127" s="80">
        <v>53886618.555796944</v>
      </c>
      <c r="D127" s="80">
        <v>-873.72721899300814</v>
      </c>
      <c r="E127" s="81">
        <v>-1.621391499170553E-5</v>
      </c>
      <c r="F127" s="83">
        <v>329624454.89014566</v>
      </c>
      <c r="G127" s="83">
        <v>957084.863704741</v>
      </c>
      <c r="H127" s="81">
        <v>2.9120166800487208E-3</v>
      </c>
      <c r="K127" s="73"/>
      <c r="L127" s="76"/>
      <c r="M127" s="76"/>
      <c r="N127" s="74"/>
      <c r="O127" s="75"/>
      <c r="P127" s="75"/>
      <c r="Q127" s="74"/>
    </row>
    <row r="128" spans="1:17">
      <c r="A128" s="821"/>
      <c r="B128" s="394" t="s">
        <v>425</v>
      </c>
      <c r="C128" s="88">
        <v>92814167.757873669</v>
      </c>
      <c r="D128" s="88">
        <v>-857848.94843275845</v>
      </c>
      <c r="E128" s="84">
        <v>-9.1580066128223343E-3</v>
      </c>
      <c r="F128" s="86">
        <v>577621352.52140856</v>
      </c>
      <c r="G128" s="86">
        <v>-1868484.4441256523</v>
      </c>
      <c r="H128" s="84">
        <v>-3.2243610240170312E-3</v>
      </c>
      <c r="K128" s="69"/>
      <c r="L128" s="70"/>
      <c r="M128" s="70"/>
      <c r="N128" s="71"/>
      <c r="O128" s="72"/>
      <c r="P128" s="72"/>
      <c r="Q128" s="71"/>
    </row>
    <row r="129" spans="1:17">
      <c r="A129" s="821"/>
      <c r="B129" s="395" t="s">
        <v>426</v>
      </c>
      <c r="C129" s="80">
        <v>31352075.579047948</v>
      </c>
      <c r="D129" s="80">
        <v>-501825.70453536883</v>
      </c>
      <c r="E129" s="81">
        <v>-1.5753979396991379E-2</v>
      </c>
      <c r="F129" s="83">
        <v>180793319.62160066</v>
      </c>
      <c r="G129" s="83">
        <v>169000.0728880167</v>
      </c>
      <c r="H129" s="81">
        <v>9.3564406670298354E-4</v>
      </c>
      <c r="K129" s="73"/>
      <c r="L129" s="76"/>
      <c r="M129" s="76"/>
      <c r="N129" s="74"/>
      <c r="O129" s="75"/>
      <c r="P129" s="75"/>
      <c r="Q129" s="74"/>
    </row>
    <row r="130" spans="1:17">
      <c r="A130" s="821"/>
      <c r="B130" s="394" t="s">
        <v>427</v>
      </c>
      <c r="C130" s="88">
        <v>12155618.964195153</v>
      </c>
      <c r="D130" s="88">
        <v>-78918.287107743323</v>
      </c>
      <c r="E130" s="84">
        <v>-6.4504513318915319E-3</v>
      </c>
      <c r="F130" s="86">
        <v>75618500.42514433</v>
      </c>
      <c r="G130" s="86">
        <v>-588842.99478062987</v>
      </c>
      <c r="H130" s="84">
        <v>-7.7268537171796044E-3</v>
      </c>
      <c r="K130" s="69"/>
      <c r="L130" s="70"/>
      <c r="M130" s="70"/>
      <c r="N130" s="71"/>
      <c r="O130" s="72"/>
      <c r="P130" s="72"/>
      <c r="Q130" s="71"/>
    </row>
    <row r="131" spans="1:17">
      <c r="A131" s="821"/>
      <c r="B131" s="395" t="s">
        <v>428</v>
      </c>
      <c r="C131" s="80">
        <v>10896457.308747584</v>
      </c>
      <c r="D131" s="80">
        <v>100628.67967947386</v>
      </c>
      <c r="E131" s="81">
        <v>9.3210704927760672E-3</v>
      </c>
      <c r="F131" s="83">
        <v>68999999.381836697</v>
      </c>
      <c r="G131" s="83">
        <v>1240202.0183794051</v>
      </c>
      <c r="H131" s="81">
        <v>1.8302918052234957E-2</v>
      </c>
      <c r="K131" s="69"/>
      <c r="L131" s="76"/>
      <c r="M131" s="76"/>
      <c r="N131" s="74"/>
      <c r="O131" s="75"/>
      <c r="P131" s="75"/>
      <c r="Q131" s="74"/>
    </row>
    <row r="132" spans="1:17">
      <c r="A132" s="821"/>
      <c r="B132" s="394" t="s">
        <v>429</v>
      </c>
      <c r="C132" s="88">
        <v>98857569.956751481</v>
      </c>
      <c r="D132" s="88">
        <v>1073627.13829045</v>
      </c>
      <c r="E132" s="84">
        <v>1.0979585270801286E-2</v>
      </c>
      <c r="F132" s="86">
        <v>511117322.01943785</v>
      </c>
      <c r="G132" s="86">
        <v>2412857.5871647596</v>
      </c>
      <c r="H132" s="84">
        <v>4.7431421500449562E-3</v>
      </c>
      <c r="K132" s="69"/>
      <c r="L132" s="70"/>
      <c r="M132" s="70"/>
      <c r="N132" s="71"/>
      <c r="O132" s="72"/>
      <c r="P132" s="72"/>
      <c r="Q132" s="71"/>
    </row>
    <row r="133" spans="1:17">
      <c r="A133" s="821"/>
      <c r="B133" s="395" t="s">
        <v>430</v>
      </c>
      <c r="C133" s="80">
        <v>98873335.458141252</v>
      </c>
      <c r="D133" s="80">
        <v>1070862.291773051</v>
      </c>
      <c r="E133" s="81">
        <v>1.0949235301559772E-2</v>
      </c>
      <c r="F133" s="83">
        <v>511314176.29604292</v>
      </c>
      <c r="G133" s="83">
        <v>2391408.4107323885</v>
      </c>
      <c r="H133" s="81">
        <v>4.6989613388083076E-3</v>
      </c>
      <c r="K133" s="73"/>
      <c r="L133" s="76"/>
      <c r="M133" s="76"/>
      <c r="N133" s="74"/>
      <c r="O133" s="75"/>
      <c r="P133" s="75"/>
      <c r="Q133" s="74"/>
    </row>
    <row r="134" spans="1:17">
      <c r="A134" s="821"/>
      <c r="B134" s="394" t="s">
        <v>431</v>
      </c>
      <c r="C134" s="88">
        <v>233716914.54010177</v>
      </c>
      <c r="D134" s="88">
        <v>-1167930.4431455433</v>
      </c>
      <c r="E134" s="84">
        <v>-4.9723533386278867E-3</v>
      </c>
      <c r="F134" s="86">
        <v>1181371040.0568469</v>
      </c>
      <c r="G134" s="86">
        <v>-18370700.249311209</v>
      </c>
      <c r="H134" s="84">
        <v>-1.5312212313812848E-2</v>
      </c>
      <c r="K134" s="69"/>
      <c r="L134" s="70"/>
      <c r="M134" s="70"/>
      <c r="N134" s="71"/>
      <c r="O134" s="72"/>
      <c r="P134" s="72"/>
      <c r="Q134" s="71"/>
    </row>
    <row r="135" spans="1:17">
      <c r="A135" s="821"/>
      <c r="B135" s="395" t="s">
        <v>432</v>
      </c>
      <c r="C135" s="80">
        <v>202192092.31963852</v>
      </c>
      <c r="D135" s="80">
        <v>-1119131.2732560039</v>
      </c>
      <c r="E135" s="81">
        <v>-5.5045228368549156E-3</v>
      </c>
      <c r="F135" s="83">
        <v>1027159131.2023066</v>
      </c>
      <c r="G135" s="83">
        <v>-16324029.165205598</v>
      </c>
      <c r="H135" s="81">
        <v>-1.5643787830228437E-2</v>
      </c>
      <c r="K135" s="73"/>
      <c r="L135" s="76"/>
      <c r="M135" s="76"/>
      <c r="N135" s="74"/>
      <c r="O135" s="75"/>
      <c r="P135" s="75"/>
      <c r="Q135" s="74"/>
    </row>
    <row r="136" spans="1:17">
      <c r="A136" s="822"/>
      <c r="B136" s="394" t="s">
        <v>433</v>
      </c>
      <c r="C136" s="88">
        <v>31602385.917695284</v>
      </c>
      <c r="D136" s="88">
        <v>-57412.55773409456</v>
      </c>
      <c r="E136" s="84">
        <v>-1.8134214524028463E-3</v>
      </c>
      <c r="F136" s="86">
        <v>155171712.98820233</v>
      </c>
      <c r="G136" s="86">
        <v>-2046360.9567020535</v>
      </c>
      <c r="H136" s="84">
        <v>-1.301606682587386E-2</v>
      </c>
      <c r="K136" s="69"/>
      <c r="L136" s="70"/>
      <c r="M136" s="70"/>
      <c r="N136" s="71"/>
      <c r="O136" s="72"/>
      <c r="P136" s="72"/>
      <c r="Q136" s="71"/>
    </row>
    <row r="137" spans="1:17">
      <c r="A137" s="823" t="s">
        <v>435</v>
      </c>
      <c r="B137" s="395" t="s">
        <v>219</v>
      </c>
      <c r="C137" s="80">
        <v>104664241.34414233</v>
      </c>
      <c r="D137" s="80">
        <v>-2580285.9667104632</v>
      </c>
      <c r="E137" s="81">
        <v>-2.4059838123314164E-2</v>
      </c>
      <c r="F137" s="83">
        <v>517411118.25758612</v>
      </c>
      <c r="G137" s="83">
        <v>-31206065.093298793</v>
      </c>
      <c r="H137" s="81">
        <v>-5.688131185154658E-2</v>
      </c>
      <c r="K137" s="73"/>
      <c r="L137" s="76"/>
      <c r="M137" s="76"/>
      <c r="N137" s="74"/>
      <c r="O137" s="75"/>
      <c r="P137" s="75"/>
      <c r="Q137" s="74"/>
    </row>
    <row r="138" spans="1:17">
      <c r="A138" s="821"/>
      <c r="B138" s="394" t="s">
        <v>220</v>
      </c>
      <c r="C138" s="88">
        <v>9018891.5557125788</v>
      </c>
      <c r="D138" s="88">
        <v>-528420.99440838397</v>
      </c>
      <c r="E138" s="84">
        <v>-5.534761658155718E-2</v>
      </c>
      <c r="F138" s="86">
        <v>45039228.634050384</v>
      </c>
      <c r="G138" s="86">
        <v>-4640716.3796967119</v>
      </c>
      <c r="H138" s="84">
        <v>-9.3412268842337984E-2</v>
      </c>
      <c r="K138" s="69"/>
      <c r="L138" s="70"/>
      <c r="M138" s="70"/>
      <c r="N138" s="71"/>
      <c r="O138" s="72"/>
      <c r="P138" s="72"/>
      <c r="Q138" s="71"/>
    </row>
    <row r="139" spans="1:17">
      <c r="A139" s="821"/>
      <c r="B139" s="395" t="s">
        <v>221</v>
      </c>
      <c r="C139" s="80">
        <v>56762510.472552046</v>
      </c>
      <c r="D139" s="80">
        <v>-944952.02517668158</v>
      </c>
      <c r="E139" s="81">
        <v>-1.6374867032385516E-2</v>
      </c>
      <c r="F139" s="83">
        <v>274216806.73692805</v>
      </c>
      <c r="G139" s="83">
        <v>-14913431.742895722</v>
      </c>
      <c r="H139" s="81">
        <v>-5.1580325258633986E-2</v>
      </c>
      <c r="K139" s="73"/>
      <c r="L139" s="76"/>
      <c r="M139" s="76"/>
      <c r="N139" s="74"/>
      <c r="O139" s="75"/>
      <c r="P139" s="75"/>
      <c r="Q139" s="74"/>
    </row>
    <row r="140" spans="1:17">
      <c r="A140" s="821"/>
      <c r="B140" s="394" t="s">
        <v>222</v>
      </c>
      <c r="C140" s="88">
        <v>17257389.038578078</v>
      </c>
      <c r="D140" s="88">
        <v>-483666.04620569199</v>
      </c>
      <c r="E140" s="84">
        <v>-2.7262529984506102E-2</v>
      </c>
      <c r="F140" s="86">
        <v>94113327.61845389</v>
      </c>
      <c r="G140" s="86">
        <v>-4134491.9988656789</v>
      </c>
      <c r="H140" s="84">
        <v>-4.208227739780631E-2</v>
      </c>
      <c r="K140" s="69"/>
      <c r="L140" s="70"/>
      <c r="M140" s="70"/>
      <c r="N140" s="71"/>
      <c r="O140" s="72"/>
      <c r="P140" s="72"/>
      <c r="Q140" s="71"/>
    </row>
    <row r="141" spans="1:17">
      <c r="A141" s="821"/>
      <c r="B141" s="395" t="s">
        <v>223</v>
      </c>
      <c r="C141" s="445">
        <v>3423283.3704887629</v>
      </c>
      <c r="D141" s="445">
        <v>83059.884888589382</v>
      </c>
      <c r="E141" s="445">
        <v>2.4866565140525359E-2</v>
      </c>
      <c r="F141" s="445">
        <v>17391040.240377307</v>
      </c>
      <c r="G141" s="445">
        <v>323035.87144362926</v>
      </c>
      <c r="H141" s="445">
        <v>1.8926399622418828E-2</v>
      </c>
      <c r="K141" s="73"/>
      <c r="L141" s="76"/>
      <c r="M141" s="76"/>
      <c r="N141" s="74"/>
      <c r="O141" s="75"/>
      <c r="P141" s="75"/>
      <c r="Q141" s="74"/>
    </row>
    <row r="142" spans="1:17">
      <c r="A142" s="821"/>
      <c r="B142" s="394" t="s">
        <v>224</v>
      </c>
      <c r="C142" s="88">
        <v>1846002.9331731554</v>
      </c>
      <c r="D142" s="88">
        <v>-30664.867021360202</v>
      </c>
      <c r="E142" s="84">
        <v>-1.6340061367377756E-2</v>
      </c>
      <c r="F142" s="86">
        <v>9799526.7303723618</v>
      </c>
      <c r="G142" s="86">
        <v>-438164.58069453947</v>
      </c>
      <c r="H142" s="84">
        <v>-4.2799159242170683E-2</v>
      </c>
      <c r="K142" s="69"/>
      <c r="L142" s="70"/>
      <c r="M142" s="70"/>
      <c r="N142" s="71"/>
      <c r="O142" s="72"/>
      <c r="P142" s="72"/>
      <c r="Q142" s="71"/>
    </row>
    <row r="143" spans="1:17">
      <c r="A143" s="821"/>
      <c r="B143" s="395" t="s">
        <v>225</v>
      </c>
      <c r="C143" s="80">
        <v>5526706.3951727087</v>
      </c>
      <c r="D143" s="80">
        <v>-17893.334083721042</v>
      </c>
      <c r="E143" s="81">
        <v>-3.2271642602631416E-3</v>
      </c>
      <c r="F143" s="83">
        <v>27018575.542793948</v>
      </c>
      <c r="G143" s="83">
        <v>-1132876.5752794445</v>
      </c>
      <c r="H143" s="81">
        <v>-4.024220741892498E-2</v>
      </c>
      <c r="K143" s="73"/>
      <c r="L143" s="76"/>
      <c r="M143" s="76"/>
      <c r="N143" s="74"/>
      <c r="O143" s="75"/>
      <c r="P143" s="75"/>
      <c r="Q143" s="74"/>
    </row>
    <row r="144" spans="1:17">
      <c r="A144" s="821"/>
      <c r="B144" s="394" t="s">
        <v>226</v>
      </c>
      <c r="C144" s="88">
        <v>27346559.5285771</v>
      </c>
      <c r="D144" s="88">
        <v>-704107.47034238279</v>
      </c>
      <c r="E144" s="84">
        <v>-2.5101273719070748E-2</v>
      </c>
      <c r="F144" s="86">
        <v>145551528.64113843</v>
      </c>
      <c r="G144" s="86">
        <v>-7607574.6548168063</v>
      </c>
      <c r="H144" s="84">
        <v>-4.9671057685134107E-2</v>
      </c>
      <c r="K144" s="69"/>
      <c r="L144" s="70"/>
      <c r="M144" s="70"/>
      <c r="N144" s="71"/>
      <c r="O144" s="72"/>
      <c r="P144" s="72"/>
      <c r="Q144" s="71"/>
    </row>
    <row r="145" spans="1:17">
      <c r="A145" s="821"/>
      <c r="B145" s="395" t="s">
        <v>227</v>
      </c>
      <c r="C145" s="80">
        <v>8906597.4017499108</v>
      </c>
      <c r="D145" s="80">
        <v>-750820.86408914067</v>
      </c>
      <c r="E145" s="81">
        <v>-7.7745505415769439E-2</v>
      </c>
      <c r="F145" s="83">
        <v>42199985.044743791</v>
      </c>
      <c r="G145" s="83">
        <v>-5390125.0666880608</v>
      </c>
      <c r="H145" s="81">
        <v>-0.11326145398838387</v>
      </c>
      <c r="K145" s="73"/>
      <c r="L145" s="76"/>
      <c r="M145" s="76"/>
      <c r="N145" s="74"/>
      <c r="O145" s="75"/>
      <c r="P145" s="75"/>
      <c r="Q145" s="74"/>
    </row>
    <row r="146" spans="1:17">
      <c r="A146" s="821"/>
      <c r="B146" s="394" t="s">
        <v>228</v>
      </c>
      <c r="C146" s="88">
        <v>18141467.478820842</v>
      </c>
      <c r="D146" s="88">
        <v>-993954.53516634554</v>
      </c>
      <c r="E146" s="84">
        <v>-5.1943172951179582E-2</v>
      </c>
      <c r="F146" s="86">
        <v>87046291.964723617</v>
      </c>
      <c r="G146" s="86">
        <v>-8664871.9009704143</v>
      </c>
      <c r="H146" s="84">
        <v>-9.0531465202213307E-2</v>
      </c>
      <c r="K146" s="69"/>
      <c r="L146" s="70"/>
      <c r="M146" s="70"/>
      <c r="N146" s="71"/>
      <c r="O146" s="72"/>
      <c r="P146" s="72"/>
      <c r="Q146" s="71"/>
    </row>
    <row r="147" spans="1:17">
      <c r="A147" s="821"/>
      <c r="B147" s="395" t="s">
        <v>229</v>
      </c>
      <c r="C147" s="445">
        <v>2387961.1831642683</v>
      </c>
      <c r="D147" s="445">
        <v>-59394.566843593493</v>
      </c>
      <c r="E147" s="445">
        <v>-2.4268873392600442E-2</v>
      </c>
      <c r="F147" s="445">
        <v>11659132.415481417</v>
      </c>
      <c r="G147" s="445">
        <v>-742757.1480361931</v>
      </c>
      <c r="H147" s="445">
        <v>-5.9890643617819893E-2</v>
      </c>
      <c r="K147" s="73"/>
      <c r="L147" s="76"/>
      <c r="M147" s="76"/>
      <c r="N147" s="74"/>
      <c r="O147" s="75"/>
      <c r="P147" s="75"/>
      <c r="Q147" s="74"/>
    </row>
    <row r="148" spans="1:17">
      <c r="A148" s="821"/>
      <c r="B148" s="394" t="s">
        <v>230</v>
      </c>
      <c r="C148" s="88">
        <v>28589528.489085488</v>
      </c>
      <c r="D148" s="88">
        <v>-256862.64564276114</v>
      </c>
      <c r="E148" s="84">
        <v>-8.9044984671764887E-3</v>
      </c>
      <c r="F148" s="86">
        <v>144039529.5143297</v>
      </c>
      <c r="G148" s="86">
        <v>-6928875.3346652985</v>
      </c>
      <c r="H148" s="84">
        <v>-4.5896194913073722E-2</v>
      </c>
      <c r="K148" s="69"/>
      <c r="L148" s="70"/>
      <c r="M148" s="70"/>
      <c r="N148" s="71"/>
      <c r="O148" s="72"/>
      <c r="P148" s="72"/>
      <c r="Q148" s="71"/>
    </row>
    <row r="149" spans="1:17">
      <c r="A149" s="821"/>
      <c r="B149" s="395" t="s">
        <v>231</v>
      </c>
      <c r="C149" s="80">
        <v>7628650.2382019283</v>
      </c>
      <c r="D149" s="80">
        <v>-35199.325414469466</v>
      </c>
      <c r="E149" s="81">
        <v>-4.5929040128313394E-3</v>
      </c>
      <c r="F149" s="83">
        <v>39057950.464464039</v>
      </c>
      <c r="G149" s="83">
        <v>-1616436.3741189018</v>
      </c>
      <c r="H149" s="81">
        <v>-3.97408910067596E-2</v>
      </c>
      <c r="K149" s="73"/>
      <c r="L149" s="76"/>
      <c r="M149" s="76"/>
      <c r="N149" s="74"/>
      <c r="O149" s="75"/>
      <c r="P149" s="75"/>
      <c r="Q149" s="74"/>
    </row>
    <row r="150" spans="1:17">
      <c r="A150" s="821"/>
      <c r="B150" s="394" t="s">
        <v>232</v>
      </c>
      <c r="C150" s="88">
        <v>20968153.198579628</v>
      </c>
      <c r="D150" s="88">
        <v>-222966.34737129882</v>
      </c>
      <c r="E150" s="84">
        <v>-1.0521687959327373E-2</v>
      </c>
      <c r="F150" s="86">
        <v>105074359.82195026</v>
      </c>
      <c r="G150" s="86">
        <v>-5329501.6609477848</v>
      </c>
      <c r="H150" s="84">
        <v>-4.8272783119758397E-2</v>
      </c>
      <c r="K150" s="69"/>
      <c r="L150" s="77"/>
      <c r="M150" s="77"/>
      <c r="N150" s="77"/>
      <c r="O150" s="77"/>
      <c r="P150" s="77"/>
      <c r="Q150" s="77"/>
    </row>
    <row r="151" spans="1:17">
      <c r="A151" s="821"/>
      <c r="B151" s="395" t="s">
        <v>233</v>
      </c>
      <c r="C151" s="80">
        <v>76744591.039062962</v>
      </c>
      <c r="D151" s="80">
        <v>-511400.93268723786</v>
      </c>
      <c r="E151" s="81">
        <v>-6.6195633456397687E-3</v>
      </c>
      <c r="F151" s="83">
        <v>420266281.37558383</v>
      </c>
      <c r="G151" s="83">
        <v>-18318969.262764037</v>
      </c>
      <c r="H151" s="81">
        <v>-4.1768320380362357E-2</v>
      </c>
      <c r="K151" s="73"/>
      <c r="L151" s="76"/>
      <c r="M151" s="76"/>
      <c r="N151" s="74"/>
      <c r="O151" s="75"/>
      <c r="P151" s="75"/>
      <c r="Q151" s="74"/>
    </row>
    <row r="152" spans="1:17">
      <c r="A152" s="821"/>
      <c r="B152" s="394" t="s">
        <v>234</v>
      </c>
      <c r="C152" s="88">
        <v>76762340.352964461</v>
      </c>
      <c r="D152" s="88">
        <v>-508671.42628014088</v>
      </c>
      <c r="E152" s="84">
        <v>-6.5829528379072249E-3</v>
      </c>
      <c r="F152" s="86">
        <v>420470910.22455424</v>
      </c>
      <c r="G152" s="86">
        <v>-18314370.987506747</v>
      </c>
      <c r="H152" s="84">
        <v>-4.1738799753986221E-2</v>
      </c>
      <c r="K152" s="69"/>
      <c r="L152" s="70"/>
      <c r="M152" s="70"/>
      <c r="N152" s="71"/>
      <c r="O152" s="72"/>
      <c r="P152" s="72"/>
      <c r="Q152" s="71"/>
    </row>
    <row r="153" spans="1:17">
      <c r="A153" s="821"/>
      <c r="B153" s="395" t="s">
        <v>235</v>
      </c>
      <c r="C153" s="80">
        <v>56717768.622597687</v>
      </c>
      <c r="D153" s="80">
        <v>-2541167.8913751692</v>
      </c>
      <c r="E153" s="81">
        <v>-4.288244171874362E-2</v>
      </c>
      <c r="F153" s="83">
        <v>331789996.78230745</v>
      </c>
      <c r="G153" s="83">
        <v>-28226049.764714718</v>
      </c>
      <c r="H153" s="81">
        <v>-7.8402199111500093E-2</v>
      </c>
      <c r="K153" s="73"/>
      <c r="L153" s="76"/>
      <c r="M153" s="76"/>
      <c r="N153" s="74"/>
      <c r="O153" s="75"/>
      <c r="P153" s="75"/>
      <c r="Q153" s="74"/>
    </row>
    <row r="154" spans="1:17">
      <c r="A154" s="821"/>
      <c r="B154" s="394" t="s">
        <v>340</v>
      </c>
      <c r="C154" s="88">
        <v>56718709.056760587</v>
      </c>
      <c r="D154" s="88">
        <v>-2541355.4427679032</v>
      </c>
      <c r="E154" s="84">
        <v>-4.2884790359756085E-2</v>
      </c>
      <c r="F154" s="86">
        <v>331801260.88518119</v>
      </c>
      <c r="G154" s="86">
        <v>-28226602.923114359</v>
      </c>
      <c r="H154" s="84">
        <v>-7.8401162133784771E-2</v>
      </c>
      <c r="K154" s="69"/>
      <c r="L154" s="70"/>
      <c r="M154" s="70"/>
      <c r="N154" s="71"/>
      <c r="O154" s="72"/>
      <c r="P154" s="72"/>
      <c r="Q154" s="71"/>
    </row>
    <row r="155" spans="1:17">
      <c r="A155" s="821"/>
      <c r="B155" s="395" t="s">
        <v>236</v>
      </c>
      <c r="C155" s="80">
        <v>4013402.0206635832</v>
      </c>
      <c r="D155" s="80">
        <v>26558.359346724581</v>
      </c>
      <c r="E155" s="81">
        <v>6.6615000744604889E-3</v>
      </c>
      <c r="F155" s="83">
        <v>22929172.08101014</v>
      </c>
      <c r="G155" s="83">
        <v>-18036.920594301075</v>
      </c>
      <c r="H155" s="81">
        <v>-7.8601805531295569E-4</v>
      </c>
      <c r="K155" s="73"/>
      <c r="L155" s="76"/>
      <c r="M155" s="76"/>
      <c r="N155" s="74"/>
      <c r="O155" s="75"/>
      <c r="P155" s="75"/>
      <c r="Q155" s="74"/>
    </row>
    <row r="156" spans="1:17">
      <c r="A156" s="821"/>
      <c r="B156" s="394" t="s">
        <v>237</v>
      </c>
      <c r="C156" s="88">
        <v>4013802.5506744627</v>
      </c>
      <c r="D156" s="88">
        <v>26547.05400972534</v>
      </c>
      <c r="E156" s="84">
        <v>6.6579766538491054E-3</v>
      </c>
      <c r="F156" s="86">
        <v>22933953.78101014</v>
      </c>
      <c r="G156" s="86">
        <v>-17746.738979145885</v>
      </c>
      <c r="H156" s="84">
        <v>-7.7322109373506977E-4</v>
      </c>
      <c r="K156" s="69"/>
      <c r="L156" s="70"/>
      <c r="M156" s="70"/>
      <c r="N156" s="71"/>
      <c r="O156" s="72"/>
      <c r="P156" s="72"/>
      <c r="Q156" s="71"/>
    </row>
    <row r="157" spans="1:17">
      <c r="A157" s="821"/>
      <c r="B157" s="395" t="s">
        <v>238</v>
      </c>
      <c r="C157" s="80">
        <v>19410617.499357577</v>
      </c>
      <c r="D157" s="80">
        <v>-549433.99512052909</v>
      </c>
      <c r="E157" s="81">
        <v>-2.7526682246913466E-2</v>
      </c>
      <c r="F157" s="83">
        <v>94309971.278140351</v>
      </c>
      <c r="G157" s="83">
        <v>-6026467.0895766467</v>
      </c>
      <c r="H157" s="81">
        <v>-6.006259727388976E-2</v>
      </c>
      <c r="K157" s="73"/>
      <c r="L157" s="76"/>
      <c r="M157" s="76"/>
      <c r="N157" s="74"/>
      <c r="O157" s="75"/>
      <c r="P157" s="75"/>
      <c r="Q157" s="74"/>
    </row>
    <row r="158" spans="1:17">
      <c r="A158" s="821"/>
      <c r="B158" s="394" t="s">
        <v>239</v>
      </c>
      <c r="C158" s="88">
        <v>19415323.520140707</v>
      </c>
      <c r="D158" s="88">
        <v>-549980.69570017233</v>
      </c>
      <c r="E158" s="84">
        <v>-2.7546822715769411E-2</v>
      </c>
      <c r="F158" s="86">
        <v>94367535.247484788</v>
      </c>
      <c r="G158" s="86">
        <v>-6029235.7187235951</v>
      </c>
      <c r="H158" s="84">
        <v>-6.0054080033638928E-2</v>
      </c>
      <c r="K158" s="69"/>
      <c r="L158" s="70"/>
      <c r="M158" s="70"/>
      <c r="N158" s="71"/>
      <c r="O158" s="72"/>
      <c r="P158" s="72"/>
      <c r="Q158" s="71"/>
    </row>
    <row r="159" spans="1:17">
      <c r="A159" s="821"/>
      <c r="B159" s="395" t="s">
        <v>241</v>
      </c>
      <c r="C159" s="80">
        <v>26473284.813718859</v>
      </c>
      <c r="D159" s="80">
        <v>-1185444.4447357617</v>
      </c>
      <c r="E159" s="81">
        <v>-4.2859685767139839E-2</v>
      </c>
      <c r="F159" s="83">
        <v>137311417.97406718</v>
      </c>
      <c r="G159" s="83">
        <v>-9521516.267241478</v>
      </c>
      <c r="H159" s="81">
        <v>-6.4845917003835102E-2</v>
      </c>
      <c r="K159" s="73"/>
      <c r="L159" s="76"/>
      <c r="M159" s="76"/>
      <c r="N159" s="74"/>
      <c r="O159" s="75"/>
      <c r="P159" s="75"/>
      <c r="Q159" s="74"/>
    </row>
    <row r="160" spans="1:17">
      <c r="A160" s="821"/>
      <c r="B160" s="394" t="s">
        <v>242</v>
      </c>
      <c r="C160" s="88">
        <v>26479817.499009456</v>
      </c>
      <c r="D160" s="88">
        <v>-1186864.2556725629</v>
      </c>
      <c r="E160" s="84">
        <v>-4.289868464156206E-2</v>
      </c>
      <c r="F160" s="86">
        <v>137388180.40234482</v>
      </c>
      <c r="G160" s="86">
        <v>-9528613.8733274043</v>
      </c>
      <c r="H160" s="84">
        <v>-6.4857213365601157E-2</v>
      </c>
      <c r="K160" s="69"/>
      <c r="L160" s="70"/>
      <c r="M160" s="70"/>
      <c r="N160" s="71"/>
      <c r="O160" s="72"/>
      <c r="P160" s="72"/>
      <c r="Q160" s="71"/>
    </row>
    <row r="161" spans="1:24">
      <c r="A161" s="821"/>
      <c r="B161" s="395" t="s">
        <v>244</v>
      </c>
      <c r="C161" s="80">
        <v>101276432.16614984</v>
      </c>
      <c r="D161" s="80">
        <v>-692901.01634430885</v>
      </c>
      <c r="E161" s="81">
        <v>-6.7951902274797308E-3</v>
      </c>
      <c r="F161" s="83">
        <v>562020295.7816155</v>
      </c>
      <c r="G161" s="83">
        <v>-19616479.961995244</v>
      </c>
      <c r="H161" s="81">
        <v>-3.3726340527412448E-2</v>
      </c>
      <c r="K161" s="73"/>
      <c r="L161" s="76"/>
      <c r="M161" s="76"/>
      <c r="N161" s="74"/>
      <c r="O161" s="75"/>
      <c r="P161" s="75"/>
      <c r="Q161" s="74"/>
    </row>
    <row r="162" spans="1:24">
      <c r="A162" s="821"/>
      <c r="B162" s="394" t="s">
        <v>245</v>
      </c>
      <c r="C162" s="88">
        <v>30204990.086137474</v>
      </c>
      <c r="D162" s="88">
        <v>-205910.52092235908</v>
      </c>
      <c r="E162" s="84">
        <v>-6.7709445235751209E-3</v>
      </c>
      <c r="F162" s="86">
        <v>160374939.01191935</v>
      </c>
      <c r="G162" s="86">
        <v>-6370611.5031268001</v>
      </c>
      <c r="H162" s="84">
        <v>-3.8205586196748041E-2</v>
      </c>
      <c r="K162" s="69"/>
      <c r="L162" s="70"/>
      <c r="M162" s="70"/>
      <c r="N162" s="71"/>
      <c r="O162" s="72"/>
      <c r="P162" s="72"/>
      <c r="Q162" s="71"/>
    </row>
    <row r="163" spans="1:24">
      <c r="A163" s="821"/>
      <c r="B163" s="395" t="s">
        <v>246</v>
      </c>
      <c r="C163" s="80">
        <v>19390138.025374252</v>
      </c>
      <c r="D163" s="80">
        <v>-19876.630621254444</v>
      </c>
      <c r="E163" s="81">
        <v>-1.0240399594502523E-3</v>
      </c>
      <c r="F163" s="83">
        <v>110644166.03084514</v>
      </c>
      <c r="G163" s="83">
        <v>-2743781.5448207855</v>
      </c>
      <c r="H163" s="81">
        <v>-2.4198176291971494E-2</v>
      </c>
      <c r="K163" s="73"/>
      <c r="L163" s="78"/>
      <c r="M163" s="78"/>
      <c r="N163" s="78"/>
      <c r="O163" s="78"/>
      <c r="P163" s="78"/>
      <c r="Q163" s="78"/>
    </row>
    <row r="164" spans="1:24">
      <c r="A164" s="821"/>
      <c r="B164" s="394" t="s">
        <v>247</v>
      </c>
      <c r="C164" s="88">
        <v>36192164.205262519</v>
      </c>
      <c r="D164" s="88">
        <v>-168425.92886446416</v>
      </c>
      <c r="E164" s="84">
        <v>-4.6321010809553531E-3</v>
      </c>
      <c r="F164" s="86">
        <v>205925933.57248002</v>
      </c>
      <c r="G164" s="86">
        <v>-6227913.0312035382</v>
      </c>
      <c r="H164" s="84">
        <v>-2.9355645117468281E-2</v>
      </c>
      <c r="K164" s="69"/>
      <c r="L164" s="70"/>
      <c r="M164" s="70"/>
      <c r="N164" s="71"/>
      <c r="O164" s="72"/>
      <c r="P164" s="72"/>
      <c r="Q164" s="71"/>
    </row>
    <row r="165" spans="1:24">
      <c r="A165" s="821"/>
      <c r="B165" s="395" t="s">
        <v>248</v>
      </c>
      <c r="C165" s="80">
        <v>2376199.0557137867</v>
      </c>
      <c r="D165" s="80">
        <v>-22361.889520405326</v>
      </c>
      <c r="E165" s="81">
        <v>-9.3230441214500574E-3</v>
      </c>
      <c r="F165" s="83">
        <v>13038658.362356292</v>
      </c>
      <c r="G165" s="83">
        <v>-543838.89283939265</v>
      </c>
      <c r="H165" s="81">
        <v>-4.0039683617926675E-2</v>
      </c>
      <c r="K165" s="73"/>
      <c r="L165" s="76"/>
      <c r="M165" s="76"/>
      <c r="N165" s="74"/>
      <c r="O165" s="75"/>
      <c r="P165" s="75"/>
      <c r="Q165" s="74"/>
    </row>
    <row r="166" spans="1:24">
      <c r="A166" s="821"/>
      <c r="B166" s="394" t="s">
        <v>274</v>
      </c>
      <c r="C166" s="88">
        <v>13123666.898339998</v>
      </c>
      <c r="D166" s="88">
        <v>-275943.64762751013</v>
      </c>
      <c r="E166" s="84">
        <v>-2.0593408045769875E-2</v>
      </c>
      <c r="F166" s="86">
        <v>72161816.071636364</v>
      </c>
      <c r="G166" s="86">
        <v>-3726150.1789207011</v>
      </c>
      <c r="H166" s="84">
        <v>-4.9100672517934936E-2</v>
      </c>
      <c r="K166" s="69"/>
      <c r="L166" s="70"/>
      <c r="M166" s="70"/>
      <c r="N166" s="71"/>
      <c r="O166" s="72"/>
      <c r="P166" s="72"/>
      <c r="Q166" s="71"/>
    </row>
    <row r="167" spans="1:24">
      <c r="A167" s="821"/>
      <c r="B167" s="395" t="s">
        <v>249</v>
      </c>
      <c r="C167" s="80">
        <v>787652149.94448709</v>
      </c>
      <c r="D167" s="80">
        <v>-17689999.094868064</v>
      </c>
      <c r="E167" s="81">
        <v>-2.196581802649894E-2</v>
      </c>
      <c r="F167" s="83">
        <v>4156980456.9611235</v>
      </c>
      <c r="G167" s="83">
        <v>-217851934.60512543</v>
      </c>
      <c r="H167" s="81">
        <v>-4.9796635643710112E-2</v>
      </c>
      <c r="K167" s="73"/>
      <c r="L167" s="76"/>
      <c r="M167" s="76"/>
      <c r="N167" s="74"/>
      <c r="O167" s="75"/>
      <c r="P167" s="75"/>
      <c r="Q167" s="74"/>
    </row>
    <row r="168" spans="1:24">
      <c r="A168" s="821"/>
      <c r="B168" s="394" t="s">
        <v>356</v>
      </c>
      <c r="C168" s="88">
        <v>46870224.701072522</v>
      </c>
      <c r="D168" s="88">
        <v>-923319.8753779307</v>
      </c>
      <c r="E168" s="84">
        <v>-1.9318924418777732E-2</v>
      </c>
      <c r="F168" s="86">
        <v>248485133.83445922</v>
      </c>
      <c r="G168" s="86">
        <v>-5085243.9892582595</v>
      </c>
      <c r="H168" s="84">
        <v>-2.0054566439907776E-2</v>
      </c>
      <c r="K168" s="69"/>
      <c r="L168" s="70"/>
      <c r="M168" s="70"/>
      <c r="N168" s="71"/>
      <c r="O168" s="72"/>
      <c r="P168" s="72"/>
      <c r="Q168" s="71"/>
    </row>
    <row r="169" spans="1:24">
      <c r="A169" s="821"/>
      <c r="B169" s="395" t="s">
        <v>357</v>
      </c>
      <c r="C169" s="80">
        <v>5440962.0293070339</v>
      </c>
      <c r="D169" s="80">
        <v>-10007.195901528001</v>
      </c>
      <c r="E169" s="81">
        <v>-1.8358562464907534E-3</v>
      </c>
      <c r="F169" s="83">
        <v>27928756.543477915</v>
      </c>
      <c r="G169" s="83">
        <v>-40831.860609747469</v>
      </c>
      <c r="H169" s="81">
        <v>-1.4598663383898788E-3</v>
      </c>
      <c r="K169" s="73"/>
      <c r="L169" s="76"/>
      <c r="M169" s="76"/>
      <c r="N169" s="74"/>
      <c r="O169" s="75"/>
      <c r="P169" s="75"/>
      <c r="Q169" s="74"/>
    </row>
    <row r="170" spans="1:24">
      <c r="A170" s="821"/>
      <c r="B170" s="394" t="s">
        <v>358</v>
      </c>
      <c r="C170" s="88">
        <v>10060200.702631654</v>
      </c>
      <c r="D170" s="88">
        <v>-95872.595628703013</v>
      </c>
      <c r="E170" s="84">
        <v>-9.4399275008309677E-3</v>
      </c>
      <c r="F170" s="86">
        <v>46505867.557733513</v>
      </c>
      <c r="G170" s="86">
        <v>-1584591.7090263665</v>
      </c>
      <c r="H170" s="84">
        <v>-3.295023031983469E-2</v>
      </c>
      <c r="K170" s="69"/>
      <c r="L170" s="70"/>
      <c r="M170" s="70"/>
      <c r="N170" s="71"/>
      <c r="O170" s="72"/>
      <c r="P170" s="72"/>
      <c r="Q170" s="71"/>
    </row>
    <row r="171" spans="1:24">
      <c r="A171" s="821"/>
      <c r="B171" s="395" t="s">
        <v>240</v>
      </c>
      <c r="C171" s="80">
        <v>11343151.822701724</v>
      </c>
      <c r="D171" s="80">
        <v>-257279.24214382097</v>
      </c>
      <c r="E171" s="81">
        <v>-2.2178420845367659E-2</v>
      </c>
      <c r="F171" s="83">
        <v>63383297.206148893</v>
      </c>
      <c r="G171" s="83">
        <v>-1313146.4969168752</v>
      </c>
      <c r="H171" s="81">
        <v>-2.0297042955618429E-2</v>
      </c>
      <c r="K171" s="73"/>
      <c r="L171" s="76"/>
      <c r="M171" s="76"/>
      <c r="N171" s="74"/>
      <c r="O171" s="75"/>
      <c r="P171" s="75"/>
      <c r="Q171" s="74"/>
      <c r="R171" s="52"/>
      <c r="S171" s="53"/>
      <c r="T171" s="56"/>
      <c r="U171" s="57"/>
      <c r="V171" s="53"/>
      <c r="W171" s="53"/>
      <c r="X171" s="57"/>
    </row>
    <row r="172" spans="1:24">
      <c r="A172" s="821"/>
      <c r="B172" s="394" t="s">
        <v>243</v>
      </c>
      <c r="C172" s="88">
        <v>20044890.526321813</v>
      </c>
      <c r="D172" s="88">
        <v>-558632.91856626794</v>
      </c>
      <c r="E172" s="84">
        <v>-2.7113465328420308E-2</v>
      </c>
      <c r="F172" s="86">
        <v>110910477.03449661</v>
      </c>
      <c r="G172" s="86">
        <v>-2136243.6138751805</v>
      </c>
      <c r="H172" s="84">
        <v>-1.8896997645070114E-2</v>
      </c>
      <c r="K172" s="69"/>
      <c r="L172" s="70"/>
      <c r="M172" s="70"/>
      <c r="N172" s="71"/>
      <c r="O172" s="72"/>
      <c r="P172" s="72"/>
      <c r="Q172" s="71"/>
    </row>
    <row r="173" spans="1:24">
      <c r="A173" s="821"/>
      <c r="B173" s="395" t="s">
        <v>413</v>
      </c>
      <c r="C173" s="80">
        <v>139382003.91418949</v>
      </c>
      <c r="D173" s="80">
        <v>-4170632.4174518883</v>
      </c>
      <c r="E173" s="81">
        <v>-2.9052983797641423E-2</v>
      </c>
      <c r="F173" s="83">
        <v>725545804.29542446</v>
      </c>
      <c r="G173" s="83">
        <v>-44925773.411512613</v>
      </c>
      <c r="H173" s="81">
        <v>-5.8309449318325081E-2</v>
      </c>
      <c r="K173" s="73"/>
      <c r="L173" s="76"/>
      <c r="M173" s="76"/>
      <c r="N173" s="74"/>
      <c r="O173" s="75"/>
      <c r="P173" s="75"/>
      <c r="Q173" s="74"/>
    </row>
    <row r="174" spans="1:24">
      <c r="A174" s="821"/>
      <c r="B174" s="394" t="s">
        <v>414</v>
      </c>
      <c r="C174" s="88">
        <v>11904362.369385963</v>
      </c>
      <c r="D174" s="88">
        <v>-489434.08279468492</v>
      </c>
      <c r="E174" s="84">
        <v>-3.9490246970174385E-2</v>
      </c>
      <c r="F174" s="86">
        <v>59863180.305316821</v>
      </c>
      <c r="G174" s="86">
        <v>-5287173.8493492678</v>
      </c>
      <c r="H174" s="84">
        <v>-8.1153416860905866E-2</v>
      </c>
      <c r="K174" s="69"/>
      <c r="L174" s="70"/>
      <c r="M174" s="70"/>
      <c r="N174" s="71"/>
      <c r="O174" s="72"/>
      <c r="P174" s="72"/>
      <c r="Q174" s="71"/>
    </row>
    <row r="175" spans="1:24">
      <c r="A175" s="821"/>
      <c r="B175" s="395" t="s">
        <v>415</v>
      </c>
      <c r="C175" s="80">
        <v>24511684.32503096</v>
      </c>
      <c r="D175" s="80">
        <v>-984250.20005909353</v>
      </c>
      <c r="E175" s="81">
        <v>-3.8604201744027546E-2</v>
      </c>
      <c r="F175" s="83">
        <v>130544804.35912965</v>
      </c>
      <c r="G175" s="83">
        <v>-8846425.6265417188</v>
      </c>
      <c r="H175" s="81">
        <v>-6.3464721757969147E-2</v>
      </c>
      <c r="K175" s="73"/>
      <c r="L175" s="76"/>
      <c r="M175" s="76"/>
      <c r="N175" s="74"/>
      <c r="O175" s="75"/>
      <c r="P175" s="75"/>
      <c r="Q175" s="74"/>
    </row>
    <row r="176" spans="1:24">
      <c r="A176" s="821"/>
      <c r="B176" s="394" t="s">
        <v>416</v>
      </c>
      <c r="C176" s="88">
        <v>12308303.825372485</v>
      </c>
      <c r="D176" s="88">
        <v>-442865.37454622611</v>
      </c>
      <c r="E176" s="84">
        <v>-3.4731354247032449E-2</v>
      </c>
      <c r="F176" s="86">
        <v>60399686.635508366</v>
      </c>
      <c r="G176" s="86">
        <v>-3833562.5176058114</v>
      </c>
      <c r="H176" s="84">
        <v>-5.968190256836714E-2</v>
      </c>
      <c r="K176" s="69"/>
      <c r="L176" s="70"/>
      <c r="M176" s="70"/>
      <c r="N176" s="71"/>
      <c r="O176" s="72"/>
      <c r="P176" s="72"/>
      <c r="Q176" s="71"/>
    </row>
    <row r="177" spans="1:17">
      <c r="A177" s="821"/>
      <c r="B177" s="395" t="s">
        <v>417</v>
      </c>
      <c r="C177" s="80">
        <v>6992948.1092359703</v>
      </c>
      <c r="D177" s="80">
        <v>-212982.58827707823</v>
      </c>
      <c r="E177" s="81">
        <v>-2.9556569056455675E-2</v>
      </c>
      <c r="F177" s="83">
        <v>32869526.202454772</v>
      </c>
      <c r="G177" s="83">
        <v>-2470492.6709861867</v>
      </c>
      <c r="H177" s="81">
        <v>-6.9906376672674422E-2</v>
      </c>
      <c r="K177" s="69"/>
      <c r="L177" s="70"/>
      <c r="M177" s="70"/>
      <c r="N177" s="71"/>
      <c r="O177" s="72"/>
      <c r="P177" s="72"/>
      <c r="Q177" s="71"/>
    </row>
    <row r="178" spans="1:17">
      <c r="A178" s="821"/>
      <c r="B178" s="394" t="s">
        <v>418</v>
      </c>
      <c r="C178" s="88">
        <v>28330565.366783384</v>
      </c>
      <c r="D178" s="88">
        <v>-522989.95486863703</v>
      </c>
      <c r="E178" s="84">
        <v>-1.8125667670360876E-2</v>
      </c>
      <c r="F178" s="86">
        <v>150297347.41879588</v>
      </c>
      <c r="G178" s="86">
        <v>-7222915.758680582</v>
      </c>
      <c r="H178" s="84">
        <v>-4.5853883259086466E-2</v>
      </c>
      <c r="K178" s="73"/>
      <c r="L178" s="76"/>
      <c r="M178" s="76"/>
      <c r="N178" s="74"/>
      <c r="O178" s="75"/>
      <c r="P178" s="75"/>
      <c r="Q178" s="74"/>
    </row>
    <row r="179" spans="1:17">
      <c r="A179" s="821"/>
      <c r="B179" s="395" t="s">
        <v>419</v>
      </c>
      <c r="C179" s="80">
        <v>14090564.336752597</v>
      </c>
      <c r="D179" s="80">
        <v>-290566.69481888227</v>
      </c>
      <c r="E179" s="81">
        <v>-2.0204717847364679E-2</v>
      </c>
      <c r="F179" s="83">
        <v>75051168.47474353</v>
      </c>
      <c r="G179" s="83">
        <v>-3928019.8255554736</v>
      </c>
      <c r="H179" s="81">
        <v>-4.9734872060474222E-2</v>
      </c>
      <c r="K179" s="69"/>
      <c r="L179" s="70"/>
      <c r="M179" s="70"/>
      <c r="N179" s="71"/>
      <c r="O179" s="72"/>
      <c r="P179" s="72"/>
      <c r="Q179" s="71"/>
    </row>
    <row r="180" spans="1:17">
      <c r="A180" s="821"/>
      <c r="B180" s="394" t="s">
        <v>420</v>
      </c>
      <c r="C180" s="88">
        <v>19062403.349633992</v>
      </c>
      <c r="D180" s="88">
        <v>-298806.49694048986</v>
      </c>
      <c r="E180" s="84">
        <v>-1.543325542713214E-2</v>
      </c>
      <c r="F180" s="86">
        <v>97064918.335571468</v>
      </c>
      <c r="G180" s="86">
        <v>-4585468.0387691557</v>
      </c>
      <c r="H180" s="84">
        <v>-4.5110187991638122E-2</v>
      </c>
      <c r="K180" s="73"/>
      <c r="L180" s="76"/>
      <c r="M180" s="76"/>
      <c r="N180" s="74"/>
      <c r="O180" s="75"/>
      <c r="P180" s="75"/>
      <c r="Q180" s="74"/>
    </row>
    <row r="181" spans="1:17">
      <c r="A181" s="821"/>
      <c r="B181" s="395" t="s">
        <v>421</v>
      </c>
      <c r="C181" s="80">
        <v>22207533.017625619</v>
      </c>
      <c r="D181" s="80">
        <v>-927057.85040324181</v>
      </c>
      <c r="E181" s="81">
        <v>-4.0072368501852397E-2</v>
      </c>
      <c r="F181" s="83">
        <v>119759518.15035033</v>
      </c>
      <c r="G181" s="83">
        <v>-8730263.8008023053</v>
      </c>
      <c r="H181" s="81">
        <v>-6.7945198974041762E-2</v>
      </c>
      <c r="K181" s="69"/>
      <c r="L181" s="70"/>
      <c r="M181" s="70"/>
      <c r="N181" s="71"/>
      <c r="O181" s="72"/>
      <c r="P181" s="72"/>
      <c r="Q181" s="71"/>
    </row>
    <row r="182" spans="1:17">
      <c r="A182" s="821"/>
      <c r="B182" s="394" t="s">
        <v>422</v>
      </c>
      <c r="C182" s="88">
        <v>10767386.776385115</v>
      </c>
      <c r="D182" s="88">
        <v>-629790.6658331845</v>
      </c>
      <c r="E182" s="84">
        <v>-5.5258476848861329E-2</v>
      </c>
      <c r="F182" s="86">
        <v>49711561.96964401</v>
      </c>
      <c r="G182" s="86">
        <v>-6011634.4078521803</v>
      </c>
      <c r="H182" s="84">
        <v>-0.10788387599172215</v>
      </c>
      <c r="K182" s="73"/>
      <c r="L182" s="76"/>
      <c r="M182" s="76"/>
      <c r="N182" s="74"/>
      <c r="O182" s="75"/>
      <c r="P182" s="75"/>
      <c r="Q182" s="74"/>
    </row>
    <row r="183" spans="1:17">
      <c r="A183" s="821"/>
      <c r="B183" s="395" t="s">
        <v>423</v>
      </c>
      <c r="C183" s="80">
        <v>103484115.0350077</v>
      </c>
      <c r="D183" s="80">
        <v>-3389226.2226030082</v>
      </c>
      <c r="E183" s="81">
        <v>-3.1712550414546466E-2</v>
      </c>
      <c r="F183" s="83">
        <v>514671935.99979544</v>
      </c>
      <c r="G183" s="83">
        <v>-37018841.417382121</v>
      </c>
      <c r="H183" s="81">
        <v>-6.7100707375771868E-2</v>
      </c>
      <c r="K183" s="69"/>
      <c r="L183" s="70"/>
      <c r="M183" s="70"/>
      <c r="N183" s="71"/>
      <c r="O183" s="72"/>
      <c r="P183" s="72"/>
      <c r="Q183" s="71"/>
    </row>
    <row r="184" spans="1:17">
      <c r="A184" s="821"/>
      <c r="B184" s="394" t="s">
        <v>399</v>
      </c>
      <c r="C184" s="88">
        <v>9098418.9887042176</v>
      </c>
      <c r="D184" s="88">
        <v>-266816.45589056425</v>
      </c>
      <c r="E184" s="84">
        <v>-2.8490095894445389E-2</v>
      </c>
      <c r="F184" s="86">
        <v>41559975.360093184</v>
      </c>
      <c r="G184" s="86">
        <v>-3353420.9729458839</v>
      </c>
      <c r="H184" s="84">
        <v>-7.466415917602405E-2</v>
      </c>
      <c r="K184" s="73"/>
      <c r="L184" s="76"/>
      <c r="M184" s="76"/>
      <c r="N184" s="74"/>
      <c r="O184" s="75"/>
      <c r="P184" s="75"/>
      <c r="Q184" s="74"/>
    </row>
    <row r="185" spans="1:17">
      <c r="A185" s="821"/>
      <c r="B185" s="395" t="s">
        <v>401</v>
      </c>
      <c r="C185" s="80">
        <v>10389984.124786792</v>
      </c>
      <c r="D185" s="80">
        <v>-214439.77561732754</v>
      </c>
      <c r="E185" s="81">
        <v>-2.0221727991197667E-2</v>
      </c>
      <c r="F185" s="83">
        <v>50224709.386048421</v>
      </c>
      <c r="G185" s="83">
        <v>-3170150.4071218967</v>
      </c>
      <c r="H185" s="81">
        <v>-5.9371827539237913E-2</v>
      </c>
      <c r="K185" s="69"/>
      <c r="L185" s="70"/>
      <c r="M185" s="70"/>
      <c r="N185" s="71"/>
      <c r="O185" s="72"/>
      <c r="P185" s="72"/>
      <c r="Q185" s="71"/>
    </row>
    <row r="186" spans="1:17">
      <c r="A186" s="821"/>
      <c r="B186" s="394" t="s">
        <v>402</v>
      </c>
      <c r="C186" s="88">
        <v>15696256.108020885</v>
      </c>
      <c r="D186" s="88">
        <v>28885.099598925561</v>
      </c>
      <c r="E186" s="84">
        <v>1.8436468749861378E-3</v>
      </c>
      <c r="F186" s="86">
        <v>81079132.851139709</v>
      </c>
      <c r="G186" s="86">
        <v>-3314617.3953165561</v>
      </c>
      <c r="H186" s="84">
        <v>-3.9275626283188411E-2</v>
      </c>
      <c r="K186" s="73"/>
      <c r="L186" s="76"/>
      <c r="M186" s="76"/>
      <c r="N186" s="74"/>
      <c r="O186" s="75"/>
      <c r="P186" s="75"/>
      <c r="Q186" s="74"/>
    </row>
    <row r="187" spans="1:17">
      <c r="A187" s="821"/>
      <c r="B187" s="395" t="s">
        <v>403</v>
      </c>
      <c r="C187" s="80">
        <v>5775402.7961491421</v>
      </c>
      <c r="D187" s="80">
        <v>-231638.62696963828</v>
      </c>
      <c r="E187" s="81">
        <v>-3.8561183560038514E-2</v>
      </c>
      <c r="F187" s="83">
        <v>28379741.908180144</v>
      </c>
      <c r="G187" s="83">
        <v>-2323693.6027593315</v>
      </c>
      <c r="H187" s="81">
        <v>-7.5681876118762398E-2</v>
      </c>
      <c r="K187" s="69"/>
      <c r="L187" s="70"/>
      <c r="M187" s="70"/>
      <c r="N187" s="71"/>
      <c r="O187" s="72"/>
      <c r="P187" s="72"/>
      <c r="Q187" s="71"/>
    </row>
    <row r="188" spans="1:17">
      <c r="A188" s="821"/>
      <c r="B188" s="394" t="s">
        <v>404</v>
      </c>
      <c r="C188" s="88">
        <v>2691681.8123568147</v>
      </c>
      <c r="D188" s="88">
        <v>-562.53955692378804</v>
      </c>
      <c r="E188" s="84">
        <v>-2.0894817980541619E-4</v>
      </c>
      <c r="F188" s="86">
        <v>13034315.121165873</v>
      </c>
      <c r="G188" s="86">
        <v>-568350.23292871565</v>
      </c>
      <c r="H188" s="84">
        <v>-4.1782269734191059E-2</v>
      </c>
      <c r="K188" s="73"/>
      <c r="L188" s="76"/>
      <c r="M188" s="76"/>
      <c r="N188" s="74"/>
      <c r="O188" s="75"/>
      <c r="P188" s="75"/>
      <c r="Q188" s="74"/>
    </row>
    <row r="189" spans="1:17">
      <c r="A189" s="821"/>
      <c r="B189" s="395" t="s">
        <v>405</v>
      </c>
      <c r="C189" s="80">
        <v>3068500.9165163273</v>
      </c>
      <c r="D189" s="80">
        <v>-196420.66345676268</v>
      </c>
      <c r="E189" s="81">
        <v>-6.016091310174182E-2</v>
      </c>
      <c r="F189" s="83">
        <v>14171379.63630558</v>
      </c>
      <c r="G189" s="83">
        <v>-1873338.5204358436</v>
      </c>
      <c r="H189" s="81">
        <v>-0.11675733422894269</v>
      </c>
      <c r="K189" s="69"/>
      <c r="L189" s="70"/>
      <c r="M189" s="70"/>
      <c r="N189" s="71"/>
      <c r="O189" s="72"/>
      <c r="P189" s="72"/>
      <c r="Q189" s="71"/>
    </row>
    <row r="190" spans="1:17">
      <c r="A190" s="821"/>
      <c r="B190" s="394" t="s">
        <v>382</v>
      </c>
      <c r="C190" s="88">
        <v>31004629.42410817</v>
      </c>
      <c r="D190" s="88">
        <v>-88836.185322888196</v>
      </c>
      <c r="E190" s="84">
        <v>-2.8570692774736246E-3</v>
      </c>
      <c r="F190" s="86">
        <v>188072524.12341592</v>
      </c>
      <c r="G190" s="86">
        <v>-502348.30486655235</v>
      </c>
      <c r="H190" s="84">
        <v>-2.6639196325459642E-3</v>
      </c>
      <c r="K190" s="73"/>
      <c r="L190" s="76"/>
      <c r="M190" s="76"/>
      <c r="N190" s="74"/>
      <c r="O190" s="75"/>
      <c r="P190" s="75"/>
      <c r="Q190" s="74"/>
    </row>
    <row r="191" spans="1:17">
      <c r="A191" s="821"/>
      <c r="B191" s="395" t="s">
        <v>424</v>
      </c>
      <c r="C191" s="80">
        <v>8227366.0535677476</v>
      </c>
      <c r="D191" s="80">
        <v>-1359.0702120186761</v>
      </c>
      <c r="E191" s="81">
        <v>-1.6516169778124797E-4</v>
      </c>
      <c r="F191" s="83">
        <v>49839655.359998748</v>
      </c>
      <c r="G191" s="83">
        <v>-615394.03208003193</v>
      </c>
      <c r="H191" s="81">
        <v>-1.2196877012207346E-2</v>
      </c>
      <c r="K191" s="69"/>
      <c r="L191" s="70"/>
      <c r="M191" s="70"/>
      <c r="N191" s="71"/>
      <c r="O191" s="72"/>
      <c r="P191" s="72"/>
      <c r="Q191" s="71"/>
    </row>
    <row r="192" spans="1:17">
      <c r="A192" s="821"/>
      <c r="B192" s="394" t="s">
        <v>425</v>
      </c>
      <c r="C192" s="88">
        <v>14334123.515859753</v>
      </c>
      <c r="D192" s="88">
        <v>-66300.805853608996</v>
      </c>
      <c r="E192" s="84">
        <v>-4.6040869610792503E-3</v>
      </c>
      <c r="F192" s="86">
        <v>88273251.179652646</v>
      </c>
      <c r="G192" s="86">
        <v>-176119.80088606477</v>
      </c>
      <c r="H192" s="84">
        <v>-1.9911933678399586E-3</v>
      </c>
      <c r="K192" s="73"/>
      <c r="L192" s="76"/>
      <c r="M192" s="76"/>
      <c r="N192" s="74"/>
      <c r="O192" s="75"/>
      <c r="P192" s="75"/>
      <c r="Q192" s="74"/>
    </row>
    <row r="193" spans="1:17">
      <c r="A193" s="821"/>
      <c r="B193" s="395" t="s">
        <v>426</v>
      </c>
      <c r="C193" s="80">
        <v>4837033.9486244489</v>
      </c>
      <c r="D193" s="80">
        <v>-52693.806063657627</v>
      </c>
      <c r="E193" s="81">
        <v>-1.0776429426594677E-2</v>
      </c>
      <c r="F193" s="83">
        <v>27595522.196196165</v>
      </c>
      <c r="G193" s="83">
        <v>61141.312039177865</v>
      </c>
      <c r="H193" s="81">
        <v>2.2205442823069969E-3</v>
      </c>
      <c r="K193" s="69"/>
      <c r="L193" s="70"/>
      <c r="M193" s="70"/>
      <c r="N193" s="71"/>
      <c r="O193" s="72"/>
      <c r="P193" s="72"/>
      <c r="Q193" s="71"/>
    </row>
    <row r="194" spans="1:17">
      <c r="A194" s="821"/>
      <c r="B194" s="394" t="s">
        <v>427</v>
      </c>
      <c r="C194" s="88">
        <v>1893633.2983979224</v>
      </c>
      <c r="D194" s="88">
        <v>20009.958622023463</v>
      </c>
      <c r="E194" s="84">
        <v>1.0679819255676449E-2</v>
      </c>
      <c r="F194" s="86">
        <v>11582343.558157347</v>
      </c>
      <c r="G194" s="86">
        <v>61717.248283404857</v>
      </c>
      <c r="H194" s="84">
        <v>5.3571087737225775E-3</v>
      </c>
      <c r="K194" s="73"/>
      <c r="L194" s="76"/>
      <c r="M194" s="76"/>
      <c r="N194" s="74"/>
      <c r="O194" s="75"/>
      <c r="P194" s="75"/>
      <c r="Q194" s="74"/>
    </row>
    <row r="195" spans="1:17">
      <c r="A195" s="821"/>
      <c r="B195" s="395" t="s">
        <v>428</v>
      </c>
      <c r="C195" s="80">
        <v>1713879.2394884145</v>
      </c>
      <c r="D195" s="80">
        <v>10670.721093833912</v>
      </c>
      <c r="E195" s="81">
        <v>6.2650702944416796E-3</v>
      </c>
      <c r="F195" s="83">
        <v>10798208.123687239</v>
      </c>
      <c r="G195" s="83">
        <v>157129.74394069053</v>
      </c>
      <c r="H195" s="81">
        <v>1.4766336487076329E-2</v>
      </c>
      <c r="K195" s="69"/>
      <c r="L195" s="70"/>
      <c r="M195" s="70"/>
      <c r="N195" s="71"/>
      <c r="O195" s="72"/>
      <c r="P195" s="72"/>
      <c r="Q195" s="71"/>
    </row>
    <row r="196" spans="1:17">
      <c r="A196" s="821"/>
      <c r="B196" s="394" t="s">
        <v>429</v>
      </c>
      <c r="C196" s="88">
        <v>14878258.351410553</v>
      </c>
      <c r="D196" s="88">
        <v>-55799.668777702376</v>
      </c>
      <c r="E196" s="84">
        <v>-3.7364036420824737E-3</v>
      </c>
      <c r="F196" s="86">
        <v>76066093.718176097</v>
      </c>
      <c r="G196" s="86">
        <v>-2244323.2835867554</v>
      </c>
      <c r="H196" s="84">
        <v>-2.8659319788020454E-2</v>
      </c>
      <c r="K196" s="73"/>
      <c r="L196" s="76"/>
      <c r="M196" s="76"/>
      <c r="N196" s="74"/>
      <c r="O196" s="75"/>
      <c r="P196" s="75"/>
      <c r="Q196" s="74"/>
    </row>
    <row r="197" spans="1:17">
      <c r="A197" s="821"/>
      <c r="B197" s="395" t="s">
        <v>430</v>
      </c>
      <c r="C197" s="80">
        <v>14880668.755804794</v>
      </c>
      <c r="D197" s="80">
        <v>-55673.509268300608</v>
      </c>
      <c r="E197" s="81">
        <v>-3.7273857468094218E-3</v>
      </c>
      <c r="F197" s="83">
        <v>76098463.622025549</v>
      </c>
      <c r="G197" s="83">
        <v>-2238385.8922167271</v>
      </c>
      <c r="H197" s="81">
        <v>-2.8573856442998393E-2</v>
      </c>
      <c r="K197" s="48"/>
      <c r="L197" s="70"/>
      <c r="M197" s="70"/>
      <c r="N197" s="71"/>
      <c r="O197" s="72"/>
      <c r="P197" s="72"/>
      <c r="Q197" s="71"/>
    </row>
    <row r="198" spans="1:17">
      <c r="A198" s="821"/>
      <c r="B198" s="394" t="s">
        <v>431</v>
      </c>
      <c r="C198" s="88">
        <v>36067208.342473827</v>
      </c>
      <c r="D198" s="88">
        <v>-928503.26668228954</v>
      </c>
      <c r="E198" s="84">
        <v>-2.5097591755810233E-2</v>
      </c>
      <c r="F198" s="86">
        <v>180918523.51388276</v>
      </c>
      <c r="G198" s="86">
        <v>-9339565.6872087419</v>
      </c>
      <c r="H198" s="84">
        <v>-4.908892823651443E-2</v>
      </c>
      <c r="K198" s="73"/>
      <c r="L198" s="76"/>
      <c r="M198" s="76"/>
      <c r="N198" s="74"/>
      <c r="O198" s="75"/>
      <c r="P198" s="75"/>
      <c r="Q198" s="74"/>
    </row>
    <row r="199" spans="1:17">
      <c r="A199" s="821"/>
      <c r="B199" s="395" t="s">
        <v>432</v>
      </c>
      <c r="C199" s="80">
        <v>31099399.98194392</v>
      </c>
      <c r="D199" s="80">
        <v>-828777.42958943173</v>
      </c>
      <c r="E199" s="81">
        <v>-2.5957555262457736E-2</v>
      </c>
      <c r="F199" s="83">
        <v>156834495.65665874</v>
      </c>
      <c r="G199" s="83">
        <v>-7954333.5570028126</v>
      </c>
      <c r="H199" s="81">
        <v>-4.8269859036921728E-2</v>
      </c>
      <c r="K199" s="69"/>
      <c r="L199" s="70"/>
      <c r="M199" s="70"/>
      <c r="N199" s="71"/>
      <c r="O199" s="72"/>
      <c r="P199" s="72"/>
      <c r="Q199" s="71"/>
    </row>
    <row r="200" spans="1:17">
      <c r="A200" s="822"/>
      <c r="B200" s="394" t="s">
        <v>433</v>
      </c>
      <c r="C200" s="88">
        <v>4976283.542132237</v>
      </c>
      <c r="D200" s="88">
        <v>-103504.73339325376</v>
      </c>
      <c r="E200" s="84">
        <v>-2.0375796741754253E-2</v>
      </c>
      <c r="F200" s="86">
        <v>24188666.381485745</v>
      </c>
      <c r="G200" s="86">
        <v>-1421282.1046259589</v>
      </c>
      <c r="H200" s="84">
        <v>-5.5497265267703343E-2</v>
      </c>
      <c r="K200" s="73"/>
      <c r="L200" s="76"/>
      <c r="M200" s="76"/>
      <c r="N200" s="74"/>
      <c r="O200" s="75"/>
      <c r="P200" s="75"/>
      <c r="Q200" s="74"/>
    </row>
    <row r="201" spans="1:17">
      <c r="A201" s="433"/>
      <c r="B201" s="39"/>
      <c r="C201" s="80"/>
      <c r="D201" s="80"/>
      <c r="E201" s="81"/>
      <c r="F201" s="83"/>
      <c r="G201" s="83"/>
      <c r="H201" s="81"/>
      <c r="K201" s="69"/>
      <c r="L201" s="70"/>
      <c r="M201" s="70"/>
      <c r="N201" s="71"/>
      <c r="O201" s="72"/>
      <c r="P201" s="72"/>
      <c r="Q201" s="71"/>
    </row>
    <row r="202" spans="1:17">
      <c r="A202" s="433"/>
      <c r="C202" s="88"/>
      <c r="D202" s="88"/>
      <c r="E202" s="84"/>
      <c r="F202" s="86"/>
      <c r="G202" s="86"/>
      <c r="H202" s="84"/>
      <c r="K202" s="62"/>
      <c r="L202" s="63"/>
      <c r="M202" s="63"/>
      <c r="N202" s="64"/>
      <c r="O202" s="65"/>
      <c r="P202" s="65"/>
      <c r="Q202" s="64"/>
    </row>
    <row r="203" spans="1:17">
      <c r="A203" s="433"/>
      <c r="C203" s="80"/>
      <c r="D203" s="80"/>
      <c r="E203" s="81"/>
      <c r="F203" s="83"/>
      <c r="G203" s="83"/>
      <c r="H203" s="81"/>
      <c r="K203" s="62"/>
      <c r="L203" s="63"/>
      <c r="M203" s="63"/>
      <c r="N203" s="64"/>
      <c r="O203" s="65"/>
      <c r="P203" s="65"/>
      <c r="Q203" s="64"/>
    </row>
    <row r="204" spans="1:17">
      <c r="A204" s="433"/>
      <c r="C204" s="88"/>
      <c r="D204" s="88"/>
      <c r="E204" s="84"/>
      <c r="F204" s="86"/>
      <c r="G204" s="86"/>
      <c r="H204" s="84"/>
      <c r="K204" s="62"/>
      <c r="L204" s="63"/>
      <c r="M204" s="63"/>
      <c r="N204" s="64"/>
      <c r="O204" s="65"/>
      <c r="P204" s="65"/>
      <c r="Q204" s="64"/>
    </row>
    <row r="205" spans="1:17">
      <c r="A205" s="433"/>
      <c r="C205" s="445"/>
      <c r="D205" s="445"/>
      <c r="E205" s="445"/>
      <c r="F205" s="445"/>
      <c r="G205" s="445"/>
      <c r="H205" s="445"/>
      <c r="K205" s="61"/>
      <c r="L205" s="58"/>
      <c r="M205" s="58"/>
      <c r="N205" s="59"/>
      <c r="O205" s="60"/>
      <c r="P205" s="60"/>
      <c r="Q205" s="59"/>
    </row>
    <row r="206" spans="1:17">
      <c r="A206" s="433"/>
      <c r="C206" s="88"/>
      <c r="D206" s="88"/>
      <c r="E206" s="84"/>
      <c r="F206" s="86"/>
      <c r="G206" s="86"/>
      <c r="H206" s="84"/>
      <c r="K206" s="61"/>
      <c r="L206" s="58"/>
      <c r="M206" s="58"/>
      <c r="N206" s="59"/>
      <c r="O206" s="60"/>
      <c r="P206" s="60"/>
      <c r="Q206" s="59"/>
    </row>
    <row r="207" spans="1:17">
      <c r="A207" s="433"/>
      <c r="C207" s="80"/>
      <c r="D207" s="80"/>
      <c r="E207" s="81"/>
      <c r="F207" s="83"/>
      <c r="G207" s="83"/>
      <c r="H207" s="81"/>
      <c r="K207" s="61"/>
      <c r="L207" s="58"/>
      <c r="M207" s="58"/>
      <c r="N207" s="59"/>
      <c r="O207" s="60"/>
      <c r="P207" s="60"/>
      <c r="Q207" s="59"/>
    </row>
    <row r="208" spans="1:17">
      <c r="A208" s="433"/>
      <c r="C208" s="88"/>
      <c r="D208" s="88"/>
      <c r="E208" s="84"/>
      <c r="F208" s="86"/>
      <c r="G208" s="86"/>
      <c r="H208" s="84"/>
      <c r="K208" s="61"/>
      <c r="L208" s="58"/>
      <c r="M208" s="58"/>
      <c r="N208" s="59"/>
      <c r="O208" s="60"/>
      <c r="P208" s="60"/>
      <c r="Q208" s="59"/>
    </row>
    <row r="209" spans="1:17">
      <c r="A209" s="433"/>
      <c r="C209" s="80"/>
      <c r="D209" s="80"/>
      <c r="E209" s="81"/>
      <c r="F209" s="83"/>
      <c r="G209" s="83"/>
      <c r="H209" s="81"/>
      <c r="K209" s="61"/>
      <c r="L209" s="58"/>
      <c r="M209" s="58"/>
      <c r="N209" s="59"/>
      <c r="O209" s="60"/>
      <c r="P209" s="60"/>
      <c r="Q209" s="59"/>
    </row>
    <row r="210" spans="1:17">
      <c r="A210" s="433"/>
      <c r="C210" s="88"/>
      <c r="D210" s="88"/>
      <c r="E210" s="84"/>
      <c r="F210" s="86"/>
      <c r="G210" s="86"/>
      <c r="H210" s="84"/>
      <c r="K210" s="61"/>
      <c r="L210" s="58"/>
      <c r="M210" s="58"/>
      <c r="N210" s="59"/>
      <c r="O210" s="60"/>
      <c r="P210" s="60"/>
      <c r="Q210" s="59"/>
    </row>
    <row r="211" spans="1:17">
      <c r="A211" s="433"/>
      <c r="C211" s="445"/>
      <c r="D211" s="445"/>
      <c r="E211" s="445"/>
      <c r="F211" s="445"/>
      <c r="G211" s="445"/>
      <c r="H211" s="445"/>
      <c r="K211" s="46"/>
      <c r="L211" s="43"/>
      <c r="M211" s="43"/>
      <c r="N211" s="44"/>
      <c r="O211" s="45"/>
      <c r="P211" s="45"/>
      <c r="Q211" s="44"/>
    </row>
    <row r="212" spans="1:17">
      <c r="A212" s="433"/>
      <c r="C212" s="88"/>
      <c r="D212" s="88"/>
      <c r="E212" s="84"/>
      <c r="F212" s="86"/>
      <c r="G212" s="86"/>
      <c r="H212" s="84"/>
      <c r="K212" s="46"/>
      <c r="L212" s="43"/>
      <c r="M212" s="43"/>
      <c r="N212" s="44"/>
      <c r="O212" s="45"/>
      <c r="P212" s="45"/>
      <c r="Q212" s="44"/>
    </row>
    <row r="213" spans="1:17">
      <c r="A213" s="433"/>
      <c r="C213" s="80"/>
      <c r="D213" s="80"/>
      <c r="E213" s="81"/>
      <c r="F213" s="83"/>
      <c r="G213" s="83"/>
      <c r="H213" s="81"/>
      <c r="K213" s="46"/>
      <c r="L213" s="43"/>
      <c r="M213" s="43"/>
      <c r="N213" s="44"/>
      <c r="O213" s="45"/>
      <c r="P213" s="45"/>
      <c r="Q213" s="44"/>
    </row>
    <row r="214" spans="1:17">
      <c r="C214" s="88"/>
      <c r="D214" s="88"/>
      <c r="E214" s="84"/>
      <c r="F214" s="86"/>
      <c r="G214" s="86"/>
      <c r="H214" s="84"/>
    </row>
    <row r="215" spans="1:17">
      <c r="C215" s="80"/>
      <c r="D215" s="80"/>
      <c r="E215" s="81"/>
      <c r="F215" s="83"/>
      <c r="G215" s="83"/>
      <c r="H215" s="81"/>
    </row>
    <row r="216" spans="1:17">
      <c r="C216" s="88"/>
      <c r="D216" s="88"/>
      <c r="E216" s="84"/>
      <c r="F216" s="86"/>
      <c r="G216" s="86"/>
      <c r="H216" s="84"/>
    </row>
    <row r="217" spans="1:17">
      <c r="C217" s="80"/>
      <c r="D217" s="80"/>
      <c r="E217" s="81"/>
      <c r="F217" s="83"/>
      <c r="G217" s="83"/>
      <c r="H217" s="81"/>
    </row>
    <row r="218" spans="1:17">
      <c r="C218" s="88"/>
      <c r="D218" s="88"/>
      <c r="E218" s="84"/>
      <c r="F218" s="86"/>
      <c r="G218" s="86"/>
      <c r="H218" s="84"/>
    </row>
    <row r="219" spans="1:17">
      <c r="C219" s="80"/>
      <c r="D219" s="80"/>
      <c r="E219" s="81"/>
      <c r="F219" s="83"/>
      <c r="G219" s="83"/>
      <c r="H219" s="81"/>
    </row>
    <row r="220" spans="1:17">
      <c r="C220" s="88"/>
      <c r="D220" s="88"/>
      <c r="E220" s="84"/>
      <c r="F220" s="86"/>
      <c r="G220" s="86"/>
      <c r="H220" s="84"/>
    </row>
    <row r="221" spans="1:17">
      <c r="C221" s="80"/>
      <c r="D221" s="80"/>
      <c r="E221" s="81"/>
      <c r="F221" s="83"/>
      <c r="G221" s="83"/>
      <c r="H221" s="81"/>
    </row>
    <row r="222" spans="1:17">
      <c r="C222" s="88"/>
      <c r="D222" s="88"/>
      <c r="E222" s="84"/>
      <c r="F222" s="86"/>
      <c r="G222" s="86"/>
      <c r="H222" s="84"/>
    </row>
    <row r="223" spans="1:17">
      <c r="C223" s="80"/>
      <c r="D223" s="80"/>
      <c r="E223" s="81"/>
      <c r="F223" s="83"/>
      <c r="G223" s="83"/>
      <c r="H223" s="81"/>
    </row>
    <row r="224" spans="1:17">
      <c r="C224" s="88"/>
      <c r="D224" s="88"/>
      <c r="E224" s="84"/>
      <c r="F224" s="86"/>
      <c r="G224" s="86"/>
      <c r="H224" s="84"/>
    </row>
    <row r="225" spans="3:8">
      <c r="C225" s="80"/>
      <c r="D225" s="80"/>
      <c r="E225" s="81"/>
      <c r="F225" s="83"/>
      <c r="G225" s="83"/>
      <c r="H225" s="81"/>
    </row>
    <row r="226" spans="3:8">
      <c r="C226" s="88"/>
      <c r="D226" s="88"/>
      <c r="E226" s="84"/>
      <c r="F226" s="86"/>
      <c r="G226" s="86"/>
      <c r="H226" s="84"/>
    </row>
    <row r="227" spans="3:8">
      <c r="C227" s="80"/>
      <c r="D227" s="80"/>
      <c r="E227" s="81"/>
      <c r="F227" s="83"/>
      <c r="G227" s="83"/>
      <c r="H227" s="81"/>
    </row>
    <row r="228" spans="3:8">
      <c r="C228" s="88"/>
      <c r="D228" s="88"/>
      <c r="E228" s="84"/>
      <c r="F228" s="86"/>
      <c r="G228" s="86"/>
      <c r="H228" s="84"/>
    </row>
    <row r="229" spans="3:8">
      <c r="C229" s="80"/>
      <c r="D229" s="80"/>
      <c r="E229" s="81"/>
      <c r="F229" s="83"/>
      <c r="G229" s="83"/>
      <c r="H229" s="81"/>
    </row>
    <row r="230" spans="3:8">
      <c r="C230" s="88"/>
      <c r="D230" s="88"/>
      <c r="E230" s="84"/>
      <c r="F230" s="86"/>
      <c r="G230" s="86"/>
      <c r="H230" s="84"/>
    </row>
    <row r="231" spans="3:8">
      <c r="C231" s="80"/>
      <c r="D231" s="80"/>
      <c r="E231" s="81"/>
      <c r="F231" s="83"/>
      <c r="G231" s="83"/>
      <c r="H231" s="81"/>
    </row>
    <row r="232" spans="3:8">
      <c r="C232" s="88"/>
      <c r="D232" s="88"/>
      <c r="E232" s="84"/>
      <c r="F232" s="86"/>
      <c r="G232" s="86"/>
      <c r="H232" s="84"/>
    </row>
    <row r="233" spans="3:8">
      <c r="C233" s="80"/>
      <c r="D233" s="80"/>
      <c r="E233" s="81"/>
      <c r="F233" s="83"/>
      <c r="G233" s="83"/>
      <c r="H233" s="81"/>
    </row>
    <row r="234" spans="3:8">
      <c r="C234" s="88"/>
      <c r="D234" s="88"/>
      <c r="E234" s="84"/>
      <c r="F234" s="86"/>
      <c r="G234" s="86"/>
      <c r="H234" s="84"/>
    </row>
    <row r="235" spans="3:8">
      <c r="C235" s="80"/>
      <c r="D235" s="80"/>
      <c r="E235" s="81"/>
      <c r="F235" s="83"/>
      <c r="G235" s="83"/>
      <c r="H235" s="81"/>
    </row>
    <row r="236" spans="3:8">
      <c r="C236" s="88"/>
      <c r="D236" s="88"/>
      <c r="E236" s="84"/>
      <c r="F236" s="86"/>
      <c r="G236" s="86"/>
      <c r="H236" s="84"/>
    </row>
    <row r="237" spans="3:8">
      <c r="C237" s="80"/>
      <c r="D237" s="80"/>
      <c r="E237" s="81"/>
      <c r="F237" s="83"/>
      <c r="G237" s="83"/>
      <c r="H237" s="81"/>
    </row>
    <row r="238" spans="3:8">
      <c r="C238" s="88"/>
      <c r="D238" s="88"/>
      <c r="E238" s="84"/>
      <c r="F238" s="86"/>
      <c r="G238" s="86"/>
      <c r="H238" s="84"/>
    </row>
    <row r="239" spans="3:8">
      <c r="C239" s="80"/>
      <c r="D239" s="80"/>
      <c r="E239" s="81"/>
      <c r="F239" s="83"/>
      <c r="G239" s="83"/>
      <c r="H239" s="81"/>
    </row>
    <row r="240" spans="3:8">
      <c r="C240" s="88"/>
      <c r="D240" s="88"/>
      <c r="E240" s="84"/>
      <c r="F240" s="86"/>
      <c r="G240" s="86"/>
      <c r="H240" s="84"/>
    </row>
    <row r="241" spans="3:8">
      <c r="C241" s="80"/>
      <c r="D241" s="80"/>
      <c r="E241" s="81"/>
      <c r="F241" s="83"/>
      <c r="G241" s="83"/>
      <c r="H241" s="81"/>
    </row>
    <row r="242" spans="3:8">
      <c r="C242" s="88"/>
      <c r="D242" s="88"/>
      <c r="E242" s="84"/>
      <c r="F242" s="86"/>
      <c r="G242" s="86"/>
      <c r="H242" s="84"/>
    </row>
    <row r="243" spans="3:8">
      <c r="C243" s="80"/>
      <c r="D243" s="80"/>
      <c r="E243" s="81"/>
      <c r="F243" s="83"/>
      <c r="G243" s="83"/>
      <c r="H243" s="81"/>
    </row>
    <row r="244" spans="3:8">
      <c r="C244" s="88"/>
      <c r="D244" s="88"/>
      <c r="E244" s="84"/>
      <c r="F244" s="86"/>
      <c r="G244" s="86"/>
      <c r="H244" s="84"/>
    </row>
    <row r="245" spans="3:8">
      <c r="C245" s="80"/>
      <c r="D245" s="80"/>
      <c r="E245" s="81"/>
      <c r="F245" s="83"/>
      <c r="G245" s="83"/>
      <c r="H245" s="81"/>
    </row>
    <row r="246" spans="3:8">
      <c r="C246" s="88"/>
      <c r="D246" s="88"/>
      <c r="E246" s="84"/>
      <c r="F246" s="86"/>
      <c r="G246" s="86"/>
      <c r="H246" s="84"/>
    </row>
    <row r="247" spans="3:8">
      <c r="C247" s="80"/>
      <c r="D247" s="80"/>
      <c r="E247" s="81"/>
      <c r="F247" s="83"/>
      <c r="G247" s="83"/>
      <c r="H247" s="81"/>
    </row>
    <row r="248" spans="3:8">
      <c r="C248" s="88"/>
      <c r="D248" s="88"/>
      <c r="E248" s="84"/>
      <c r="F248" s="86"/>
      <c r="G248" s="86"/>
      <c r="H248" s="84"/>
    </row>
    <row r="249" spans="3:8">
      <c r="C249" s="80"/>
      <c r="D249" s="80"/>
      <c r="E249" s="81"/>
      <c r="F249" s="83"/>
      <c r="G249" s="83"/>
      <c r="H249" s="81"/>
    </row>
    <row r="250" spans="3:8">
      <c r="C250" s="88"/>
      <c r="D250" s="88"/>
      <c r="E250" s="84"/>
      <c r="F250" s="86"/>
      <c r="G250" s="86"/>
      <c r="H250" s="84"/>
    </row>
    <row r="251" spans="3:8">
      <c r="C251" s="80"/>
      <c r="D251" s="80"/>
      <c r="E251" s="81"/>
      <c r="F251" s="83"/>
      <c r="G251" s="83"/>
      <c r="H251" s="81"/>
    </row>
    <row r="252" spans="3:8">
      <c r="C252" s="88"/>
      <c r="D252" s="88"/>
      <c r="E252" s="84"/>
      <c r="F252" s="86"/>
      <c r="G252" s="86"/>
      <c r="H252" s="84"/>
    </row>
    <row r="253" spans="3:8">
      <c r="C253" s="80"/>
      <c r="D253" s="80"/>
      <c r="E253" s="81"/>
      <c r="F253" s="83"/>
      <c r="G253" s="83"/>
      <c r="H253" s="81"/>
    </row>
    <row r="254" spans="3:8">
      <c r="C254" s="88"/>
      <c r="D254" s="88"/>
      <c r="E254" s="84"/>
      <c r="F254" s="86"/>
      <c r="G254" s="86"/>
      <c r="H254" s="84"/>
    </row>
    <row r="255" spans="3:8">
      <c r="C255" s="80"/>
      <c r="D255" s="80"/>
      <c r="E255" s="81"/>
      <c r="F255" s="83"/>
      <c r="G255" s="83"/>
      <c r="H255" s="81"/>
    </row>
    <row r="256" spans="3:8">
      <c r="C256" s="88"/>
      <c r="D256" s="88"/>
      <c r="E256" s="84"/>
      <c r="F256" s="86"/>
      <c r="G256" s="86"/>
      <c r="H256" s="84"/>
    </row>
    <row r="257" spans="3:8">
      <c r="C257" s="80"/>
      <c r="D257" s="80"/>
      <c r="E257" s="81"/>
      <c r="F257" s="83"/>
      <c r="G257" s="83"/>
      <c r="H257" s="81"/>
    </row>
    <row r="258" spans="3:8">
      <c r="C258" s="88"/>
      <c r="D258" s="88"/>
      <c r="E258" s="84"/>
      <c r="F258" s="86"/>
      <c r="G258" s="86"/>
      <c r="H258" s="84"/>
    </row>
    <row r="259" spans="3:8">
      <c r="C259" s="80"/>
      <c r="D259" s="80"/>
      <c r="E259" s="81"/>
      <c r="F259" s="83"/>
      <c r="G259" s="83"/>
      <c r="H259" s="81"/>
    </row>
    <row r="260" spans="3:8">
      <c r="C260" s="88"/>
      <c r="D260" s="88"/>
      <c r="E260" s="84"/>
      <c r="F260" s="86"/>
      <c r="G260" s="86"/>
      <c r="H260" s="84"/>
    </row>
    <row r="261" spans="3:8">
      <c r="C261" s="80"/>
      <c r="D261" s="80"/>
      <c r="E261" s="81"/>
      <c r="F261" s="83"/>
      <c r="G261" s="83"/>
      <c r="H261" s="81"/>
    </row>
    <row r="262" spans="3:8">
      <c r="C262" s="88"/>
      <c r="D262" s="88"/>
      <c r="E262" s="84"/>
      <c r="F262" s="86"/>
      <c r="G262" s="86"/>
      <c r="H262" s="84"/>
    </row>
    <row r="263" spans="3:8">
      <c r="C263" s="80"/>
      <c r="D263" s="80"/>
      <c r="E263" s="81"/>
      <c r="F263" s="83"/>
      <c r="G263" s="83"/>
      <c r="H263" s="81"/>
    </row>
    <row r="264" spans="3:8">
      <c r="C264" s="88"/>
      <c r="D264" s="88"/>
      <c r="E264" s="84"/>
      <c r="F264" s="86"/>
      <c r="G264" s="86"/>
      <c r="H264" s="84"/>
    </row>
    <row r="265" spans="3:8">
      <c r="C265" s="80"/>
      <c r="D265" s="80"/>
      <c r="E265" s="81"/>
      <c r="F265" s="83"/>
      <c r="G265" s="83"/>
      <c r="H265" s="81"/>
    </row>
    <row r="266" spans="3:8">
      <c r="C266" s="88"/>
      <c r="D266" s="88"/>
      <c r="E266" s="84"/>
      <c r="F266" s="86"/>
      <c r="G266" s="86"/>
      <c r="H266" s="84"/>
    </row>
    <row r="267" spans="3:8">
      <c r="C267" s="80"/>
      <c r="D267" s="80"/>
      <c r="E267" s="81"/>
      <c r="F267" s="83"/>
      <c r="G267" s="83"/>
      <c r="H267" s="81"/>
    </row>
    <row r="268" spans="3:8">
      <c r="C268" s="88"/>
      <c r="D268" s="88"/>
      <c r="E268" s="84"/>
      <c r="F268" s="86"/>
      <c r="G268" s="86"/>
      <c r="H268" s="84"/>
    </row>
    <row r="269" spans="3:8">
      <c r="C269" s="80"/>
      <c r="D269" s="80"/>
      <c r="E269" s="81"/>
      <c r="F269" s="83"/>
      <c r="G269" s="83"/>
      <c r="H269" s="81"/>
    </row>
    <row r="270" spans="3:8">
      <c r="C270" s="88"/>
      <c r="D270" s="88"/>
      <c r="E270" s="84"/>
      <c r="F270" s="86"/>
      <c r="G270" s="86"/>
      <c r="H270" s="84"/>
    </row>
    <row r="271" spans="3:8">
      <c r="C271" s="80"/>
      <c r="D271" s="80"/>
      <c r="E271" s="81"/>
      <c r="F271" s="83"/>
      <c r="G271" s="83"/>
      <c r="H271" s="81"/>
    </row>
    <row r="272" spans="3:8">
      <c r="C272" s="88"/>
      <c r="D272" s="88"/>
      <c r="E272" s="84"/>
      <c r="F272" s="86"/>
      <c r="G272" s="86"/>
      <c r="H272" s="84"/>
    </row>
    <row r="273" spans="3:8">
      <c r="C273" s="80"/>
      <c r="D273" s="80"/>
      <c r="E273" s="81"/>
      <c r="F273" s="83"/>
      <c r="G273" s="83"/>
      <c r="H273" s="81"/>
    </row>
    <row r="274" spans="3:8">
      <c r="C274" s="88"/>
      <c r="D274" s="88"/>
      <c r="E274" s="84"/>
      <c r="F274" s="86"/>
      <c r="G274" s="86"/>
      <c r="H274" s="84"/>
    </row>
    <row r="275" spans="3:8">
      <c r="C275" s="80"/>
      <c r="D275" s="80"/>
      <c r="E275" s="81"/>
      <c r="F275" s="83"/>
      <c r="G275" s="83"/>
      <c r="H275" s="81"/>
    </row>
    <row r="276" spans="3:8">
      <c r="C276" s="88"/>
      <c r="D276" s="88"/>
      <c r="E276" s="84"/>
      <c r="F276" s="86"/>
      <c r="G276" s="86"/>
      <c r="H276" s="84"/>
    </row>
    <row r="277" spans="3:8">
      <c r="C277" s="80"/>
      <c r="D277" s="80"/>
      <c r="E277" s="81"/>
      <c r="F277" s="83"/>
      <c r="G277" s="83"/>
      <c r="H277" s="81"/>
    </row>
    <row r="278" spans="3:8">
      <c r="C278" s="88"/>
      <c r="D278" s="88"/>
      <c r="E278" s="84"/>
      <c r="F278" s="86"/>
      <c r="G278" s="86"/>
      <c r="H278" s="84"/>
    </row>
    <row r="279" spans="3:8">
      <c r="C279" s="80"/>
      <c r="D279" s="80"/>
      <c r="E279" s="81"/>
      <c r="F279" s="83"/>
      <c r="G279" s="83"/>
      <c r="H279" s="81"/>
    </row>
    <row r="280" spans="3:8">
      <c r="C280" s="88"/>
      <c r="D280" s="88"/>
      <c r="E280" s="84"/>
      <c r="F280" s="86"/>
      <c r="G280" s="86"/>
      <c r="H280" s="84"/>
    </row>
    <row r="281" spans="3:8">
      <c r="C281" s="80"/>
      <c r="D281" s="80"/>
      <c r="E281" s="81"/>
      <c r="F281" s="83"/>
      <c r="G281" s="83"/>
      <c r="H281" s="81"/>
    </row>
    <row r="282" spans="3:8">
      <c r="C282" s="88"/>
      <c r="D282" s="88"/>
      <c r="E282" s="84"/>
      <c r="F282" s="86"/>
      <c r="G282" s="86"/>
      <c r="H282" s="84"/>
    </row>
    <row r="283" spans="3:8">
      <c r="C283" s="80"/>
      <c r="D283" s="80"/>
      <c r="E283" s="81"/>
      <c r="F283" s="83"/>
      <c r="G283" s="83"/>
      <c r="H283" s="81"/>
    </row>
    <row r="284" spans="3:8">
      <c r="C284" s="88"/>
      <c r="D284" s="88"/>
      <c r="E284" s="84"/>
      <c r="F284" s="86"/>
      <c r="G284" s="86"/>
      <c r="H284" s="84"/>
    </row>
    <row r="285" spans="3:8">
      <c r="C285" s="80"/>
      <c r="D285" s="80"/>
      <c r="E285" s="81"/>
      <c r="F285" s="83"/>
      <c r="G285" s="83"/>
      <c r="H285" s="81"/>
    </row>
    <row r="286" spans="3:8">
      <c r="C286" s="88"/>
      <c r="D286" s="88"/>
      <c r="E286" s="84"/>
      <c r="F286" s="86"/>
      <c r="G286" s="86"/>
      <c r="H286" s="84"/>
    </row>
    <row r="287" spans="3:8">
      <c r="C287" s="80"/>
      <c r="D287" s="80"/>
      <c r="E287" s="81"/>
      <c r="F287" s="83"/>
      <c r="G287" s="83"/>
      <c r="H287" s="81"/>
    </row>
    <row r="288" spans="3:8">
      <c r="C288" s="88"/>
      <c r="D288" s="88"/>
      <c r="E288" s="84"/>
      <c r="F288" s="86"/>
      <c r="G288" s="86"/>
      <c r="H288" s="84"/>
    </row>
    <row r="289" spans="3:8">
      <c r="C289" s="80"/>
      <c r="D289" s="80"/>
      <c r="E289" s="81"/>
      <c r="F289" s="83"/>
      <c r="G289" s="83"/>
      <c r="H289" s="81"/>
    </row>
    <row r="290" spans="3:8">
      <c r="C290" s="88"/>
      <c r="D290" s="88"/>
      <c r="E290" s="84"/>
      <c r="F290" s="86"/>
      <c r="G290" s="86"/>
      <c r="H290" s="84"/>
    </row>
    <row r="291" spans="3:8">
      <c r="C291" s="80"/>
      <c r="D291" s="80"/>
      <c r="E291" s="81"/>
      <c r="F291" s="83"/>
      <c r="G291" s="83"/>
      <c r="H291" s="81"/>
    </row>
    <row r="292" spans="3:8">
      <c r="C292" s="88"/>
      <c r="D292" s="88"/>
      <c r="E292" s="84"/>
      <c r="F292" s="86"/>
      <c r="G292" s="86"/>
      <c r="H292" s="84"/>
    </row>
    <row r="293" spans="3:8">
      <c r="C293" s="80"/>
      <c r="D293" s="80"/>
      <c r="E293" s="81"/>
      <c r="F293" s="83"/>
      <c r="G293" s="83"/>
      <c r="H293" s="81"/>
    </row>
    <row r="294" spans="3:8">
      <c r="C294" s="88"/>
      <c r="D294" s="88"/>
      <c r="E294" s="84"/>
      <c r="F294" s="86"/>
      <c r="G294" s="86"/>
      <c r="H294" s="84"/>
    </row>
    <row r="295" spans="3:8">
      <c r="C295" s="80"/>
      <c r="D295" s="80"/>
      <c r="E295" s="81"/>
      <c r="F295" s="83"/>
      <c r="G295" s="83"/>
      <c r="H295" s="81"/>
    </row>
    <row r="296" spans="3:8">
      <c r="C296" s="88"/>
      <c r="D296" s="88"/>
      <c r="E296" s="84"/>
      <c r="F296" s="86"/>
      <c r="G296" s="86"/>
      <c r="H296" s="84"/>
    </row>
  </sheetData>
  <mergeCells count="3">
    <mergeCell ref="A9:A72"/>
    <mergeCell ref="A73:A136"/>
    <mergeCell ref="A137:A200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>
    <tabColor theme="0" tint="-0.14999847407452621"/>
  </sheetPr>
  <dimension ref="B1:Q161"/>
  <sheetViews>
    <sheetView showGridLines="0" zoomScale="70" zoomScaleNormal="70" workbookViewId="0">
      <selection activeCell="T68" sqref="T68"/>
    </sheetView>
  </sheetViews>
  <sheetFormatPr defaultColWidth="13.21875" defaultRowHeight="14.4"/>
  <cols>
    <col min="1" max="1" width="3.77734375" style="3" customWidth="1"/>
    <col min="2" max="2" width="40" style="3" bestFit="1" customWidth="1"/>
    <col min="3" max="3" width="18.5546875" style="248" customWidth="1"/>
    <col min="4" max="4" width="15.77734375" style="180" customWidth="1"/>
    <col min="5" max="5" width="15.44140625" style="658" bestFit="1" customWidth="1"/>
    <col min="6" max="6" width="20.77734375" style="250" bestFit="1" customWidth="1"/>
    <col min="7" max="7" width="18" style="251" customWidth="1"/>
    <col min="8" max="8" width="14.44140625" style="244" customWidth="1"/>
    <col min="9" max="9" width="3.77734375" style="3" customWidth="1"/>
    <col min="10" max="10" width="44.21875" style="3" bestFit="1" customWidth="1"/>
    <col min="11" max="11" width="16.77734375" style="248" customWidth="1"/>
    <col min="12" max="12" width="15.77734375" style="180" bestFit="1" customWidth="1"/>
    <col min="13" max="13" width="12.44140625" style="244" bestFit="1" customWidth="1"/>
    <col min="14" max="14" width="22.33203125" style="250" bestFit="1" customWidth="1"/>
    <col min="15" max="15" width="17.77734375" style="251" customWidth="1"/>
    <col min="16" max="16" width="15.109375" style="244" customWidth="1"/>
    <col min="17" max="16384" width="13.21875" style="3"/>
  </cols>
  <sheetData>
    <row r="1" spans="2:16" s="392" customFormat="1">
      <c r="C1" s="247"/>
      <c r="D1" s="249"/>
      <c r="E1" s="658"/>
      <c r="F1" s="250"/>
      <c r="G1" s="251"/>
      <c r="H1" s="244"/>
      <c r="K1" s="247"/>
      <c r="L1" s="249"/>
      <c r="M1" s="244"/>
      <c r="N1" s="250"/>
      <c r="O1" s="251"/>
      <c r="P1" s="244"/>
    </row>
    <row r="2" spans="2:16" s="392" customFormat="1" ht="40.049999999999997" customHeight="1">
      <c r="C2" s="436"/>
      <c r="D2" s="436"/>
      <c r="E2" s="659"/>
      <c r="F2" s="643"/>
      <c r="G2" s="643"/>
      <c r="H2" s="811" t="s">
        <v>111</v>
      </c>
      <c r="I2" s="810"/>
      <c r="J2" s="810"/>
      <c r="K2" s="436"/>
      <c r="L2" s="436"/>
      <c r="M2" s="436"/>
      <c r="N2" s="643"/>
      <c r="O2" s="250"/>
      <c r="P2" s="244"/>
    </row>
    <row r="3" spans="2:16" ht="21.6" thickBot="1">
      <c r="H3" s="830" t="str">
        <f>'HOME PAGE'!H5</f>
        <v>4 WEEKS ENDING 2-22-2026</v>
      </c>
      <c r="I3" s="831"/>
      <c r="J3" s="831"/>
    </row>
    <row r="4" spans="2:16" ht="23.4" customHeight="1" thickBot="1">
      <c r="B4" s="828" t="s">
        <v>361</v>
      </c>
      <c r="C4" s="824" t="s">
        <v>362</v>
      </c>
      <c r="D4" s="825"/>
      <c r="E4" s="825"/>
      <c r="F4" s="824" t="s">
        <v>19</v>
      </c>
      <c r="G4" s="825"/>
      <c r="H4" s="826"/>
      <c r="I4" s="401"/>
      <c r="J4" s="828" t="s">
        <v>363</v>
      </c>
      <c r="K4" s="824" t="s">
        <v>362</v>
      </c>
      <c r="L4" s="825"/>
      <c r="M4" s="826"/>
      <c r="N4" s="824" t="s">
        <v>19</v>
      </c>
      <c r="O4" s="825"/>
      <c r="P4" s="826"/>
    </row>
    <row r="5" spans="2:16" ht="15" customHeight="1" thickBot="1">
      <c r="B5" s="829"/>
      <c r="C5" s="404" t="s">
        <v>16</v>
      </c>
      <c r="D5" s="404" t="s">
        <v>22</v>
      </c>
      <c r="E5" s="660" t="s">
        <v>23</v>
      </c>
      <c r="F5" s="637" t="s">
        <v>16</v>
      </c>
      <c r="G5" s="670" t="s">
        <v>22</v>
      </c>
      <c r="H5" s="671" t="s">
        <v>23</v>
      </c>
      <c r="I5" s="405"/>
      <c r="J5" s="829"/>
      <c r="K5" s="404" t="s">
        <v>16</v>
      </c>
      <c r="L5" s="404" t="s">
        <v>22</v>
      </c>
      <c r="M5" s="234" t="s">
        <v>23</v>
      </c>
      <c r="N5" s="637" t="s">
        <v>16</v>
      </c>
      <c r="O5" s="637" t="s">
        <v>22</v>
      </c>
      <c r="P5" s="234" t="s">
        <v>23</v>
      </c>
    </row>
    <row r="6" spans="2:16" ht="15" customHeight="1" thickBot="1">
      <c r="B6" s="406" t="s">
        <v>364</v>
      </c>
      <c r="C6" s="407">
        <f>'DMI SR Data'!C69</f>
        <v>7414187.7611921839</v>
      </c>
      <c r="D6" s="407">
        <f>'DMI SR Data'!D69</f>
        <v>-137476.56833712198</v>
      </c>
      <c r="E6" s="661">
        <f>'DMI SR Data'!E69</f>
        <v>-1.8204803913164778E-2</v>
      </c>
      <c r="F6" s="644">
        <f>'DMI SR Data'!F69</f>
        <v>37645646.838599078</v>
      </c>
      <c r="G6" s="644">
        <f>'DMI SR Data'!G69</f>
        <v>-1479251.740898408</v>
      </c>
      <c r="H6" s="68">
        <f>'DMI SR Data'!H69</f>
        <v>-3.7808449212787892E-2</v>
      </c>
      <c r="I6" s="401"/>
      <c r="J6" s="406" t="s">
        <v>363</v>
      </c>
      <c r="K6" s="407">
        <f>'DMI SR Data'!C63</f>
        <v>4010829.2130895541</v>
      </c>
      <c r="L6" s="407">
        <f>'DMI SR Data'!D63</f>
        <v>-123811.3920687302</v>
      </c>
      <c r="M6" s="68">
        <f>'DMI SR Data'!E63</f>
        <v>-2.9944898212982744E-2</v>
      </c>
      <c r="N6" s="644">
        <f>'DMI SR Data'!F63</f>
        <v>24079712.527810283</v>
      </c>
      <c r="O6" s="644">
        <f>'DMI SR Data'!G63</f>
        <v>-1111016.4348273836</v>
      </c>
      <c r="P6" s="68">
        <f>'DMI SR Data'!H63</f>
        <v>-4.410417961604917E-2</v>
      </c>
    </row>
    <row r="7" spans="2:16">
      <c r="B7" s="408" t="s">
        <v>365</v>
      </c>
      <c r="C7" s="409">
        <f>'DMI SR Data'!C70</f>
        <v>16841503.489657402</v>
      </c>
      <c r="D7" s="409">
        <f>'DMI SR Data'!D70</f>
        <v>-1261374.3564426117</v>
      </c>
      <c r="E7" s="662">
        <f>'DMI SR Data'!E70</f>
        <v>-6.9678112351310786E-2</v>
      </c>
      <c r="F7" s="645">
        <f>'DMI SR Data'!F70</f>
        <v>83880792.086104125</v>
      </c>
      <c r="G7" s="645">
        <f>'DMI SR Data'!G70</f>
        <v>-7891736.8273981661</v>
      </c>
      <c r="H7" s="439">
        <f>'DMI SR Data'!H70</f>
        <v>-8.5992365262553772E-2</v>
      </c>
      <c r="I7" s="401"/>
      <c r="J7" s="408" t="s">
        <v>366</v>
      </c>
      <c r="K7" s="410">
        <f>'DMI SR Data'!C64</f>
        <v>6945823.078201863</v>
      </c>
      <c r="L7" s="410">
        <f>'DMI SR Data'!D64</f>
        <v>-277921.65096450411</v>
      </c>
      <c r="M7" s="440">
        <f>'DMI SR Data'!E64</f>
        <v>-3.8473348849437643E-2</v>
      </c>
      <c r="N7" s="646">
        <f>'DMI SR Data'!F64</f>
        <v>42649028.593139298</v>
      </c>
      <c r="O7" s="646">
        <f>'DMI SR Data'!G64</f>
        <v>-1469396.6655332223</v>
      </c>
      <c r="P7" s="440">
        <f>'DMI SR Data'!H64</f>
        <v>-3.330573693231214E-2</v>
      </c>
    </row>
    <row r="8" spans="2:16" ht="15" customHeight="1" thickBot="1">
      <c r="B8" s="412" t="s">
        <v>367</v>
      </c>
      <c r="C8" s="409">
        <f>'DMI SR Data'!C71</f>
        <v>14546139.983223731</v>
      </c>
      <c r="D8" s="409">
        <f>'DMI SR Data'!D71</f>
        <v>-1091879.1423148196</v>
      </c>
      <c r="E8" s="662">
        <f>'DMI SR Data'!E71</f>
        <v>-6.9822087666568E-2</v>
      </c>
      <c r="F8" s="645">
        <f>'DMI SR Data'!F71</f>
        <v>72826331.266762748</v>
      </c>
      <c r="G8" s="645">
        <f>'DMI SR Data'!G71</f>
        <v>-6734507.412742123</v>
      </c>
      <c r="H8" s="439">
        <f>'DMI SR Data'!H71</f>
        <v>-8.4646008319127414E-2</v>
      </c>
      <c r="I8" s="401"/>
      <c r="J8" s="408" t="s">
        <v>368</v>
      </c>
      <c r="K8" s="410">
        <f>'DMI SR Data'!C65</f>
        <v>2311299.8732338268</v>
      </c>
      <c r="L8" s="410">
        <f>'DMI SR Data'!D65</f>
        <v>-139309.26974334382</v>
      </c>
      <c r="M8" s="440">
        <f>'DMI SR Data'!E65</f>
        <v>-5.6846792619936616E-2</v>
      </c>
      <c r="N8" s="646">
        <f>'DMI SR Data'!F65</f>
        <v>13153526.210434578</v>
      </c>
      <c r="O8" s="646">
        <f>'DMI SR Data'!G65</f>
        <v>-622647.87164891325</v>
      </c>
      <c r="P8" s="440">
        <f>'DMI SR Data'!H65</f>
        <v>-4.5197445091717713E-2</v>
      </c>
    </row>
    <row r="9" spans="2:16" ht="15" customHeight="1" thickBot="1">
      <c r="B9" s="413"/>
      <c r="C9" s="413"/>
      <c r="D9" s="413"/>
      <c r="E9" s="663"/>
      <c r="F9" s="648"/>
      <c r="G9" s="648"/>
      <c r="H9" s="393"/>
      <c r="I9" s="401"/>
      <c r="J9" s="408" t="s">
        <v>369</v>
      </c>
      <c r="K9" s="410">
        <f>'DMI SR Data'!C66</f>
        <v>928646.21318970248</v>
      </c>
      <c r="L9" s="410">
        <f>'DMI SR Data'!D66</f>
        <v>-16966.319883223274</v>
      </c>
      <c r="M9" s="440">
        <f>'DMI SR Data'!E66</f>
        <v>-1.7942147856361827E-2</v>
      </c>
      <c r="N9" s="646">
        <f>'DMI SR Data'!F66</f>
        <v>5675554.7883377727</v>
      </c>
      <c r="O9" s="646">
        <f>'DMI SR Data'!G66</f>
        <v>-96265.120249309577</v>
      </c>
      <c r="P9" s="440">
        <f>'DMI SR Data'!H66</f>
        <v>-1.6678469143863998E-2</v>
      </c>
    </row>
    <row r="10" spans="2:16" ht="15" customHeight="1" thickBot="1">
      <c r="B10" s="828" t="s">
        <v>41</v>
      </c>
      <c r="C10" s="399" t="s">
        <v>362</v>
      </c>
      <c r="D10" s="400"/>
      <c r="E10" s="664"/>
      <c r="F10" s="649" t="s">
        <v>19</v>
      </c>
      <c r="G10" s="649"/>
      <c r="H10" s="398"/>
      <c r="I10" s="401"/>
      <c r="J10" s="408" t="s">
        <v>370</v>
      </c>
      <c r="K10" s="410">
        <f>'DMI SR Data'!C67</f>
        <v>828742.07536526676</v>
      </c>
      <c r="L10" s="410">
        <f>'DMI SR Data'!D67</f>
        <v>-18356.900805475889</v>
      </c>
      <c r="M10" s="440">
        <f>'DMI SR Data'!E67</f>
        <v>-2.1670314003278693E-2</v>
      </c>
      <c r="N10" s="646">
        <f>'DMI SR Data'!F67</f>
        <v>5210254.0140205137</v>
      </c>
      <c r="O10" s="646">
        <f>'DMI SR Data'!G67</f>
        <v>-59707.459763210267</v>
      </c>
      <c r="P10" s="440">
        <f>'DMI SR Data'!H67</f>
        <v>-1.1329771585662379E-2</v>
      </c>
    </row>
    <row r="11" spans="2:16" ht="15" customHeight="1" thickBot="1">
      <c r="B11" s="829"/>
      <c r="C11" s="404" t="s">
        <v>16</v>
      </c>
      <c r="D11" s="404" t="s">
        <v>22</v>
      </c>
      <c r="E11" s="660" t="s">
        <v>23</v>
      </c>
      <c r="F11" s="637" t="s">
        <v>16</v>
      </c>
      <c r="G11" s="637" t="s">
        <v>22</v>
      </c>
      <c r="H11" s="234" t="s">
        <v>23</v>
      </c>
      <c r="I11" s="401"/>
      <c r="J11" s="412" t="s">
        <v>371</v>
      </c>
      <c r="K11" s="410">
        <f>'DMI SR Data'!C68</f>
        <v>7412997.4047302473</v>
      </c>
      <c r="L11" s="410">
        <f>'DMI SR Data'!D68</f>
        <v>-137451.95820144471</v>
      </c>
      <c r="M11" s="410">
        <f>'DMI SR Data'!E68</f>
        <v>-1.8204473878899678E-2</v>
      </c>
      <c r="N11" s="646">
        <f>'DMI SR Data'!F68</f>
        <v>37629553.758219093</v>
      </c>
      <c r="O11" s="646">
        <f>'DMI SR Data'!G68</f>
        <v>-1481416.2647499368</v>
      </c>
      <c r="P11" s="410">
        <f>'DMI SR Data'!H68</f>
        <v>-3.7877257042715454E-2</v>
      </c>
    </row>
    <row r="12" spans="2:16" ht="15" customHeight="1" thickBot="1">
      <c r="B12" s="406" t="s">
        <v>372</v>
      </c>
      <c r="C12" s="407">
        <f>'DMI SR Data'!C18</f>
        <v>8527448.1648831889</v>
      </c>
      <c r="D12" s="407">
        <f>'DMI SR Data'!D18</f>
        <v>-945991.76779937744</v>
      </c>
      <c r="E12" s="661">
        <f>'DMI SR Data'!E18</f>
        <v>-9.985726140889814E-2</v>
      </c>
      <c r="F12" s="644">
        <f>'DMI SR Data'!F18</f>
        <v>40610423.961740427</v>
      </c>
      <c r="G12" s="644">
        <f>'DMI SR Data'!G18</f>
        <v>-6173894.1679666936</v>
      </c>
      <c r="H12" s="68">
        <f>'DMI SR Data'!H18</f>
        <v>-0.13196503475480587</v>
      </c>
      <c r="I12" s="401"/>
      <c r="J12" s="414"/>
      <c r="K12" s="414"/>
      <c r="L12" s="414"/>
      <c r="M12" s="415"/>
      <c r="N12" s="650"/>
      <c r="O12" s="650"/>
      <c r="P12" s="415"/>
    </row>
    <row r="13" spans="2:16" ht="15" customHeight="1" thickBot="1">
      <c r="B13" s="408" t="s">
        <v>253</v>
      </c>
      <c r="C13" s="410">
        <f>'DMI SR Data'!C19</f>
        <v>1238127.4392665748</v>
      </c>
      <c r="D13" s="410">
        <f>'DMI SR Data'!D19</f>
        <v>-9181.759641798446</v>
      </c>
      <c r="E13" s="665">
        <f>'DMI SR Data'!E19</f>
        <v>-7.3612538493536229E-3</v>
      </c>
      <c r="F13" s="646">
        <f>'DMI SR Data'!F19</f>
        <v>5964775.591256991</v>
      </c>
      <c r="G13" s="646">
        <f>'DMI SR Data'!G19</f>
        <v>-287441.27957492135</v>
      </c>
      <c r="H13" s="440">
        <f>'DMI SR Data'!H19</f>
        <v>-4.5974297679260569E-2</v>
      </c>
      <c r="I13" s="401"/>
      <c r="J13" s="828" t="s">
        <v>373</v>
      </c>
      <c r="K13" s="824" t="s">
        <v>362</v>
      </c>
      <c r="L13" s="825"/>
      <c r="M13" s="826"/>
      <c r="N13" s="800" t="s">
        <v>19</v>
      </c>
      <c r="O13" s="801"/>
      <c r="P13" s="827"/>
    </row>
    <row r="14" spans="2:16" ht="15" customHeight="1" thickBot="1">
      <c r="B14" s="408" t="s">
        <v>374</v>
      </c>
      <c r="C14" s="410">
        <f>'DMI SR Data'!C20</f>
        <v>14274916.141023377</v>
      </c>
      <c r="D14" s="410">
        <f>'DMI SR Data'!D20</f>
        <v>-292153.17917117476</v>
      </c>
      <c r="E14" s="665">
        <f>'DMI SR Data'!E20</f>
        <v>-2.0055727940153228E-2</v>
      </c>
      <c r="F14" s="646">
        <f>'DMI SR Data'!F20</f>
        <v>71473208.151558861</v>
      </c>
      <c r="G14" s="646">
        <f>'DMI SR Data'!G20</f>
        <v>-3898331.2947542816</v>
      </c>
      <c r="H14" s="440">
        <f>'DMI SR Data'!H20</f>
        <v>-5.1721529418024534E-2</v>
      </c>
      <c r="I14" s="401"/>
      <c r="J14" s="829"/>
      <c r="K14" s="404" t="s">
        <v>16</v>
      </c>
      <c r="L14" s="404" t="s">
        <v>22</v>
      </c>
      <c r="M14" s="234" t="s">
        <v>23</v>
      </c>
      <c r="N14" s="637" t="s">
        <v>16</v>
      </c>
      <c r="O14" s="637" t="s">
        <v>22</v>
      </c>
      <c r="P14" s="234" t="s">
        <v>23</v>
      </c>
    </row>
    <row r="15" spans="2:16" ht="15" customHeight="1" thickBot="1">
      <c r="B15" s="408" t="s">
        <v>375</v>
      </c>
      <c r="C15" s="410">
        <f>'DMI SR Data'!C21</f>
        <v>3813340.9742534501</v>
      </c>
      <c r="D15" s="410">
        <f>'DMI SR Data'!D21</f>
        <v>-34495.125635639299</v>
      </c>
      <c r="E15" s="665">
        <f>'DMI SR Data'!E21</f>
        <v>-8.9648115824459348E-3</v>
      </c>
      <c r="F15" s="646">
        <f>'DMI SR Data'!F21</f>
        <v>19368612.26994041</v>
      </c>
      <c r="G15" s="646">
        <f>'DMI SR Data'!G21</f>
        <v>-862225.74373197556</v>
      </c>
      <c r="H15" s="440">
        <f>'DMI SR Data'!H21</f>
        <v>-4.2619378552152261E-2</v>
      </c>
      <c r="I15" s="401"/>
      <c r="J15" s="406" t="s">
        <v>356</v>
      </c>
      <c r="K15" s="407">
        <f>'DMI SR Data'!C58</f>
        <v>7849239.9492519097</v>
      </c>
      <c r="L15" s="407">
        <f>'DMI SR Data'!D58</f>
        <v>-4066.216890597716</v>
      </c>
      <c r="M15" s="68">
        <f>'DMI SR Data'!E58</f>
        <v>-5.1777134426875596E-4</v>
      </c>
      <c r="N15" s="644">
        <f>'DMI SR Data'!F58</f>
        <v>39998615.769322947</v>
      </c>
      <c r="O15" s="644">
        <f>'DMI SR Data'!G58</f>
        <v>-2016815.7670832574</v>
      </c>
      <c r="P15" s="68">
        <f>'DMI SR Data'!H58</f>
        <v>-4.800178632785658E-2</v>
      </c>
    </row>
    <row r="16" spans="2:16" ht="15" customHeight="1">
      <c r="B16" s="408" t="s">
        <v>254</v>
      </c>
      <c r="C16" s="410">
        <f>'DMI SR Data'!C22</f>
        <v>10464796.66261675</v>
      </c>
      <c r="D16" s="410">
        <f>'DMI SR Data'!D22</f>
        <v>-258821.81148864888</v>
      </c>
      <c r="E16" s="665">
        <f>'DMI SR Data'!E22</f>
        <v>-2.4135678839529086E-2</v>
      </c>
      <c r="F16" s="646">
        <f>'DMI SR Data'!F22</f>
        <v>52147351.289526552</v>
      </c>
      <c r="G16" s="646">
        <f>'DMI SR Data'!G22</f>
        <v>-3049728.2019022033</v>
      </c>
      <c r="H16" s="440">
        <f>'DMI SR Data'!H22</f>
        <v>-5.5251622549627441E-2</v>
      </c>
      <c r="I16" s="401"/>
      <c r="J16" s="408" t="s">
        <v>357</v>
      </c>
      <c r="K16" s="410">
        <f>'DMI SR Data'!C59</f>
        <v>2867725.507935016</v>
      </c>
      <c r="L16" s="410">
        <f>'DMI SR Data'!D59</f>
        <v>-130176.41564695304</v>
      </c>
      <c r="M16" s="440">
        <f>'DMI SR Data'!E59</f>
        <v>-4.3422506461257067E-2</v>
      </c>
      <c r="N16" s="646">
        <f>'DMI SR Data'!F59</f>
        <v>14005859.778632779</v>
      </c>
      <c r="O16" s="646">
        <f>'DMI SR Data'!G59</f>
        <v>-1180820.7471292354</v>
      </c>
      <c r="P16" s="440">
        <f>'DMI SR Data'!H59</f>
        <v>-7.7753709582956146E-2</v>
      </c>
    </row>
    <row r="17" spans="2:17" ht="15" customHeight="1">
      <c r="B17" s="408" t="s">
        <v>376</v>
      </c>
      <c r="C17" s="410">
        <f>'DMI SR Data'!C23</f>
        <v>38329986.06193722</v>
      </c>
      <c r="D17" s="410">
        <f>'DMI SR Data'!D23</f>
        <v>-516530.80119390786</v>
      </c>
      <c r="E17" s="665">
        <f>'DMI SR Data'!E23</f>
        <v>-1.3296708248356302E-2</v>
      </c>
      <c r="F17" s="646">
        <f>'DMI SR Data'!F23</f>
        <v>208357392.85929435</v>
      </c>
      <c r="G17" s="646">
        <f>'DMI SR Data'!G23</f>
        <v>-10990254.828190237</v>
      </c>
      <c r="H17" s="440">
        <f>'DMI SR Data'!H23</f>
        <v>-5.01042748534445E-2</v>
      </c>
      <c r="I17" s="401"/>
      <c r="J17" s="408" t="s">
        <v>358</v>
      </c>
      <c r="K17" s="410">
        <f>'DMI SR Data'!C60</f>
        <v>1356308.7068427012</v>
      </c>
      <c r="L17" s="410">
        <f>'DMI SR Data'!D60</f>
        <v>7724.7563453686889</v>
      </c>
      <c r="M17" s="440">
        <f>'DMI SR Data'!E60</f>
        <v>5.7280500353870762E-3</v>
      </c>
      <c r="N17" s="646">
        <f>'DMI SR Data'!F60</f>
        <v>6515551.9510375997</v>
      </c>
      <c r="O17" s="646">
        <f>'DMI SR Data'!G60</f>
        <v>-255949.84271771833</v>
      </c>
      <c r="P17" s="440">
        <f>'DMI SR Data'!H60</f>
        <v>-3.7798091252631047E-2</v>
      </c>
    </row>
    <row r="18" spans="2:17" ht="15" customHeight="1">
      <c r="B18" s="408" t="s">
        <v>377</v>
      </c>
      <c r="C18" s="410">
        <f>'DMI SR Data'!C24</f>
        <v>38337756.045210697</v>
      </c>
      <c r="D18" s="410">
        <f>'DMI SR Data'!D24</f>
        <v>-515659.84820102155</v>
      </c>
      <c r="E18" s="665">
        <f>'DMI SR Data'!E24</f>
        <v>-1.327193082882735E-2</v>
      </c>
      <c r="F18" s="646">
        <f>'DMI SR Data'!F24</f>
        <v>208455887.97569042</v>
      </c>
      <c r="G18" s="646">
        <f>'DMI SR Data'!G24</f>
        <v>-10990896.288502008</v>
      </c>
      <c r="H18" s="440">
        <f>'DMI SR Data'!H24</f>
        <v>-5.0084562985758065E-2</v>
      </c>
      <c r="I18" s="401"/>
      <c r="J18" s="408" t="s">
        <v>240</v>
      </c>
      <c r="K18" s="410">
        <f>'DMI SR Data'!C61</f>
        <v>1393810.9923414532</v>
      </c>
      <c r="L18" s="410">
        <f>'DMI SR Data'!D61</f>
        <v>-247838.99003557884</v>
      </c>
      <c r="M18" s="440">
        <f>'DMI SR Data'!E61</f>
        <v>-0.15096944701739626</v>
      </c>
      <c r="N18" s="646">
        <f>'DMI SR Data'!F61</f>
        <v>6401197.7119317222</v>
      </c>
      <c r="O18" s="646">
        <f>'DMI SR Data'!G61</f>
        <v>-1631415.3597450657</v>
      </c>
      <c r="P18" s="440">
        <f>'DMI SR Data'!H61</f>
        <v>-0.20309895985124449</v>
      </c>
    </row>
    <row r="19" spans="2:17" ht="15" customHeight="1" thickBot="1">
      <c r="B19" s="412" t="s">
        <v>378</v>
      </c>
      <c r="C19" s="410">
        <f>'DMI SR Data'!C25</f>
        <v>29086854.832387544</v>
      </c>
      <c r="D19" s="410">
        <f>'DMI SR Data'!D25</f>
        <v>-1171298.6345888004</v>
      </c>
      <c r="E19" s="665">
        <f>'DMI SR Data'!E25</f>
        <v>-3.8710182227978722E-2</v>
      </c>
      <c r="F19" s="646">
        <f>'DMI SR Data'!F25</f>
        <v>168928396.24094144</v>
      </c>
      <c r="G19" s="646">
        <f>'DMI SR Data'!G25</f>
        <v>-12473098.875322998</v>
      </c>
      <c r="H19" s="440">
        <f>'DMI SR Data'!H25</f>
        <v>-6.8759625533012833E-2</v>
      </c>
      <c r="I19" s="401"/>
      <c r="J19" s="408" t="s">
        <v>243</v>
      </c>
      <c r="K19" s="410">
        <f>'DMI SR Data'!C62</f>
        <v>15024664.541040186</v>
      </c>
      <c r="L19" s="410">
        <f>'DMI SR Data'!D62</f>
        <v>-576006.19935293868</v>
      </c>
      <c r="M19" s="440">
        <f>'DMI SR Data'!E62</f>
        <v>-3.6921886817439735E-2</v>
      </c>
      <c r="N19" s="646">
        <f>'DMI SR Data'!F62</f>
        <v>90760181.134508535</v>
      </c>
      <c r="O19" s="646">
        <f>'DMI SR Data'!G62</f>
        <v>-3354685.5958807766</v>
      </c>
      <c r="P19" s="440">
        <f>'DMI SR Data'!H62</f>
        <v>-3.5644587432620375E-2</v>
      </c>
    </row>
    <row r="20" spans="2:17" ht="15" customHeight="1" thickBot="1">
      <c r="B20" s="401"/>
      <c r="C20" s="413"/>
      <c r="D20" s="413"/>
      <c r="E20" s="663"/>
      <c r="F20" s="648"/>
      <c r="G20" s="648"/>
      <c r="H20" s="393"/>
      <c r="I20" s="401"/>
      <c r="J20" s="416"/>
      <c r="K20" s="416"/>
      <c r="L20" s="416"/>
      <c r="M20" s="417"/>
      <c r="N20" s="654"/>
      <c r="O20" s="654"/>
      <c r="P20" s="417"/>
    </row>
    <row r="21" spans="2:17" ht="15" customHeight="1" thickBot="1">
      <c r="B21" s="828" t="s">
        <v>379</v>
      </c>
      <c r="C21" s="824" t="s">
        <v>362</v>
      </c>
      <c r="D21" s="825"/>
      <c r="E21" s="826"/>
      <c r="F21" s="800" t="s">
        <v>19</v>
      </c>
      <c r="G21" s="801"/>
      <c r="H21" s="827"/>
      <c r="I21" s="401"/>
      <c r="J21" s="828" t="s">
        <v>380</v>
      </c>
      <c r="K21" s="402" t="s">
        <v>362</v>
      </c>
      <c r="L21" s="403"/>
      <c r="M21" s="397"/>
      <c r="N21" s="657" t="s">
        <v>19</v>
      </c>
      <c r="O21" s="653"/>
      <c r="P21" s="397"/>
    </row>
    <row r="22" spans="2:17" ht="15" thickBot="1">
      <c r="B22" s="829"/>
      <c r="C22" s="404" t="s">
        <v>16</v>
      </c>
      <c r="D22" s="404" t="s">
        <v>22</v>
      </c>
      <c r="E22" s="660" t="s">
        <v>23</v>
      </c>
      <c r="F22" s="637" t="s">
        <v>16</v>
      </c>
      <c r="G22" s="637" t="s">
        <v>22</v>
      </c>
      <c r="H22" s="234" t="s">
        <v>23</v>
      </c>
      <c r="I22" s="401"/>
      <c r="J22" s="829"/>
      <c r="K22" s="404" t="s">
        <v>16</v>
      </c>
      <c r="L22" s="404" t="s">
        <v>22</v>
      </c>
      <c r="M22" s="234" t="s">
        <v>23</v>
      </c>
      <c r="N22" s="637" t="s">
        <v>16</v>
      </c>
      <c r="O22" s="637" t="s">
        <v>22</v>
      </c>
      <c r="P22" s="234" t="s">
        <v>23</v>
      </c>
    </row>
    <row r="23" spans="2:17" ht="15" thickBot="1">
      <c r="B23" s="406" t="s">
        <v>381</v>
      </c>
      <c r="C23" s="407">
        <f>'DMI SR Data'!C9</f>
        <v>49886216.935308814</v>
      </c>
      <c r="D23" s="407">
        <f>'DMI SR Data'!D9</f>
        <v>-3331126.3864761293</v>
      </c>
      <c r="E23" s="661">
        <f>'DMI SR Data'!E9</f>
        <v>-6.2594751608213151E-2</v>
      </c>
      <c r="F23" s="644">
        <f>'DMI SR Data'!F9</f>
        <v>245681710.94463301</v>
      </c>
      <c r="G23" s="644">
        <f>'DMI SR Data'!G9</f>
        <v>-23826472.533969522</v>
      </c>
      <c r="H23" s="68">
        <f>'DMI SR Data'!H9</f>
        <v>-8.8407232116056361E-2</v>
      </c>
      <c r="I23" s="401"/>
      <c r="J23" s="406" t="s">
        <v>382</v>
      </c>
      <c r="K23" s="407">
        <f>'DMI SR Data'!C40</f>
        <v>23332200.796798475</v>
      </c>
      <c r="L23" s="407">
        <f>'DMI SR Data'!D40</f>
        <v>-1283379.4806155749</v>
      </c>
      <c r="M23" s="68">
        <f>'DMI SR Data'!E40</f>
        <v>-5.2136876975966959E-2</v>
      </c>
      <c r="N23" s="644">
        <f>'DMI SR Data'!F40</f>
        <v>122850412.67000258</v>
      </c>
      <c r="O23" s="644">
        <f>'DMI SR Data'!G40</f>
        <v>-4985112.6810932457</v>
      </c>
      <c r="P23" s="68">
        <f>'DMI SR Data'!H40</f>
        <v>-3.8996301438131591E-2</v>
      </c>
    </row>
    <row r="24" spans="2:17" ht="15" customHeight="1">
      <c r="B24" s="408" t="s">
        <v>383</v>
      </c>
      <c r="C24" s="410">
        <f>'DMI SR Data'!C10</f>
        <v>4288864.4009466711</v>
      </c>
      <c r="D24" s="410">
        <f>'DMI SR Data'!D10</f>
        <v>-418732.60401217267</v>
      </c>
      <c r="E24" s="665">
        <f>'DMI SR Data'!E10</f>
        <v>-8.8948268845249936E-2</v>
      </c>
      <c r="F24" s="646">
        <f>'DMI SR Data'!F10</f>
        <v>21360312.120222703</v>
      </c>
      <c r="G24" s="646">
        <f>'DMI SR Data'!G10</f>
        <v>-2853755.7092328072</v>
      </c>
      <c r="H24" s="440">
        <f>'DMI SR Data'!H10</f>
        <v>-0.11785527856502161</v>
      </c>
      <c r="I24" s="401"/>
      <c r="J24" s="408" t="s">
        <v>384</v>
      </c>
      <c r="K24" s="410">
        <f>'DMI SR Data'!C41</f>
        <v>2724040.4246581788</v>
      </c>
      <c r="L24" s="410">
        <f>'DMI SR Data'!D41</f>
        <v>-84298.457724182401</v>
      </c>
      <c r="M24" s="440">
        <f>'DMI SR Data'!E41</f>
        <v>-3.0017195664317618E-2</v>
      </c>
      <c r="N24" s="646">
        <f>'DMI SR Data'!F41</f>
        <v>13910956.33763938</v>
      </c>
      <c r="O24" s="646">
        <f>'DMI SR Data'!G41</f>
        <v>-264113.93092657439</v>
      </c>
      <c r="P24" s="440">
        <f>'DMI SR Data'!H41</f>
        <v>-1.8632283715182878E-2</v>
      </c>
    </row>
    <row r="25" spans="2:17" ht="15" customHeight="1">
      <c r="B25" s="408" t="s">
        <v>385</v>
      </c>
      <c r="C25" s="410">
        <f>'DMI SR Data'!C11</f>
        <v>26836414.16389174</v>
      </c>
      <c r="D25" s="410">
        <f>'DMI SR Data'!D11</f>
        <v>-1678064.0529177263</v>
      </c>
      <c r="E25" s="665">
        <f>'DMI SR Data'!E11</f>
        <v>-5.8849544436990503E-2</v>
      </c>
      <c r="F25" s="646">
        <f>'DMI SR Data'!F11</f>
        <v>128939144.46092121</v>
      </c>
      <c r="G25" s="646">
        <f>'DMI SR Data'!G11</f>
        <v>-12684807.23521401</v>
      </c>
      <c r="H25" s="440">
        <f>'DMI SR Data'!H11</f>
        <v>-8.9566821736694738E-2</v>
      </c>
      <c r="I25" s="401"/>
      <c r="J25" s="408" t="s">
        <v>386</v>
      </c>
      <c r="K25" s="410">
        <f>'DMI SR Data'!C42</f>
        <v>5040988.9887239132</v>
      </c>
      <c r="L25" s="410">
        <f>'DMI SR Data'!D42</f>
        <v>-125361.0369678773</v>
      </c>
      <c r="M25" s="440">
        <f>'DMI SR Data'!E42</f>
        <v>-2.4264913593633461E-2</v>
      </c>
      <c r="N25" s="646">
        <f>'DMI SR Data'!F42</f>
        <v>23097017.903693978</v>
      </c>
      <c r="O25" s="646">
        <f>'DMI SR Data'!G42</f>
        <v>-941359.03575421497</v>
      </c>
      <c r="P25" s="440">
        <f>'DMI SR Data'!H42</f>
        <v>-3.9160673706276614E-2</v>
      </c>
    </row>
    <row r="26" spans="2:17" ht="15" customHeight="1">
      <c r="B26" s="408" t="s">
        <v>387</v>
      </c>
      <c r="C26" s="410">
        <f>'DMI SR Data'!C12</f>
        <v>8504355.7702493835</v>
      </c>
      <c r="D26" s="410">
        <f>'DMI SR Data'!D12</f>
        <v>-260241.47055949643</v>
      </c>
      <c r="E26" s="665">
        <f>'DMI SR Data'!E12</f>
        <v>-2.9692347909358E-2</v>
      </c>
      <c r="F26" s="646">
        <f>'DMI SR Data'!F12</f>
        <v>46138519.537002742</v>
      </c>
      <c r="G26" s="646">
        <f>'DMI SR Data'!G12</f>
        <v>-1657630.3773295581</v>
      </c>
      <c r="H26" s="440">
        <f>'DMI SR Data'!H12</f>
        <v>-3.4681253203461396E-2</v>
      </c>
      <c r="I26" s="401"/>
      <c r="J26" s="408" t="s">
        <v>388</v>
      </c>
      <c r="K26" s="410">
        <f>'DMI SR Data'!C43</f>
        <v>5607538.0875482708</v>
      </c>
      <c r="L26" s="410">
        <f>'DMI SR Data'!D43</f>
        <v>-425261.11834544875</v>
      </c>
      <c r="M26" s="440">
        <f>'DMI SR Data'!E43</f>
        <v>-7.0491508805728451E-2</v>
      </c>
      <c r="N26" s="646">
        <f>'DMI SR Data'!F43</f>
        <v>31309752.795101717</v>
      </c>
      <c r="O26" s="646">
        <f>'DMI SR Data'!G43</f>
        <v>-1545619.6723482758</v>
      </c>
      <c r="P26" s="440">
        <f>'DMI SR Data'!H43</f>
        <v>-4.704313347473172E-2</v>
      </c>
      <c r="Q26" s="47"/>
    </row>
    <row r="27" spans="2:17" ht="15" customHeight="1">
      <c r="B27" s="408" t="s">
        <v>389</v>
      </c>
      <c r="C27" s="410">
        <f>'DMI SR Data'!C13</f>
        <v>1692230.9157542735</v>
      </c>
      <c r="D27" s="410">
        <f>'DMI SR Data'!D13</f>
        <v>-58241.819662630558</v>
      </c>
      <c r="E27" s="665">
        <f>'DMI SR Data'!E13</f>
        <v>-3.3272051877322899E-2</v>
      </c>
      <c r="F27" s="646">
        <f>'DMI SR Data'!F13</f>
        <v>8603895.5114528239</v>
      </c>
      <c r="G27" s="646">
        <f>'DMI SR Data'!G13</f>
        <v>-208155.95710423589</v>
      </c>
      <c r="H27" s="440">
        <f>'DMI SR Data'!H13</f>
        <v>-2.3621736419376659E-2</v>
      </c>
      <c r="I27" s="401"/>
      <c r="J27" s="408" t="s">
        <v>390</v>
      </c>
      <c r="K27" s="410">
        <f>'DMI SR Data'!C44</f>
        <v>9967889.626073651</v>
      </c>
      <c r="L27" s="410">
        <f>'DMI SR Data'!D44</f>
        <v>-648877.31945805438</v>
      </c>
      <c r="M27" s="440">
        <f>'DMI SR Data'!E44</f>
        <v>-6.1118165519414396E-2</v>
      </c>
      <c r="N27" s="646">
        <f>'DMI SR Data'!F44</f>
        <v>54652813.327058204</v>
      </c>
      <c r="O27" s="646">
        <f>'DMI SR Data'!G44</f>
        <v>-2230061.0267611071</v>
      </c>
      <c r="P27" s="440">
        <f>'DMI SR Data'!H44</f>
        <v>-3.9204436345635779E-2</v>
      </c>
    </row>
    <row r="28" spans="2:17" ht="15" customHeight="1" thickBot="1">
      <c r="B28" s="408" t="s">
        <v>391</v>
      </c>
      <c r="C28" s="410">
        <f>'DMI SR Data'!C14</f>
        <v>922086.2282732426</v>
      </c>
      <c r="D28" s="410">
        <f>'DMI SR Data'!D14</f>
        <v>-21845.389903380186</v>
      </c>
      <c r="E28" s="665">
        <f>'DMI SR Data'!E14</f>
        <v>-2.3142979303499303E-2</v>
      </c>
      <c r="F28" s="646">
        <f>'DMI SR Data'!F14</f>
        <v>4898338.828896814</v>
      </c>
      <c r="G28" s="646">
        <f>'DMI SR Data'!G14</f>
        <v>-203193.86840396002</v>
      </c>
      <c r="H28" s="440">
        <f>'DMI SR Data'!H14</f>
        <v>-3.9829964926319121E-2</v>
      </c>
      <c r="I28" s="401"/>
      <c r="J28" s="412" t="s">
        <v>392</v>
      </c>
      <c r="K28" s="410">
        <f>'DMI SR Data'!C45</f>
        <v>66232233.60498549</v>
      </c>
      <c r="L28" s="410">
        <f>'DMI SR Data'!D45</f>
        <v>-4618544.5515025109</v>
      </c>
      <c r="M28" s="440">
        <f>'DMI SR Data'!E45</f>
        <v>-6.518692767638401E-2</v>
      </c>
      <c r="N28" s="646">
        <f>'DMI SR Data'!F45</f>
        <v>342007896.0541634</v>
      </c>
      <c r="O28" s="646">
        <f>'DMI SR Data'!G45</f>
        <v>-32730785.429526389</v>
      </c>
      <c r="P28" s="440">
        <f>'DMI SR Data'!H45</f>
        <v>-8.7342959365541165E-2</v>
      </c>
    </row>
    <row r="29" spans="2:17" ht="15" customHeight="1" thickBot="1">
      <c r="B29" s="408" t="s">
        <v>203</v>
      </c>
      <c r="C29" s="410">
        <f>'DMI SR Data'!C15</f>
        <v>2703008.9310472365</v>
      </c>
      <c r="D29" s="410">
        <f>'DMI SR Data'!D15</f>
        <v>-74210.657513088081</v>
      </c>
      <c r="E29" s="665">
        <f>'DMI SR Data'!E15</f>
        <v>-2.6721206280832098E-2</v>
      </c>
      <c r="F29" s="646">
        <f>'DMI SR Data'!F15</f>
        <v>13183239.21778273</v>
      </c>
      <c r="G29" s="646">
        <f>'DMI SR Data'!G15</f>
        <v>-841349.90007791109</v>
      </c>
      <c r="H29" s="440">
        <f>'DMI SR Data'!H15</f>
        <v>-5.9991055210767807E-2</v>
      </c>
      <c r="I29" s="401"/>
      <c r="J29" s="416"/>
      <c r="K29" s="416"/>
      <c r="L29" s="416"/>
      <c r="M29" s="417"/>
      <c r="N29" s="654"/>
      <c r="O29" s="654"/>
      <c r="P29" s="417"/>
    </row>
    <row r="30" spans="2:17" ht="15" customHeight="1" thickBot="1">
      <c r="B30" s="408" t="s">
        <v>393</v>
      </c>
      <c r="C30" s="410">
        <f>'DMI SR Data'!C16</f>
        <v>13445246.602235703</v>
      </c>
      <c r="D30" s="410">
        <f>'DMI SR Data'!D16</f>
        <v>-618866.15442159586</v>
      </c>
      <c r="E30" s="665">
        <f>'DMI SR Data'!E16</f>
        <v>-4.400321336507014E-2</v>
      </c>
      <c r="F30" s="646">
        <f>'DMI SR Data'!F16</f>
        <v>70978812.915461257</v>
      </c>
      <c r="G30" s="646">
        <f>'DMI SR Data'!G16</f>
        <v>-5081732.6231923103</v>
      </c>
      <c r="H30" s="440">
        <f>'DMI SR Data'!H16</f>
        <v>-6.6811677292135649E-2</v>
      </c>
      <c r="I30" s="401"/>
      <c r="J30" s="828" t="s">
        <v>394</v>
      </c>
      <c r="K30" s="402" t="s">
        <v>362</v>
      </c>
      <c r="L30" s="403"/>
      <c r="M30" s="397"/>
      <c r="N30" s="657" t="s">
        <v>19</v>
      </c>
      <c r="O30" s="653"/>
      <c r="P30" s="397"/>
    </row>
    <row r="31" spans="2:17" ht="15" customHeight="1" thickBot="1">
      <c r="B31" s="412" t="s">
        <v>395</v>
      </c>
      <c r="C31" s="410">
        <f>'DMI SR Data'!C17</f>
        <v>4204490.6112345112</v>
      </c>
      <c r="D31" s="410">
        <f>'DMI SR Data'!D17</f>
        <v>-617437.92765762005</v>
      </c>
      <c r="E31" s="665">
        <f>'DMI SR Data'!E17</f>
        <v>-0.1280479216308503</v>
      </c>
      <c r="F31" s="646">
        <f>'DMI SR Data'!F17</f>
        <v>19817731.600708548</v>
      </c>
      <c r="G31" s="646">
        <f>'DMI SR Data'!G17</f>
        <v>-3567804.8687067293</v>
      </c>
      <c r="H31" s="440">
        <f>'DMI SR Data'!H17</f>
        <v>-0.15256459364842345</v>
      </c>
      <c r="I31" s="413"/>
      <c r="J31" s="829"/>
      <c r="K31" s="404" t="s">
        <v>16</v>
      </c>
      <c r="L31" s="404" t="s">
        <v>22</v>
      </c>
      <c r="M31" s="234" t="s">
        <v>23</v>
      </c>
      <c r="N31" s="637" t="s">
        <v>16</v>
      </c>
      <c r="O31" s="637" t="s">
        <v>22</v>
      </c>
      <c r="P31" s="234" t="s">
        <v>23</v>
      </c>
    </row>
    <row r="32" spans="2:17" ht="15" customHeight="1" thickBot="1">
      <c r="B32" s="401"/>
      <c r="C32" s="413"/>
      <c r="D32" s="413"/>
      <c r="E32" s="663"/>
      <c r="F32" s="648"/>
      <c r="G32" s="648"/>
      <c r="H32" s="393"/>
      <c r="I32" s="413"/>
      <c r="J32" s="406" t="s">
        <v>396</v>
      </c>
      <c r="K32" s="407">
        <f>'DMI SR Data'!C37</f>
        <v>1127689.1531072622</v>
      </c>
      <c r="L32" s="407">
        <f>'DMI SR Data'!D37</f>
        <v>-61304.965535234194</v>
      </c>
      <c r="M32" s="68">
        <f>'DMI SR Data'!E37</f>
        <v>-5.1560360622496242E-2</v>
      </c>
      <c r="N32" s="644">
        <f>'DMI SR Data'!F37</f>
        <v>6116550.7063963292</v>
      </c>
      <c r="O32" s="644">
        <f>'DMI SR Data'!G37</f>
        <v>-548748.26204244979</v>
      </c>
      <c r="P32" s="68">
        <f>'DMI SR Data'!H37</f>
        <v>-8.2329129517049071E-2</v>
      </c>
    </row>
    <row r="33" spans="2:17" ht="15" customHeight="1" thickBot="1">
      <c r="B33" s="828" t="s">
        <v>397</v>
      </c>
      <c r="C33" s="824" t="s">
        <v>362</v>
      </c>
      <c r="D33" s="825"/>
      <c r="E33" s="826"/>
      <c r="F33" s="800" t="s">
        <v>19</v>
      </c>
      <c r="G33" s="801"/>
      <c r="H33" s="827"/>
      <c r="I33" s="413"/>
      <c r="J33" s="408" t="s">
        <v>255</v>
      </c>
      <c r="K33" s="410">
        <f>'DMI SR Data'!C38</f>
        <v>6198492.347990592</v>
      </c>
      <c r="L33" s="410">
        <f>'DMI SR Data'!D38</f>
        <v>-358334.00460560247</v>
      </c>
      <c r="M33" s="440">
        <f>'DMI SR Data'!E38</f>
        <v>-5.4650525320640693E-2</v>
      </c>
      <c r="N33" s="646">
        <f>'DMI SR Data'!F38</f>
        <v>33771868.358578883</v>
      </c>
      <c r="O33" s="646">
        <f>'DMI SR Data'!G38</f>
        <v>-3020129.8012584895</v>
      </c>
      <c r="P33" s="440">
        <f>'DMI SR Data'!H38</f>
        <v>-8.2086593615763509E-2</v>
      </c>
    </row>
    <row r="34" spans="2:17" ht="15" customHeight="1" thickBot="1">
      <c r="B34" s="829"/>
      <c r="C34" s="404" t="s">
        <v>16</v>
      </c>
      <c r="D34" s="404" t="s">
        <v>22</v>
      </c>
      <c r="E34" s="660" t="s">
        <v>23</v>
      </c>
      <c r="F34" s="637" t="s">
        <v>16</v>
      </c>
      <c r="G34" s="637" t="s">
        <v>22</v>
      </c>
      <c r="H34" s="234" t="s">
        <v>23</v>
      </c>
      <c r="I34" s="413"/>
      <c r="J34" s="412" t="s">
        <v>256</v>
      </c>
      <c r="K34" s="410">
        <f>'DMI SR Data'!C39</f>
        <v>382135141.20894068</v>
      </c>
      <c r="L34" s="410">
        <f>'DMI SR Data'!D39</f>
        <v>-20007687.669536352</v>
      </c>
      <c r="M34" s="440">
        <f>'DMI SR Data'!E39</f>
        <v>-4.9752690419309818E-2</v>
      </c>
      <c r="N34" s="646">
        <f>'DMI SR Data'!F39</f>
        <v>2004503948.3972595</v>
      </c>
      <c r="O34" s="646">
        <f>'DMI SR Data'!G39</f>
        <v>-156521055.6122067</v>
      </c>
      <c r="P34" s="440">
        <f>'DMI SR Data'!H39</f>
        <v>-7.242908125625791E-2</v>
      </c>
    </row>
    <row r="35" spans="2:17" ht="15" customHeight="1" thickBot="1">
      <c r="B35" s="406" t="s">
        <v>398</v>
      </c>
      <c r="C35" s="407">
        <f>'DMI SR Data'!C26</f>
        <v>29087397.041314628</v>
      </c>
      <c r="D35" s="407">
        <f>'DMI SR Data'!D26</f>
        <v>-1171339.214909032</v>
      </c>
      <c r="E35" s="661">
        <f>'DMI SR Data'!E26</f>
        <v>-3.8710777773083939E-2</v>
      </c>
      <c r="F35" s="644">
        <f>'DMI SR Data'!F26</f>
        <v>168934879.60770991</v>
      </c>
      <c r="G35" s="644">
        <f>'DMI SR Data'!G26</f>
        <v>-12472730.977092266</v>
      </c>
      <c r="H35" s="68">
        <f>'DMI SR Data'!H26</f>
        <v>-6.8755279543587108E-2</v>
      </c>
      <c r="I35" s="413"/>
      <c r="J35" s="418"/>
      <c r="K35" s="419"/>
      <c r="L35" s="419"/>
      <c r="M35" s="420"/>
      <c r="N35" s="655"/>
      <c r="O35" s="655"/>
      <c r="P35" s="420"/>
    </row>
    <row r="36" spans="2:17" ht="15" customHeight="1" thickBot="1">
      <c r="B36" s="421" t="s">
        <v>399</v>
      </c>
      <c r="C36" s="422">
        <f>'DMI SR Data'!C27</f>
        <v>1948298.0241582359</v>
      </c>
      <c r="D36" s="422">
        <f>'DMI SR Data'!D27</f>
        <v>-56887.352108698804</v>
      </c>
      <c r="E36" s="666">
        <f>'DMI SR Data'!E27</f>
        <v>-2.837012117782662E-2</v>
      </c>
      <c r="F36" s="647">
        <f>'DMI SR Data'!F27</f>
        <v>11120067.597329555</v>
      </c>
      <c r="G36" s="647">
        <f>'DMI SR Data'!G27</f>
        <v>-415530.46561268345</v>
      </c>
      <c r="H36" s="441">
        <f>'DMI SR Data'!H27</f>
        <v>-3.6021579752120746E-2</v>
      </c>
      <c r="I36" s="413"/>
      <c r="J36" s="828" t="s">
        <v>400</v>
      </c>
      <c r="K36" s="403" t="s">
        <v>362</v>
      </c>
      <c r="L36" s="403"/>
      <c r="M36" s="397"/>
      <c r="N36" s="657" t="s">
        <v>19</v>
      </c>
      <c r="O36" s="653"/>
      <c r="P36" s="397"/>
    </row>
    <row r="37" spans="2:17" ht="15" customHeight="1" thickBot="1">
      <c r="B37" s="423" t="s">
        <v>226</v>
      </c>
      <c r="C37" s="422">
        <f>'DMI SR Data'!C28</f>
        <v>1948496.7091636325</v>
      </c>
      <c r="D37" s="422">
        <f>'DMI SR Data'!D28</f>
        <v>-56896.229113804409</v>
      </c>
      <c r="E37" s="666">
        <f>'DMI SR Data'!E28</f>
        <v>-2.8371611382393868E-2</v>
      </c>
      <c r="F37" s="647">
        <f>'DMI SR Data'!F28</f>
        <v>11122427.157329554</v>
      </c>
      <c r="G37" s="647">
        <f>'DMI SR Data'!G28</f>
        <v>-415495.74973448366</v>
      </c>
      <c r="H37" s="441">
        <f>'DMI SR Data'!H28</f>
        <v>-3.601131270170807E-2</v>
      </c>
      <c r="I37" s="413"/>
      <c r="J37" s="829"/>
      <c r="K37" s="424" t="s">
        <v>16</v>
      </c>
      <c r="L37" s="404" t="s">
        <v>22</v>
      </c>
      <c r="M37" s="234" t="s">
        <v>23</v>
      </c>
      <c r="N37" s="637" t="s">
        <v>16</v>
      </c>
      <c r="O37" s="637" t="s">
        <v>22</v>
      </c>
      <c r="P37" s="234" t="s">
        <v>23</v>
      </c>
    </row>
    <row r="38" spans="2:17" ht="15" customHeight="1" thickBot="1">
      <c r="B38" s="423" t="s">
        <v>401</v>
      </c>
      <c r="C38" s="422">
        <f>'DMI SR Data'!C29</f>
        <v>9167425.6494091339</v>
      </c>
      <c r="D38" s="422">
        <f>'DMI SR Data'!D29</f>
        <v>-656872.4343368616</v>
      </c>
      <c r="E38" s="666">
        <f>'DMI SR Data'!E29</f>
        <v>-6.686202197219944E-2</v>
      </c>
      <c r="F38" s="647">
        <f>'DMI SR Data'!F29</f>
        <v>44285141.974416159</v>
      </c>
      <c r="G38" s="647">
        <f>'DMI SR Data'!G29</f>
        <v>-4525709.4712054059</v>
      </c>
      <c r="H38" s="441">
        <f>'DMI SR Data'!H29</f>
        <v>-9.2719330582613127E-2</v>
      </c>
      <c r="I38" s="413"/>
      <c r="J38" s="406" t="s">
        <v>400</v>
      </c>
      <c r="K38" s="407">
        <f>'DMI SR Data'!C48</f>
        <v>5587312.2530711507</v>
      </c>
      <c r="L38" s="407">
        <f>'DMI SR Data'!D48</f>
        <v>-618795.09853084385</v>
      </c>
      <c r="M38" s="68">
        <f>'DMI SR Data'!E48</f>
        <v>-9.9707443567039339E-2</v>
      </c>
      <c r="N38" s="644">
        <f>'DMI SR Data'!F48</f>
        <v>27227837.533379845</v>
      </c>
      <c r="O38" s="644">
        <f>'DMI SR Data'!G48</f>
        <v>-3498119.8386468701</v>
      </c>
      <c r="P38" s="68">
        <f>'DMI SR Data'!H48</f>
        <v>-0.11384901034301378</v>
      </c>
    </row>
    <row r="39" spans="2:17" ht="15" customHeight="1" thickBot="1">
      <c r="B39" s="423" t="s">
        <v>227</v>
      </c>
      <c r="C39" s="422">
        <f>'DMI SR Data'!C30</f>
        <v>9169722.0015012622</v>
      </c>
      <c r="D39" s="422">
        <f>'DMI SR Data'!D30</f>
        <v>-657309.59556208551</v>
      </c>
      <c r="E39" s="666">
        <f>'DMI SR Data'!E30</f>
        <v>-6.6887909036388166E-2</v>
      </c>
      <c r="F39" s="647">
        <f>'DMI SR Data'!F30</f>
        <v>44313361.090062879</v>
      </c>
      <c r="G39" s="647">
        <f>'DMI SR Data'!G30</f>
        <v>-4528477.6814875007</v>
      </c>
      <c r="H39" s="441">
        <f>'DMI SR Data'!H30</f>
        <v>-9.2717182550573207E-2</v>
      </c>
      <c r="I39" s="413"/>
      <c r="J39" s="408" t="s">
        <v>340</v>
      </c>
      <c r="K39" s="410">
        <f>'DMI SR Data'!C49</f>
        <v>3259273.4709739294</v>
      </c>
      <c r="L39" s="410">
        <f>'DMI SR Data'!D49</f>
        <v>-271122.86511960067</v>
      </c>
      <c r="M39" s="440">
        <f>'DMI SR Data'!E49</f>
        <v>-7.6796721758329481E-2</v>
      </c>
      <c r="N39" s="646">
        <f>'DMI SR Data'!F49</f>
        <v>15253917.196519742</v>
      </c>
      <c r="O39" s="646">
        <f>'DMI SR Data'!G49</f>
        <v>-1823509.5412424337</v>
      </c>
      <c r="P39" s="440">
        <f>'DMI SR Data'!H49</f>
        <v>-0.10677894095193093</v>
      </c>
      <c r="Q39" s="47"/>
    </row>
    <row r="40" spans="2:17" ht="15" customHeight="1" thickBot="1">
      <c r="B40" s="423" t="s">
        <v>402</v>
      </c>
      <c r="C40" s="422">
        <f>'DMI SR Data'!C31</f>
        <v>12958002.618054278</v>
      </c>
      <c r="D40" s="422">
        <f>'DMI SR Data'!D31</f>
        <v>-735997.88014378399</v>
      </c>
      <c r="E40" s="666">
        <f>'DMI SR Data'!E31</f>
        <v>-5.3746009447029813E-2</v>
      </c>
      <c r="F40" s="647">
        <f>'DMI SR Data'!F31</f>
        <v>66797055.061021022</v>
      </c>
      <c r="G40" s="647">
        <f>'DMI SR Data'!G31</f>
        <v>-5431813.4141303375</v>
      </c>
      <c r="H40" s="441">
        <f>'DMI SR Data'!H31</f>
        <v>-7.5202803654594488E-2</v>
      </c>
      <c r="I40" s="413"/>
      <c r="J40" s="414"/>
      <c r="K40" s="414"/>
      <c r="L40" s="414"/>
      <c r="M40" s="415"/>
      <c r="N40" s="650"/>
      <c r="O40" s="650"/>
      <c r="P40" s="415"/>
    </row>
    <row r="41" spans="2:17" ht="15" customHeight="1" thickBot="1">
      <c r="B41" s="423" t="s">
        <v>228</v>
      </c>
      <c r="C41" s="422">
        <f>'DMI SR Data'!C32</f>
        <v>12961606.445753679</v>
      </c>
      <c r="D41" s="422">
        <f>'DMI SR Data'!D32</f>
        <v>-736616.42286080122</v>
      </c>
      <c r="E41" s="666">
        <f>'DMI SR Data'!E32</f>
        <v>-5.3774597619414187E-2</v>
      </c>
      <c r="F41" s="647">
        <f>'DMI SR Data'!F32</f>
        <v>66838376.109317124</v>
      </c>
      <c r="G41" s="647">
        <f>'DMI SR Data'!G32</f>
        <v>-5434011.9972342551</v>
      </c>
      <c r="H41" s="441">
        <f>'DMI SR Data'!H32</f>
        <v>-7.5187940229993186E-2</v>
      </c>
      <c r="I41" s="413"/>
      <c r="J41" s="414"/>
      <c r="K41" s="414"/>
      <c r="L41" s="414"/>
      <c r="M41" s="415"/>
      <c r="N41" s="650"/>
      <c r="O41" s="650"/>
      <c r="P41" s="415"/>
    </row>
    <row r="42" spans="2:17" ht="15" thickBot="1">
      <c r="B42" s="423" t="s">
        <v>403</v>
      </c>
      <c r="C42" s="422">
        <f>'DMI SR Data'!C33</f>
        <v>48306151.526020594</v>
      </c>
      <c r="D42" s="422">
        <f>'DMI SR Data'!D33</f>
        <v>-2410224.7817033604</v>
      </c>
      <c r="E42" s="666">
        <f>'DMI SR Data'!E33</f>
        <v>-4.7523600011941121E-2</v>
      </c>
      <c r="F42" s="647">
        <f>'DMI SR Data'!F33</f>
        <v>265845659.68421459</v>
      </c>
      <c r="G42" s="647">
        <f>'DMI SR Data'!G33</f>
        <v>-20644331.68591392</v>
      </c>
      <c r="H42" s="441">
        <f>'DMI SR Data'!H33</f>
        <v>-7.2059521476415686E-2</v>
      </c>
      <c r="I42" s="413"/>
      <c r="J42" s="414"/>
      <c r="K42" s="414"/>
      <c r="L42" s="414"/>
      <c r="M42" s="415"/>
      <c r="N42" s="650"/>
      <c r="O42" s="650"/>
      <c r="P42" s="415"/>
    </row>
    <row r="43" spans="2:17" ht="15" customHeight="1" thickBot="1">
      <c r="B43" s="423" t="s">
        <v>404</v>
      </c>
      <c r="C43" s="422">
        <f>'DMI SR Data'!C34</f>
        <v>14269116.361614645</v>
      </c>
      <c r="D43" s="422">
        <f>'DMI SR Data'!D34</f>
        <v>-862122.89039394259</v>
      </c>
      <c r="E43" s="666">
        <f>'DMI SR Data'!E34</f>
        <v>-5.6976357060741119E-2</v>
      </c>
      <c r="F43" s="647">
        <f>'DMI SR Data'!F34</f>
        <v>75071157.809193924</v>
      </c>
      <c r="G43" s="647">
        <f>'DMI SR Data'!G34</f>
        <v>-7018338.4605520517</v>
      </c>
      <c r="H43" s="441">
        <f>'DMI SR Data'!H34</f>
        <v>-8.5496181356623277E-2</v>
      </c>
      <c r="I43" s="413"/>
      <c r="J43" s="416"/>
      <c r="K43" s="416"/>
      <c r="L43" s="416"/>
      <c r="M43" s="417"/>
      <c r="N43" s="654"/>
      <c r="O43" s="654"/>
      <c r="P43" s="417"/>
    </row>
    <row r="44" spans="2:17" ht="15" customHeight="1" thickBot="1">
      <c r="B44" s="423" t="s">
        <v>405</v>
      </c>
      <c r="C44" s="422">
        <f>'DMI SR Data'!C35</f>
        <v>9219082.3367181346</v>
      </c>
      <c r="D44" s="422">
        <f>'DMI SR Data'!D35</f>
        <v>-450411.15448661149</v>
      </c>
      <c r="E44" s="666">
        <f>'DMI SR Data'!E35</f>
        <v>-4.6580635779557636E-2</v>
      </c>
      <c r="F44" s="647">
        <f>'DMI SR Data'!F35</f>
        <v>52125024.258945011</v>
      </c>
      <c r="G44" s="647">
        <f>'DMI SR Data'!G35</f>
        <v>-3845918.7045054287</v>
      </c>
      <c r="H44" s="441">
        <f>'DMI SR Data'!H35</f>
        <v>-6.871277310830462E-2</v>
      </c>
      <c r="I44" s="413"/>
      <c r="J44" s="425" t="s">
        <v>42</v>
      </c>
      <c r="K44" s="402" t="s">
        <v>362</v>
      </c>
      <c r="L44" s="403"/>
      <c r="M44" s="397"/>
      <c r="N44" s="657" t="s">
        <v>19</v>
      </c>
      <c r="O44" s="653"/>
      <c r="P44" s="397"/>
    </row>
    <row r="45" spans="2:17" ht="15" customHeight="1" thickBot="1">
      <c r="B45" s="426" t="s">
        <v>406</v>
      </c>
      <c r="C45" s="422">
        <f>'DMI SR Data'!C36</f>
        <v>17496785.883891754</v>
      </c>
      <c r="D45" s="422">
        <f>'DMI SR Data'!D36</f>
        <v>-678007.04696661979</v>
      </c>
      <c r="E45" s="666">
        <f>'DMI SR Data'!E36</f>
        <v>-3.7304801740847035E-2</v>
      </c>
      <c r="F45" s="647">
        <f>'DMI SR Data'!F36</f>
        <v>98818006.789086133</v>
      </c>
      <c r="G45" s="647">
        <f>'DMI SR Data'!G36</f>
        <v>-6212823.7822578549</v>
      </c>
      <c r="H45" s="441">
        <f>'DMI SR Data'!H36</f>
        <v>-5.9152381719362754E-2</v>
      </c>
      <c r="I45" s="413"/>
      <c r="J45" s="427"/>
      <c r="K45" s="404" t="s">
        <v>16</v>
      </c>
      <c r="L45" s="404" t="s">
        <v>22</v>
      </c>
      <c r="M45" s="234" t="s">
        <v>23</v>
      </c>
      <c r="N45" s="637" t="s">
        <v>16</v>
      </c>
      <c r="O45" s="637" t="s">
        <v>22</v>
      </c>
      <c r="P45" s="234" t="s">
        <v>23</v>
      </c>
    </row>
    <row r="46" spans="2:17" ht="15" customHeight="1" thickBot="1">
      <c r="B46" s="414"/>
      <c r="C46" s="414"/>
      <c r="D46" s="414"/>
      <c r="E46" s="667"/>
      <c r="F46" s="650"/>
      <c r="G46" s="650"/>
      <c r="H46" s="415"/>
      <c r="I46" s="413"/>
      <c r="J46" s="406" t="s">
        <v>407</v>
      </c>
      <c r="K46" s="407">
        <f>'DMI SR Data'!C46</f>
        <v>5691915.0182432309</v>
      </c>
      <c r="L46" s="407">
        <f>'DMI SR Data'!D46</f>
        <v>-343295.61082556471</v>
      </c>
      <c r="M46" s="68">
        <f>'DMI SR Data'!E46</f>
        <v>-5.6882125898319078E-2</v>
      </c>
      <c r="N46" s="644">
        <f>'DMI SR Data'!F46</f>
        <v>28398517.462879214</v>
      </c>
      <c r="O46" s="644">
        <f>'DMI SR Data'!G46</f>
        <v>-2878690.8490826562</v>
      </c>
      <c r="P46" s="68">
        <f>'DMI SR Data'!H46</f>
        <v>-9.2037972838570445E-2</v>
      </c>
    </row>
    <row r="47" spans="2:17" ht="15" customHeight="1" thickBot="1">
      <c r="B47" s="414"/>
      <c r="C47" s="414"/>
      <c r="D47" s="414"/>
      <c r="E47" s="667"/>
      <c r="F47" s="650"/>
      <c r="G47" s="650"/>
      <c r="H47" s="415"/>
      <c r="I47" s="413"/>
      <c r="J47" s="406" t="s">
        <v>408</v>
      </c>
      <c r="K47" s="407">
        <f>'DMI SR Data'!C50</f>
        <v>13766618.304755848</v>
      </c>
      <c r="L47" s="407">
        <f>'DMI SR Data'!D50</f>
        <v>-620336.22106444091</v>
      </c>
      <c r="M47" s="68">
        <f>'DMI SR Data'!E50</f>
        <v>-4.3117966345908899E-2</v>
      </c>
      <c r="N47" s="644">
        <f>'DMI SR Data'!F50</f>
        <v>72485524.529752091</v>
      </c>
      <c r="O47" s="644">
        <f>'DMI SR Data'!G50</f>
        <v>-5364733.2586766928</v>
      </c>
      <c r="P47" s="68">
        <f>'DMI SR Data'!H50</f>
        <v>-6.8910924781472926E-2</v>
      </c>
    </row>
    <row r="48" spans="2:17" ht="15" customHeight="1" thickBot="1">
      <c r="B48" s="414"/>
      <c r="C48" s="414"/>
      <c r="D48" s="414"/>
      <c r="E48" s="667"/>
      <c r="F48" s="650"/>
      <c r="G48" s="650"/>
      <c r="H48" s="415"/>
      <c r="I48" s="413"/>
      <c r="J48" s="406" t="s">
        <v>409</v>
      </c>
      <c r="K48" s="407">
        <f>'DMI SR Data'!C52</f>
        <v>8844090.6229027268</v>
      </c>
      <c r="L48" s="407">
        <f>'DMI SR Data'!D52</f>
        <v>-679381.14703106694</v>
      </c>
      <c r="M48" s="68">
        <f>'DMI SR Data'!E52</f>
        <v>-7.1337550364344693E-2</v>
      </c>
      <c r="N48" s="644">
        <f>'DMI SR Data'!F52</f>
        <v>44657000.93334984</v>
      </c>
      <c r="O48" s="644">
        <f>'DMI SR Data'!G52</f>
        <v>-4555419.716770187</v>
      </c>
      <c r="P48" s="68">
        <f>'DMI SR Data'!H52</f>
        <v>-9.2566463030894955E-2</v>
      </c>
    </row>
    <row r="49" spans="2:16" ht="15" customHeight="1" thickBot="1">
      <c r="B49" s="414"/>
      <c r="C49" s="414"/>
      <c r="D49" s="414"/>
      <c r="E49" s="667"/>
      <c r="F49" s="650"/>
      <c r="G49" s="650"/>
      <c r="H49" s="415"/>
      <c r="I49" s="428"/>
      <c r="J49" s="406" t="s">
        <v>410</v>
      </c>
      <c r="K49" s="407">
        <f>'DMI SR Data'!C54</f>
        <v>4914659.779243459</v>
      </c>
      <c r="L49" s="407">
        <f>'DMI SR Data'!D54</f>
        <v>-801032.63165634777</v>
      </c>
      <c r="M49" s="68">
        <f>'DMI SR Data'!E54</f>
        <v>-0.14014621047990286</v>
      </c>
      <c r="N49" s="644">
        <f>'DMI SR Data'!F54</f>
        <v>22533399.028286338</v>
      </c>
      <c r="O49" s="644">
        <f>'DMI SR Data'!G54</f>
        <v>-5197245.8834520094</v>
      </c>
      <c r="P49" s="68">
        <f>'DMI SR Data'!H54</f>
        <v>-0.18741886097470534</v>
      </c>
    </row>
    <row r="50" spans="2:16" ht="15" customHeight="1" thickBot="1">
      <c r="B50" s="414"/>
      <c r="C50" s="414"/>
      <c r="D50" s="414"/>
      <c r="E50" s="667"/>
      <c r="F50" s="650"/>
      <c r="G50" s="650"/>
      <c r="H50" s="415"/>
      <c r="I50" s="401"/>
      <c r="J50" s="406" t="s">
        <v>411</v>
      </c>
      <c r="K50" s="407">
        <f>'DMI SR Data'!C56</f>
        <v>4090218.3422449147</v>
      </c>
      <c r="L50" s="407">
        <f>'DMI SR Data'!D56</f>
        <v>-578651.17505085096</v>
      </c>
      <c r="M50" s="68">
        <f>'DMI SR Data'!E56</f>
        <v>-0.12393817666294706</v>
      </c>
      <c r="N50" s="644">
        <f>'DMI SR Data'!F56</f>
        <v>18592378.793633569</v>
      </c>
      <c r="O50" s="644">
        <f>'DMI SR Data'!G56</f>
        <v>-3556157.8252374195</v>
      </c>
      <c r="P50" s="68">
        <f>'DMI SR Data'!H56</f>
        <v>-0.16055949367812875</v>
      </c>
    </row>
    <row r="51" spans="2:16">
      <c r="B51" s="414"/>
      <c r="C51" s="414"/>
      <c r="D51" s="414"/>
      <c r="E51" s="667"/>
      <c r="F51" s="650"/>
      <c r="G51" s="650"/>
      <c r="H51" s="415"/>
      <c r="I51" s="405"/>
      <c r="J51" s="414"/>
      <c r="K51" s="414"/>
      <c r="L51" s="414"/>
      <c r="M51" s="415"/>
      <c r="N51" s="650"/>
      <c r="O51" s="650"/>
      <c r="P51" s="415"/>
    </row>
    <row r="52" spans="2:16">
      <c r="B52" s="414"/>
      <c r="C52" s="414"/>
      <c r="D52" s="414"/>
      <c r="E52" s="667"/>
      <c r="F52" s="650"/>
      <c r="G52" s="650"/>
      <c r="H52" s="415"/>
      <c r="I52" s="401"/>
      <c r="J52" s="414"/>
      <c r="K52" s="414"/>
      <c r="L52" s="414"/>
      <c r="M52" s="415"/>
      <c r="N52" s="650"/>
      <c r="O52" s="650"/>
      <c r="P52" s="415"/>
    </row>
    <row r="53" spans="2:16" ht="15" customHeight="1">
      <c r="B53" s="414"/>
      <c r="C53" s="414"/>
      <c r="D53" s="414"/>
      <c r="E53" s="667"/>
      <c r="F53" s="650"/>
      <c r="G53" s="650"/>
      <c r="H53" s="415"/>
      <c r="I53" s="401"/>
      <c r="J53" s="414"/>
      <c r="K53" s="414"/>
      <c r="L53" s="414"/>
      <c r="M53" s="415"/>
      <c r="N53" s="650"/>
      <c r="O53" s="650"/>
      <c r="P53" s="415"/>
    </row>
    <row r="54" spans="2:16" ht="15" customHeight="1">
      <c r="B54" s="414"/>
      <c r="C54" s="414"/>
      <c r="D54" s="414"/>
      <c r="E54" s="667"/>
      <c r="F54" s="650"/>
      <c r="G54" s="650"/>
      <c r="H54" s="415"/>
      <c r="I54" s="401"/>
      <c r="J54" s="414"/>
      <c r="K54" s="414"/>
      <c r="L54" s="414"/>
      <c r="M54" s="415"/>
      <c r="N54" s="650"/>
      <c r="O54" s="650"/>
      <c r="P54" s="415"/>
    </row>
    <row r="55" spans="2:16" ht="15" customHeight="1">
      <c r="B55" s="414"/>
      <c r="C55" s="414"/>
      <c r="D55" s="414"/>
      <c r="E55" s="667"/>
      <c r="F55" s="650"/>
      <c r="G55" s="832" t="str">
        <f>'HOME PAGE'!H6</f>
        <v>LATEST 52 WEEKS ENDING 2-22-2026</v>
      </c>
      <c r="H55" s="833"/>
      <c r="I55" s="832"/>
      <c r="J55" s="832"/>
      <c r="K55" s="428"/>
      <c r="L55" s="428"/>
      <c r="M55" s="429"/>
      <c r="N55" s="651"/>
      <c r="O55" s="651"/>
      <c r="P55" s="429"/>
    </row>
    <row r="56" spans="2:16" ht="15" customHeight="1" thickBot="1">
      <c r="C56" s="428"/>
      <c r="D56" s="428"/>
      <c r="E56" s="668"/>
      <c r="F56" s="651"/>
      <c r="G56" s="651"/>
      <c r="H56" s="429"/>
      <c r="I56" s="401"/>
      <c r="J56" s="401"/>
      <c r="K56" s="401"/>
      <c r="L56" s="401"/>
      <c r="M56" s="430"/>
      <c r="N56" s="656"/>
      <c r="O56" s="656"/>
      <c r="P56" s="430"/>
    </row>
    <row r="57" spans="2:16" ht="15" customHeight="1" thickBot="1">
      <c r="B57" s="828" t="s">
        <v>361</v>
      </c>
      <c r="C57" s="399" t="s">
        <v>362</v>
      </c>
      <c r="D57" s="400"/>
      <c r="E57" s="664"/>
      <c r="F57" s="649" t="s">
        <v>19</v>
      </c>
      <c r="G57" s="649"/>
      <c r="H57" s="398"/>
      <c r="I57" s="401"/>
      <c r="J57" s="828" t="s">
        <v>363</v>
      </c>
      <c r="K57" s="399" t="s">
        <v>362</v>
      </c>
      <c r="L57" s="400"/>
      <c r="M57" s="396"/>
      <c r="N57" s="657" t="s">
        <v>19</v>
      </c>
      <c r="O57" s="653"/>
      <c r="P57" s="397"/>
    </row>
    <row r="58" spans="2:16" ht="15" customHeight="1" thickBot="1">
      <c r="B58" s="829"/>
      <c r="C58" s="404" t="s">
        <v>16</v>
      </c>
      <c r="D58" s="404" t="s">
        <v>22</v>
      </c>
      <c r="E58" s="660" t="s">
        <v>23</v>
      </c>
      <c r="F58" s="637" t="s">
        <v>16</v>
      </c>
      <c r="G58" s="637" t="s">
        <v>22</v>
      </c>
      <c r="H58" s="234" t="s">
        <v>23</v>
      </c>
      <c r="I58" s="405"/>
      <c r="J58" s="829"/>
      <c r="K58" s="404" t="s">
        <v>16</v>
      </c>
      <c r="L58" s="404" t="s">
        <v>22</v>
      </c>
      <c r="M58" s="234" t="s">
        <v>23</v>
      </c>
      <c r="N58" s="637" t="s">
        <v>16</v>
      </c>
      <c r="O58" s="637" t="s">
        <v>22</v>
      </c>
      <c r="P58" s="234" t="s">
        <v>23</v>
      </c>
    </row>
    <row r="59" spans="2:16" ht="15" customHeight="1" thickBot="1">
      <c r="B59" s="406" t="s">
        <v>364</v>
      </c>
      <c r="C59" s="407">
        <f>'DMI SR Data'!C133</f>
        <v>98873335.458141252</v>
      </c>
      <c r="D59" s="407">
        <f>'DMI SR Data'!D133</f>
        <v>1070862.291773051</v>
      </c>
      <c r="E59" s="661">
        <f>'DMI SR Data'!E133</f>
        <v>1.0949235301559772E-2</v>
      </c>
      <c r="F59" s="644">
        <f>'DMI SR Data'!F133</f>
        <v>511314176.29604292</v>
      </c>
      <c r="G59" s="644">
        <f>'DMI SR Data'!G133</f>
        <v>2391408.4107323885</v>
      </c>
      <c r="H59" s="68">
        <f>'DMI SR Data'!H133</f>
        <v>4.6989613388083076E-3</v>
      </c>
      <c r="I59" s="401"/>
      <c r="J59" s="406" t="s">
        <v>363</v>
      </c>
      <c r="K59" s="407">
        <f>'DMI SR Data'!C127</f>
        <v>53886618.555796944</v>
      </c>
      <c r="L59" s="407">
        <f>'DMI SR Data'!D127</f>
        <v>-873.72721899300814</v>
      </c>
      <c r="M59" s="68">
        <f>'DMI SR Data'!E127</f>
        <v>-1.621391499170553E-5</v>
      </c>
      <c r="N59" s="644">
        <f>'DMI SR Data'!F127</f>
        <v>329624454.89014566</v>
      </c>
      <c r="O59" s="644">
        <f>'DMI SR Data'!G127</f>
        <v>957084.863704741</v>
      </c>
      <c r="P59" s="68">
        <f>'DMI SR Data'!H127</f>
        <v>2.9120166800487208E-3</v>
      </c>
    </row>
    <row r="60" spans="2:16" ht="15" customHeight="1">
      <c r="B60" s="408" t="s">
        <v>365</v>
      </c>
      <c r="C60" s="409">
        <f>'DMI SR Data'!C134</f>
        <v>233716914.54010177</v>
      </c>
      <c r="D60" s="409">
        <f>'DMI SR Data'!D134</f>
        <v>-1167930.4431455433</v>
      </c>
      <c r="E60" s="662">
        <f>'DMI SR Data'!E134</f>
        <v>-4.9723533386278867E-3</v>
      </c>
      <c r="F60" s="645">
        <f>'DMI SR Data'!F134</f>
        <v>1181371040.0568469</v>
      </c>
      <c r="G60" s="645">
        <f>'DMI SR Data'!G134</f>
        <v>-18370700.249311209</v>
      </c>
      <c r="H60" s="439">
        <f>'DMI SR Data'!H134</f>
        <v>-1.5312212313812848E-2</v>
      </c>
      <c r="I60" s="401"/>
      <c r="J60" s="408" t="s">
        <v>366</v>
      </c>
      <c r="K60" s="410">
        <f>'DMI SR Data'!C128</f>
        <v>92814167.757873669</v>
      </c>
      <c r="L60" s="410">
        <f>'DMI SR Data'!D128</f>
        <v>-857848.94843275845</v>
      </c>
      <c r="M60" s="440">
        <f>'DMI SR Data'!E128</f>
        <v>-9.1580066128223343E-3</v>
      </c>
      <c r="N60" s="646">
        <f>'DMI SR Data'!F128</f>
        <v>577621352.52140856</v>
      </c>
      <c r="O60" s="646">
        <f>'DMI SR Data'!G128</f>
        <v>-1868484.4441256523</v>
      </c>
      <c r="P60" s="440">
        <f>'DMI SR Data'!H128</f>
        <v>-3.2243610240170312E-3</v>
      </c>
    </row>
    <row r="61" spans="2:16" ht="15" customHeight="1" thickBot="1">
      <c r="B61" s="412" t="s">
        <v>367</v>
      </c>
      <c r="C61" s="409">
        <f>'DMI SR Data'!C135</f>
        <v>202192092.31963852</v>
      </c>
      <c r="D61" s="409">
        <f>'DMI SR Data'!D135</f>
        <v>-1119131.2732560039</v>
      </c>
      <c r="E61" s="662">
        <f>'DMI SR Data'!E135</f>
        <v>-5.5045228368549156E-3</v>
      </c>
      <c r="F61" s="645">
        <f>'DMI SR Data'!F135</f>
        <v>1027159131.2023066</v>
      </c>
      <c r="G61" s="645">
        <f>'DMI SR Data'!G135</f>
        <v>-16324029.165205598</v>
      </c>
      <c r="H61" s="439">
        <f>'DMI SR Data'!H135</f>
        <v>-1.5643787830228437E-2</v>
      </c>
      <c r="I61" s="401"/>
      <c r="J61" s="408" t="s">
        <v>368</v>
      </c>
      <c r="K61" s="410">
        <f>'DMI SR Data'!C129</f>
        <v>31352075.579047948</v>
      </c>
      <c r="L61" s="410">
        <f>'DMI SR Data'!D129</f>
        <v>-501825.70453536883</v>
      </c>
      <c r="M61" s="440">
        <f>'DMI SR Data'!E129</f>
        <v>-1.5753979396991379E-2</v>
      </c>
      <c r="N61" s="646">
        <f>'DMI SR Data'!F129</f>
        <v>180793319.62160066</v>
      </c>
      <c r="O61" s="646">
        <f>'DMI SR Data'!G129</f>
        <v>169000.0728880167</v>
      </c>
      <c r="P61" s="440">
        <f>'DMI SR Data'!H129</f>
        <v>9.3564406670298354E-4</v>
      </c>
    </row>
    <row r="62" spans="2:16" ht="15" customHeight="1" thickBot="1">
      <c r="B62" s="413"/>
      <c r="C62" s="413"/>
      <c r="D62" s="413"/>
      <c r="E62" s="663"/>
      <c r="F62" s="648"/>
      <c r="G62" s="648"/>
      <c r="H62" s="393"/>
      <c r="I62" s="401"/>
      <c r="J62" s="408" t="s">
        <v>369</v>
      </c>
      <c r="K62" s="410">
        <f>'DMI SR Data'!C130</f>
        <v>12155618.964195153</v>
      </c>
      <c r="L62" s="410">
        <f>'DMI SR Data'!D130</f>
        <v>-78918.287107743323</v>
      </c>
      <c r="M62" s="440">
        <f>'DMI SR Data'!E130</f>
        <v>-6.4504513318915319E-3</v>
      </c>
      <c r="N62" s="646">
        <f>'DMI SR Data'!F130</f>
        <v>75618500.42514433</v>
      </c>
      <c r="O62" s="646">
        <f>'DMI SR Data'!G130</f>
        <v>-588842.99478062987</v>
      </c>
      <c r="P62" s="440">
        <f>'DMI SR Data'!H130</f>
        <v>-7.7268537171796044E-3</v>
      </c>
    </row>
    <row r="63" spans="2:16" ht="15" customHeight="1" thickBot="1">
      <c r="B63" s="828" t="s">
        <v>41</v>
      </c>
      <c r="C63" s="399" t="s">
        <v>362</v>
      </c>
      <c r="D63" s="400"/>
      <c r="E63" s="664"/>
      <c r="F63" s="649" t="s">
        <v>19</v>
      </c>
      <c r="G63" s="649"/>
      <c r="H63" s="398"/>
      <c r="I63" s="401"/>
      <c r="J63" s="408" t="s">
        <v>370</v>
      </c>
      <c r="K63" s="410">
        <f>'DMI SR Data'!C131</f>
        <v>10896457.308747584</v>
      </c>
      <c r="L63" s="410">
        <f>'DMI SR Data'!D131</f>
        <v>100628.67967947386</v>
      </c>
      <c r="M63" s="440">
        <f>'DMI SR Data'!E131</f>
        <v>9.3210704927760672E-3</v>
      </c>
      <c r="N63" s="646">
        <f>'DMI SR Data'!F131</f>
        <v>68999999.381836697</v>
      </c>
      <c r="O63" s="646">
        <f>'DMI SR Data'!G131</f>
        <v>1240202.0183794051</v>
      </c>
      <c r="P63" s="440">
        <f>'DMI SR Data'!H131</f>
        <v>1.8302918052234957E-2</v>
      </c>
    </row>
    <row r="64" spans="2:16" ht="15" customHeight="1" thickBot="1">
      <c r="B64" s="829"/>
      <c r="C64" s="404" t="s">
        <v>16</v>
      </c>
      <c r="D64" s="404" t="s">
        <v>22</v>
      </c>
      <c r="E64" s="660" t="s">
        <v>23</v>
      </c>
      <c r="F64" s="637" t="s">
        <v>16</v>
      </c>
      <c r="G64" s="637" t="s">
        <v>22</v>
      </c>
      <c r="H64" s="234" t="s">
        <v>23</v>
      </c>
      <c r="I64" s="401"/>
      <c r="J64" s="412" t="s">
        <v>371</v>
      </c>
      <c r="K64" s="410">
        <f>'DMI SR Data'!C132</f>
        <v>98857569.956751481</v>
      </c>
      <c r="L64" s="410">
        <f>'DMI SR Data'!D132</f>
        <v>1073627.13829045</v>
      </c>
      <c r="M64" s="440">
        <f>'DMI SR Data'!E132</f>
        <v>1.0979585270801286E-2</v>
      </c>
      <c r="N64" s="646">
        <f>'DMI SR Data'!F132</f>
        <v>511117322.01943785</v>
      </c>
      <c r="O64" s="646">
        <f>'DMI SR Data'!G132</f>
        <v>2412857.5871647596</v>
      </c>
      <c r="P64" s="440">
        <f>'DMI SR Data'!H132</f>
        <v>4.7431421500449562E-3</v>
      </c>
    </row>
    <row r="65" spans="2:17" ht="15" customHeight="1" thickBot="1">
      <c r="B65" s="406" t="s">
        <v>372</v>
      </c>
      <c r="C65" s="407">
        <f>'DMI SR Data'!C82</f>
        <v>116048127.66108894</v>
      </c>
      <c r="D65" s="407">
        <f>'DMI SR Data'!D82</f>
        <v>-1136583.7307223976</v>
      </c>
      <c r="E65" s="661">
        <f>'DMI SR Data'!E82</f>
        <v>-9.6990786359680368E-3</v>
      </c>
      <c r="F65" s="644">
        <f>'DMI SR Data'!F82</f>
        <v>567914986.97117436</v>
      </c>
      <c r="G65" s="644">
        <f>'DMI SR Data'!G82</f>
        <v>-12940438.911245346</v>
      </c>
      <c r="H65" s="68">
        <f>'DMI SR Data'!H82</f>
        <v>-2.2278244008113696E-2</v>
      </c>
      <c r="I65" s="401"/>
      <c r="J65" s="414"/>
      <c r="K65" s="414"/>
      <c r="L65" s="414"/>
      <c r="M65" s="415"/>
      <c r="N65" s="650"/>
      <c r="O65" s="650"/>
      <c r="P65" s="415"/>
    </row>
    <row r="66" spans="2:17" ht="15" customHeight="1" thickBot="1">
      <c r="B66" s="408" t="s">
        <v>253</v>
      </c>
      <c r="C66" s="410">
        <f>'DMI SR Data'!C83</f>
        <v>16193919.066275697</v>
      </c>
      <c r="D66" s="410">
        <f>'DMI SR Data'!D83</f>
        <v>93207.355671316385</v>
      </c>
      <c r="E66" s="665">
        <f>'DMI SR Data'!E83</f>
        <v>5.789020842471666E-3</v>
      </c>
      <c r="F66" s="646">
        <f>'DMI SR Data'!F83</f>
        <v>80520457.23905021</v>
      </c>
      <c r="G66" s="646">
        <f>'DMI SR Data'!G83</f>
        <v>48113.835745051503</v>
      </c>
      <c r="H66" s="440">
        <f>'DMI SR Data'!H83</f>
        <v>5.9789281273838705E-4</v>
      </c>
      <c r="I66" s="401"/>
      <c r="J66" s="828" t="s">
        <v>373</v>
      </c>
      <c r="K66" s="402" t="s">
        <v>362</v>
      </c>
      <c r="L66" s="403"/>
      <c r="M66" s="397"/>
      <c r="N66" s="657" t="s">
        <v>19</v>
      </c>
      <c r="O66" s="653"/>
      <c r="P66" s="397"/>
    </row>
    <row r="67" spans="2:17" ht="15" customHeight="1" thickBot="1">
      <c r="B67" s="408" t="s">
        <v>374</v>
      </c>
      <c r="C67" s="410">
        <f>'DMI SR Data'!C84</f>
        <v>182085178.02215612</v>
      </c>
      <c r="D67" s="410">
        <f>'DMI SR Data'!D84</f>
        <v>51781.898073136806</v>
      </c>
      <c r="E67" s="665">
        <f>'DMI SR Data'!E84</f>
        <v>2.8446372575414514E-4</v>
      </c>
      <c r="F67" s="646">
        <f>'DMI SR Data'!F84</f>
        <v>929330313.35675502</v>
      </c>
      <c r="G67" s="646">
        <f>'DMI SR Data'!G84</f>
        <v>-13209852.174325228</v>
      </c>
      <c r="H67" s="440">
        <f>'DMI SR Data'!H84</f>
        <v>-1.4015161005772155E-2</v>
      </c>
      <c r="I67" s="401"/>
      <c r="J67" s="829"/>
      <c r="K67" s="404" t="s">
        <v>16</v>
      </c>
      <c r="L67" s="404" t="s">
        <v>22</v>
      </c>
      <c r="M67" s="234" t="s">
        <v>23</v>
      </c>
      <c r="N67" s="637" t="s">
        <v>16</v>
      </c>
      <c r="O67" s="637" t="s">
        <v>22</v>
      </c>
      <c r="P67" s="234" t="s">
        <v>23</v>
      </c>
    </row>
    <row r="68" spans="2:17" ht="15" customHeight="1" thickBot="1">
      <c r="B68" s="408" t="s">
        <v>375</v>
      </c>
      <c r="C68" s="410">
        <f>'DMI SR Data'!C85</f>
        <v>49569088.459922887</v>
      </c>
      <c r="D68" s="410">
        <f>'DMI SR Data'!D85</f>
        <v>228160.1984128058</v>
      </c>
      <c r="E68" s="665">
        <f>'DMI SR Data'!E85</f>
        <v>4.6241569920116238E-3</v>
      </c>
      <c r="F68" s="646">
        <f>'DMI SR Data'!F85</f>
        <v>257908291.52088046</v>
      </c>
      <c r="G68" s="646">
        <f>'DMI SR Data'!G85</f>
        <v>-2712124.9616687</v>
      </c>
      <c r="H68" s="440">
        <f>'DMI SR Data'!H85</f>
        <v>-1.0406417878816876E-2</v>
      </c>
      <c r="I68" s="401"/>
      <c r="J68" s="406" t="s">
        <v>356</v>
      </c>
      <c r="K68" s="407">
        <f>'DMI SR Data'!C122</f>
        <v>103096919.63923153</v>
      </c>
      <c r="L68" s="407">
        <f>'DMI SR Data'!D122</f>
        <v>674033.05589418113</v>
      </c>
      <c r="M68" s="68">
        <f>'DMI SR Data'!E122</f>
        <v>6.5808832222839933E-3</v>
      </c>
      <c r="N68" s="644">
        <f>'DMI SR Data'!F122</f>
        <v>545006957.44818377</v>
      </c>
      <c r="O68" s="644">
        <f>'DMI SR Data'!G122</f>
        <v>195500.58118712902</v>
      </c>
      <c r="P68" s="68">
        <f>'DMI SR Data'!H122</f>
        <v>3.5884080395698445E-4</v>
      </c>
    </row>
    <row r="69" spans="2:17" ht="15" customHeight="1">
      <c r="B69" s="408" t="s">
        <v>254</v>
      </c>
      <c r="C69" s="410">
        <f>'DMI SR Data'!C86</f>
        <v>132571893.27336839</v>
      </c>
      <c r="D69" s="410">
        <f>'DMI SR Data'!D86</f>
        <v>-178488.0387789309</v>
      </c>
      <c r="E69" s="665">
        <f>'DMI SR Data'!E86</f>
        <v>-1.3445388029374975E-3</v>
      </c>
      <c r="F69" s="646">
        <f>'DMI SR Data'!F86</f>
        <v>672106893.26315856</v>
      </c>
      <c r="G69" s="646">
        <f>'DMI SR Data'!G86</f>
        <v>-10506347.84216249</v>
      </c>
      <c r="H69" s="440">
        <f>'DMI SR Data'!H86</f>
        <v>-1.5391362501480477E-2</v>
      </c>
      <c r="I69" s="401"/>
      <c r="J69" s="408" t="s">
        <v>357</v>
      </c>
      <c r="K69" s="410">
        <f>'DMI SR Data'!C123</f>
        <v>38165239.129094861</v>
      </c>
      <c r="L69" s="410">
        <f>'DMI SR Data'!D123</f>
        <v>69422.118630222976</v>
      </c>
      <c r="M69" s="440">
        <f>'DMI SR Data'!E123</f>
        <v>1.8223029213720035E-3</v>
      </c>
      <c r="N69" s="646">
        <f>'DMI SR Data'!F123</f>
        <v>190510319.98244226</v>
      </c>
      <c r="O69" s="646">
        <f>'DMI SR Data'!G123</f>
        <v>-2077101.198484242</v>
      </c>
      <c r="P69" s="440">
        <f>'DMI SR Data'!H123</f>
        <v>-1.0785238131066237E-2</v>
      </c>
    </row>
    <row r="70" spans="2:17">
      <c r="B70" s="408" t="s">
        <v>376</v>
      </c>
      <c r="C70" s="410">
        <f>'DMI SR Data'!C87</f>
        <v>502487332.24457949</v>
      </c>
      <c r="D70" s="410">
        <f>'DMI SR Data'!D87</f>
        <v>2499224.5774464607</v>
      </c>
      <c r="E70" s="665">
        <f>'DMI SR Data'!E87</f>
        <v>4.9985680441629998E-3</v>
      </c>
      <c r="F70" s="646">
        <f>'DMI SR Data'!F87</f>
        <v>2801320987.4544454</v>
      </c>
      <c r="G70" s="646">
        <f>'DMI SR Data'!G87</f>
        <v>-34592103.480234623</v>
      </c>
      <c r="H70" s="440">
        <f>'DMI SR Data'!H87</f>
        <v>-1.2197871504176991E-2</v>
      </c>
      <c r="I70" s="401"/>
      <c r="J70" s="408" t="s">
        <v>358</v>
      </c>
      <c r="K70" s="410">
        <f>'DMI SR Data'!C124</f>
        <v>17870202.336623617</v>
      </c>
      <c r="L70" s="410">
        <f>'DMI SR Data'!D124</f>
        <v>371025.707975097</v>
      </c>
      <c r="M70" s="440">
        <f>'DMI SR Data'!E124</f>
        <v>2.1202466598781437E-2</v>
      </c>
      <c r="N70" s="646">
        <f>'DMI SR Data'!F124</f>
        <v>88199978.676272273</v>
      </c>
      <c r="O70" s="646">
        <f>'DMI SR Data'!G124</f>
        <v>856938.68253915012</v>
      </c>
      <c r="P70" s="440">
        <f>'DMI SR Data'!H124</f>
        <v>9.8111845271315907E-3</v>
      </c>
    </row>
    <row r="71" spans="2:17" ht="15" customHeight="1">
      <c r="B71" s="408" t="s">
        <v>377</v>
      </c>
      <c r="C71" s="410">
        <f>'DMI SR Data'!C88</f>
        <v>502591563.24183977</v>
      </c>
      <c r="D71" s="410">
        <f>'DMI SR Data'!D88</f>
        <v>2505904.6850088835</v>
      </c>
      <c r="E71" s="665">
        <f>'DMI SR Data'!E88</f>
        <v>5.0109509083714442E-3</v>
      </c>
      <c r="F71" s="646">
        <f>'DMI SR Data'!F88</f>
        <v>2802660366.2805505</v>
      </c>
      <c r="G71" s="646">
        <f>'DMI SR Data'!G88</f>
        <v>-34496519.088620663</v>
      </c>
      <c r="H71" s="440">
        <f>'DMI SR Data'!H88</f>
        <v>-1.2158833819347277E-2</v>
      </c>
      <c r="I71" s="401"/>
      <c r="J71" s="408" t="s">
        <v>240</v>
      </c>
      <c r="K71" s="410">
        <f>'DMI SR Data'!C125</f>
        <v>19915544.213462487</v>
      </c>
      <c r="L71" s="410">
        <f>'DMI SR Data'!D125</f>
        <v>-351478.46698636189</v>
      </c>
      <c r="M71" s="440">
        <f>'DMI SR Data'!E125</f>
        <v>-1.73423828713344E-2</v>
      </c>
      <c r="N71" s="646">
        <f>'DMI SR Data'!F125</f>
        <v>94731180.705678195</v>
      </c>
      <c r="O71" s="646">
        <f>'DMI SR Data'!G125</f>
        <v>-3194668.9628524482</v>
      </c>
      <c r="P71" s="440">
        <f>'DMI SR Data'!H125</f>
        <v>-3.26233468860989E-2</v>
      </c>
    </row>
    <row r="72" spans="2:17" ht="15" customHeight="1" thickBot="1">
      <c r="B72" s="412" t="s">
        <v>378</v>
      </c>
      <c r="C72" s="410">
        <f>'DMI SR Data'!C89</f>
        <v>362926405.54063529</v>
      </c>
      <c r="D72" s="410">
        <f>'DMI SR Data'!D89</f>
        <v>-8761318.2853608727</v>
      </c>
      <c r="E72" s="665">
        <f>'DMI SR Data'!E89</f>
        <v>-2.3571718202515728E-2</v>
      </c>
      <c r="F72" s="646">
        <f>'DMI SR Data'!F89</f>
        <v>2146729086.6835895</v>
      </c>
      <c r="G72" s="646">
        <f>'DMI SR Data'!G89</f>
        <v>-71657065.423136711</v>
      </c>
      <c r="H72" s="440">
        <f>'DMI SR Data'!H89</f>
        <v>-3.2301439203939505E-2</v>
      </c>
      <c r="I72" s="401"/>
      <c r="J72" s="408" t="s">
        <v>243</v>
      </c>
      <c r="K72" s="410">
        <f>'DMI SR Data'!C126</f>
        <v>201090812.00884515</v>
      </c>
      <c r="L72" s="410">
        <f>'DMI SR Data'!D126</f>
        <v>-1336382.660338521</v>
      </c>
      <c r="M72" s="440">
        <f>'DMI SR Data'!E126</f>
        <v>-6.6017941044062894E-3</v>
      </c>
      <c r="N72" s="646">
        <f>'DMI SR Data'!F126</f>
        <v>1232494781.0580239</v>
      </c>
      <c r="O72" s="646">
        <f>'DMI SR Data'!G126</f>
        <v>-70646.277564048767</v>
      </c>
      <c r="P72" s="440">
        <f>'DMI SR Data'!H126</f>
        <v>-5.7316452333701594E-5</v>
      </c>
    </row>
    <row r="73" spans="2:17" ht="15" customHeight="1" thickBot="1">
      <c r="B73" s="401"/>
      <c r="C73" s="413"/>
      <c r="D73" s="413"/>
      <c r="E73" s="663"/>
      <c r="F73" s="648"/>
      <c r="G73" s="648"/>
      <c r="H73" s="393"/>
      <c r="I73" s="401"/>
      <c r="J73" s="416"/>
      <c r="K73" s="416"/>
      <c r="L73" s="416"/>
      <c r="M73" s="417"/>
      <c r="N73" s="654"/>
      <c r="O73" s="654"/>
      <c r="P73" s="417"/>
    </row>
    <row r="74" spans="2:17" ht="15" thickBot="1">
      <c r="B74" s="828" t="s">
        <v>379</v>
      </c>
      <c r="C74" s="399" t="s">
        <v>362</v>
      </c>
      <c r="D74" s="400"/>
      <c r="E74" s="664"/>
      <c r="F74" s="649" t="s">
        <v>19</v>
      </c>
      <c r="G74" s="649"/>
      <c r="H74" s="398"/>
      <c r="I74" s="401"/>
      <c r="J74" s="828" t="s">
        <v>380</v>
      </c>
      <c r="K74" s="402" t="s">
        <v>362</v>
      </c>
      <c r="L74" s="403"/>
      <c r="M74" s="397"/>
      <c r="N74" s="657" t="s">
        <v>19</v>
      </c>
      <c r="O74" s="653"/>
      <c r="P74" s="397"/>
    </row>
    <row r="75" spans="2:17" ht="15" thickBot="1">
      <c r="B75" s="829"/>
      <c r="C75" s="404" t="s">
        <v>16</v>
      </c>
      <c r="D75" s="404" t="s">
        <v>22</v>
      </c>
      <c r="E75" s="660" t="s">
        <v>23</v>
      </c>
      <c r="F75" s="637" t="s">
        <v>16</v>
      </c>
      <c r="G75" s="637" t="s">
        <v>22</v>
      </c>
      <c r="H75" s="234" t="s">
        <v>23</v>
      </c>
      <c r="I75" s="401"/>
      <c r="J75" s="829"/>
      <c r="K75" s="404" t="s">
        <v>16</v>
      </c>
      <c r="L75" s="404" t="s">
        <v>22</v>
      </c>
      <c r="M75" s="234" t="s">
        <v>23</v>
      </c>
      <c r="N75" s="637" t="s">
        <v>16</v>
      </c>
      <c r="O75" s="637" t="s">
        <v>22</v>
      </c>
      <c r="P75" s="234" t="s">
        <v>23</v>
      </c>
    </row>
    <row r="76" spans="2:17" ht="15" thickBot="1">
      <c r="B76" s="406" t="s">
        <v>381</v>
      </c>
      <c r="C76" s="407">
        <f>'DMI SR Data'!C73</f>
        <v>678542319.26909316</v>
      </c>
      <c r="D76" s="407">
        <f>'DMI SR Data'!D73</f>
        <v>-4077554.7812904119</v>
      </c>
      <c r="E76" s="661">
        <f>'DMI SR Data'!E73</f>
        <v>-5.9733900759377121E-3</v>
      </c>
      <c r="F76" s="644">
        <f>'DMI SR Data'!F73</f>
        <v>3388840979.4548841</v>
      </c>
      <c r="G76" s="644">
        <f>'DMI SR Data'!G73</f>
        <v>-61585918.095974445</v>
      </c>
      <c r="H76" s="68">
        <f>'DMI SR Data'!H73</f>
        <v>-1.7848782172341815E-2</v>
      </c>
      <c r="I76" s="401"/>
      <c r="J76" s="406" t="s">
        <v>382</v>
      </c>
      <c r="K76" s="407">
        <f>'DMI SR Data'!C104</f>
        <v>311349101.10230428</v>
      </c>
      <c r="L76" s="407">
        <f>'DMI SR Data'!D104</f>
        <v>5184482.009257257</v>
      </c>
      <c r="M76" s="68">
        <f>'DMI SR Data'!E104</f>
        <v>1.6933641857819082E-2</v>
      </c>
      <c r="N76" s="644">
        <f>'DMI SR Data'!F104</f>
        <v>1654037407.9592006</v>
      </c>
      <c r="O76" s="644">
        <f>'DMI SR Data'!G104</f>
        <v>14749280.869102478</v>
      </c>
      <c r="P76" s="68">
        <f>'DMI SR Data'!H104</f>
        <v>8.9973694223503837E-3</v>
      </c>
    </row>
    <row r="77" spans="2:17">
      <c r="B77" s="408" t="s">
        <v>383</v>
      </c>
      <c r="C77" s="410">
        <f>'DMI SR Data'!C74</f>
        <v>59872633.179570943</v>
      </c>
      <c r="D77" s="410">
        <f>'DMI SR Data'!D74</f>
        <v>-1414843.2246874571</v>
      </c>
      <c r="E77" s="665">
        <f>'DMI SR Data'!E74</f>
        <v>-2.3085356221147171E-2</v>
      </c>
      <c r="F77" s="646">
        <f>'DMI SR Data'!F74</f>
        <v>303969084.09660739</v>
      </c>
      <c r="G77" s="646">
        <f>'DMI SR Data'!G74</f>
        <v>-12597878.830354691</v>
      </c>
      <c r="H77" s="440">
        <f>'DMI SR Data'!H74</f>
        <v>-3.9795304961311638E-2</v>
      </c>
      <c r="I77" s="401"/>
      <c r="J77" s="408" t="s">
        <v>384</v>
      </c>
      <c r="K77" s="410">
        <f>'DMI SR Data'!C105</f>
        <v>35787286.336426325</v>
      </c>
      <c r="L77" s="410">
        <f>'DMI SR Data'!D105</f>
        <v>966970.12117295712</v>
      </c>
      <c r="M77" s="440">
        <f>'DMI SR Data'!E105</f>
        <v>2.7770285461950133E-2</v>
      </c>
      <c r="N77" s="646">
        <f>'DMI SR Data'!F105</f>
        <v>183729162.34635204</v>
      </c>
      <c r="O77" s="646">
        <f>'DMI SR Data'!G105</f>
        <v>4490312.8154821098</v>
      </c>
      <c r="P77" s="440">
        <f>'DMI SR Data'!H105</f>
        <v>2.5052118038220016E-2</v>
      </c>
    </row>
    <row r="78" spans="2:17">
      <c r="B78" s="408" t="s">
        <v>385</v>
      </c>
      <c r="C78" s="410">
        <f>'DMI SR Data'!C75</f>
        <v>365913922.50523716</v>
      </c>
      <c r="D78" s="410">
        <f>'DMI SR Data'!D75</f>
        <v>-1592375.3087239861</v>
      </c>
      <c r="E78" s="665">
        <f>'DMI SR Data'!E75</f>
        <v>-4.3329197844932648E-3</v>
      </c>
      <c r="F78" s="646">
        <f>'DMI SR Data'!F75</f>
        <v>1780790969.5860257</v>
      </c>
      <c r="G78" s="646">
        <f>'DMI SR Data'!G75</f>
        <v>-31727650.05350256</v>
      </c>
      <c r="H78" s="440">
        <f>'DMI SR Data'!H75</f>
        <v>-1.7504730549919825E-2</v>
      </c>
      <c r="I78" s="401"/>
      <c r="J78" s="408" t="s">
        <v>386</v>
      </c>
      <c r="K78" s="410">
        <f>'DMI SR Data'!C106</f>
        <v>65483274.774824522</v>
      </c>
      <c r="L78" s="410">
        <f>'DMI SR Data'!D106</f>
        <v>810772.36901021004</v>
      </c>
      <c r="M78" s="440">
        <f>'DMI SR Data'!E106</f>
        <v>1.2536585702570841E-2</v>
      </c>
      <c r="N78" s="646">
        <f>'DMI SR Data'!F106</f>
        <v>305180861.00887579</v>
      </c>
      <c r="O78" s="646">
        <f>'DMI SR Data'!G106</f>
        <v>2590881.6176977754</v>
      </c>
      <c r="P78" s="440">
        <f>'DMI SR Data'!H106</f>
        <v>8.5623510167478871E-3</v>
      </c>
    </row>
    <row r="79" spans="2:17">
      <c r="B79" s="408" t="s">
        <v>387</v>
      </c>
      <c r="C79" s="410">
        <f>'DMI SR Data'!C76</f>
        <v>112579500.43660124</v>
      </c>
      <c r="D79" s="410">
        <f>'DMI SR Data'!D76</f>
        <v>-727086.54350523651</v>
      </c>
      <c r="E79" s="665">
        <f>'DMI SR Data'!E76</f>
        <v>-6.4169838919681957E-3</v>
      </c>
      <c r="F79" s="646">
        <f>'DMI SR Data'!F76</f>
        <v>616619495.08454788</v>
      </c>
      <c r="G79" s="646">
        <f>'DMI SR Data'!G76</f>
        <v>-8742107.2765511274</v>
      </c>
      <c r="H79" s="440">
        <f>'DMI SR Data'!H76</f>
        <v>-1.3979283735273568E-2</v>
      </c>
      <c r="I79" s="401"/>
      <c r="J79" s="408" t="s">
        <v>388</v>
      </c>
      <c r="K79" s="410">
        <f>'DMI SR Data'!C107</f>
        <v>75697699.115091547</v>
      </c>
      <c r="L79" s="410">
        <f>'DMI SR Data'!D107</f>
        <v>1572426.0310861468</v>
      </c>
      <c r="M79" s="440">
        <f>'DMI SR Data'!E107</f>
        <v>2.1213089215929536E-2</v>
      </c>
      <c r="N79" s="646">
        <f>'DMI SR Data'!F107</f>
        <v>423272680.90463549</v>
      </c>
      <c r="O79" s="646">
        <f>'DMI SR Data'!G107</f>
        <v>4393578.1220451593</v>
      </c>
      <c r="P79" s="440">
        <f>'DMI SR Data'!H107</f>
        <v>1.0488893078835557E-2</v>
      </c>
      <c r="Q79" s="47"/>
    </row>
    <row r="80" spans="2:17">
      <c r="B80" s="408" t="s">
        <v>389</v>
      </c>
      <c r="C80" s="410">
        <f>'DMI SR Data'!C77</f>
        <v>22261567.852502465</v>
      </c>
      <c r="D80" s="410">
        <f>'DMI SR Data'!D77</f>
        <v>449369.43674314022</v>
      </c>
      <c r="E80" s="665">
        <f>'DMI SR Data'!E77</f>
        <v>2.0601748992823694E-2</v>
      </c>
      <c r="F80" s="646">
        <f>'DMI SR Data'!F77</f>
        <v>114013595.86222219</v>
      </c>
      <c r="G80" s="646">
        <f>'DMI SR Data'!G77</f>
        <v>2918427.6853485107</v>
      </c>
      <c r="H80" s="440">
        <f>'DMI SR Data'!H77</f>
        <v>2.6269618501338479E-2</v>
      </c>
      <c r="I80" s="401"/>
      <c r="J80" s="408" t="s">
        <v>390</v>
      </c>
      <c r="K80" s="410">
        <f>'DMI SR Data'!C108</f>
        <v>134511812.22075519</v>
      </c>
      <c r="L80" s="410">
        <f>'DMI SR Data'!D108</f>
        <v>1831064.5103800744</v>
      </c>
      <c r="M80" s="440">
        <f>'DMI SR Data'!E108</f>
        <v>1.3800529029102632E-2</v>
      </c>
      <c r="N80" s="646">
        <f>'DMI SR Data'!F108</f>
        <v>743461426.55574512</v>
      </c>
      <c r="O80" s="646">
        <f>'DMI SR Data'!G108</f>
        <v>3319997.667322278</v>
      </c>
      <c r="P80" s="440">
        <f>'DMI SR Data'!H108</f>
        <v>4.4856260408343814E-3</v>
      </c>
    </row>
    <row r="81" spans="2:17" ht="15" thickBot="1">
      <c r="B81" s="408" t="s">
        <v>391</v>
      </c>
      <c r="C81" s="410">
        <f>'DMI SR Data'!C78</f>
        <v>12096560.683573455</v>
      </c>
      <c r="D81" s="410">
        <f>'DMI SR Data'!D78</f>
        <v>-34679.051830431446</v>
      </c>
      <c r="E81" s="665">
        <f>'DMI SR Data'!E78</f>
        <v>-2.8586568715828677E-3</v>
      </c>
      <c r="F81" s="646">
        <f>'DMI SR Data'!F78</f>
        <v>65186345.969314702</v>
      </c>
      <c r="G81" s="646">
        <f>'DMI SR Data'!G78</f>
        <v>-558329.59315811098</v>
      </c>
      <c r="H81" s="440">
        <f>'DMI SR Data'!H78</f>
        <v>-8.4923925531820033E-3</v>
      </c>
      <c r="I81" s="401"/>
      <c r="J81" s="412" t="s">
        <v>392</v>
      </c>
      <c r="K81" s="410">
        <f>'DMI SR Data'!C109</f>
        <v>903887323.64905882</v>
      </c>
      <c r="L81" s="410">
        <f>'DMI SR Data'!D109</f>
        <v>-11999381.726132274</v>
      </c>
      <c r="M81" s="440">
        <f>'DMI SR Data'!E109</f>
        <v>-1.3101382142256068E-2</v>
      </c>
      <c r="N81" s="646">
        <f>'DMI SR Data'!F109</f>
        <v>4755908938.5308352</v>
      </c>
      <c r="O81" s="646">
        <f>'DMI SR Data'!G109</f>
        <v>-101702751.96792889</v>
      </c>
      <c r="P81" s="440">
        <f>'DMI SR Data'!H109</f>
        <v>-2.0936780963133422E-2</v>
      </c>
    </row>
    <row r="82" spans="2:17" ht="15" thickBot="1">
      <c r="B82" s="408" t="s">
        <v>203</v>
      </c>
      <c r="C82" s="410">
        <f>'DMI SR Data'!C79</f>
        <v>35646773.284055769</v>
      </c>
      <c r="D82" s="410">
        <f>'DMI SR Data'!D79</f>
        <v>46776.336605206132</v>
      </c>
      <c r="E82" s="665">
        <f>'DMI SR Data'!E79</f>
        <v>1.3139421521370649E-3</v>
      </c>
      <c r="F82" s="646">
        <f>'DMI SR Data'!F79</f>
        <v>176727501.45625848</v>
      </c>
      <c r="G82" s="646">
        <f>'DMI SR Data'!G79</f>
        <v>-996988.3107983768</v>
      </c>
      <c r="H82" s="440">
        <f>'DMI SR Data'!H79</f>
        <v>-5.6097407403173727E-3</v>
      </c>
      <c r="I82" s="401"/>
      <c r="J82" s="416"/>
      <c r="K82" s="416"/>
      <c r="L82" s="416"/>
      <c r="M82" s="417"/>
      <c r="N82" s="654"/>
      <c r="O82" s="654"/>
      <c r="P82" s="417"/>
    </row>
    <row r="83" spans="2:17" ht="15" thickBot="1">
      <c r="B83" s="408" t="s">
        <v>393</v>
      </c>
      <c r="C83" s="410">
        <f>'DMI SR Data'!C80</f>
        <v>178774685.46076021</v>
      </c>
      <c r="D83" s="410">
        <f>'DMI SR Data'!D80</f>
        <v>-682569.59607666731</v>
      </c>
      <c r="E83" s="665">
        <f>'DMI SR Data'!E80</f>
        <v>-3.8035218796837553E-3</v>
      </c>
      <c r="F83" s="646">
        <f>'DMI SR Data'!F80</f>
        <v>958894353.76297498</v>
      </c>
      <c r="G83" s="646">
        <f>'DMI SR Data'!G80</f>
        <v>-8300932.4080651999</v>
      </c>
      <c r="H83" s="440">
        <f>'DMI SR Data'!H80</f>
        <v>-8.5824781476418928E-3</v>
      </c>
      <c r="I83" s="401"/>
      <c r="J83" s="828" t="s">
        <v>394</v>
      </c>
      <c r="K83" s="402" t="s">
        <v>362</v>
      </c>
      <c r="L83" s="403"/>
      <c r="M83" s="397"/>
      <c r="N83" s="657" t="s">
        <v>19</v>
      </c>
      <c r="O83" s="653"/>
      <c r="P83" s="397"/>
    </row>
    <row r="84" spans="2:17" ht="15" thickBot="1">
      <c r="B84" s="412" t="s">
        <v>395</v>
      </c>
      <c r="C84" s="410">
        <f>'DMI SR Data'!C81</f>
        <v>57462542.454117358</v>
      </c>
      <c r="D84" s="410">
        <f>'DMI SR Data'!D81</f>
        <v>-1053017.3218707591</v>
      </c>
      <c r="E84" s="665">
        <f>'DMI SR Data'!E81</f>
        <v>-1.7995509671307378E-2</v>
      </c>
      <c r="F84" s="646">
        <f>'DMI SR Data'!F81</f>
        <v>276070776.67614144</v>
      </c>
      <c r="G84" s="646">
        <f>'DMI SR Data'!G81</f>
        <v>-9034734.2380080819</v>
      </c>
      <c r="H84" s="440">
        <f>'DMI SR Data'!H81</f>
        <v>-3.1689090151360157E-2</v>
      </c>
      <c r="I84" s="413"/>
      <c r="J84" s="829"/>
      <c r="K84" s="404" t="s">
        <v>16</v>
      </c>
      <c r="L84" s="404" t="s">
        <v>22</v>
      </c>
      <c r="M84" s="234" t="s">
        <v>23</v>
      </c>
      <c r="N84" s="637" t="s">
        <v>16</v>
      </c>
      <c r="O84" s="637" t="s">
        <v>22</v>
      </c>
      <c r="P84" s="234" t="s">
        <v>23</v>
      </c>
    </row>
    <row r="85" spans="2:17" ht="15" thickBot="1">
      <c r="B85" s="401"/>
      <c r="C85" s="413"/>
      <c r="D85" s="413"/>
      <c r="E85" s="663"/>
      <c r="F85" s="648"/>
      <c r="G85" s="648"/>
      <c r="H85" s="393"/>
      <c r="I85" s="413"/>
      <c r="J85" s="406" t="s">
        <v>396</v>
      </c>
      <c r="K85" s="407">
        <f>'DMI SR Data'!C101</f>
        <v>15863751.922777666</v>
      </c>
      <c r="L85" s="407">
        <f>'DMI SR Data'!D101</f>
        <v>14654.414553273469</v>
      </c>
      <c r="M85" s="68">
        <f>'DMI SR Data'!E101</f>
        <v>9.2462138905190152E-4</v>
      </c>
      <c r="N85" s="644">
        <f>'DMI SR Data'!F101</f>
        <v>89331710.852318242</v>
      </c>
      <c r="O85" s="644">
        <f>'DMI SR Data'!G101</f>
        <v>-899150.24215197563</v>
      </c>
      <c r="P85" s="68">
        <f>'DMI SR Data'!H101</f>
        <v>-9.9649968009346626E-3</v>
      </c>
    </row>
    <row r="86" spans="2:17" ht="15" thickBot="1">
      <c r="B86" s="828" t="s">
        <v>397</v>
      </c>
      <c r="C86" s="399" t="s">
        <v>362</v>
      </c>
      <c r="D86" s="400"/>
      <c r="E86" s="664"/>
      <c r="F86" s="649" t="s">
        <v>19</v>
      </c>
      <c r="G86" s="649"/>
      <c r="H86" s="398"/>
      <c r="I86" s="413"/>
      <c r="J86" s="408" t="s">
        <v>255</v>
      </c>
      <c r="K86" s="410">
        <f>'DMI SR Data'!C102</f>
        <v>84712337.706114665</v>
      </c>
      <c r="L86" s="410">
        <f>'DMI SR Data'!D102</f>
        <v>-1145523.1335114986</v>
      </c>
      <c r="M86" s="440">
        <f>'DMI SR Data'!E102</f>
        <v>-1.3342087984829023E-2</v>
      </c>
      <c r="N86" s="646">
        <f>'DMI SR Data'!F102</f>
        <v>472530346.22566587</v>
      </c>
      <c r="O86" s="646">
        <f>'DMI SR Data'!G102</f>
        <v>-11351692.746296883</v>
      </c>
      <c r="P86" s="440">
        <f>'DMI SR Data'!H102</f>
        <v>-2.3459628240002986E-2</v>
      </c>
    </row>
    <row r="87" spans="2:17" ht="15" thickBot="1">
      <c r="B87" s="829"/>
      <c r="C87" s="404" t="s">
        <v>16</v>
      </c>
      <c r="D87" s="404" t="s">
        <v>22</v>
      </c>
      <c r="E87" s="660" t="s">
        <v>23</v>
      </c>
      <c r="F87" s="637" t="s">
        <v>16</v>
      </c>
      <c r="G87" s="637" t="s">
        <v>22</v>
      </c>
      <c r="H87" s="234" t="s">
        <v>23</v>
      </c>
      <c r="I87" s="413"/>
      <c r="J87" s="412" t="s">
        <v>256</v>
      </c>
      <c r="K87" s="410">
        <f>'DMI SR Data'!C103</f>
        <v>5121654101.7958517</v>
      </c>
      <c r="L87" s="410">
        <f>'DMI SR Data'!D103</f>
        <v>-25487281.30280304</v>
      </c>
      <c r="M87" s="440">
        <f>'DMI SR Data'!E103</f>
        <v>-4.9517352265655706E-3</v>
      </c>
      <c r="N87" s="646">
        <f>'DMI SR Data'!F103</f>
        <v>27355001347.097378</v>
      </c>
      <c r="O87" s="646">
        <f>'DMI SR Data'!G103</f>
        <v>-392759922.56659317</v>
      </c>
      <c r="P87" s="440">
        <f>'DMI SR Data'!H103</f>
        <v>-1.4154652649256758E-2</v>
      </c>
    </row>
    <row r="88" spans="2:17" ht="15" thickBot="1">
      <c r="B88" s="406" t="s">
        <v>398</v>
      </c>
      <c r="C88" s="407">
        <f>'DMI SR Data'!C90</f>
        <v>362933598.52089375</v>
      </c>
      <c r="D88" s="407">
        <f>'DMI SR Data'!D90</f>
        <v>-8764476.7135820985</v>
      </c>
      <c r="E88" s="661">
        <f>'DMI SR Data'!E90</f>
        <v>-2.3579559049514209E-2</v>
      </c>
      <c r="F88" s="644">
        <f>'DMI SR Data'!F90</f>
        <v>2146813529.0008123</v>
      </c>
      <c r="G88" s="644">
        <f>'DMI SR Data'!G90</f>
        <v>-71670962.839128256</v>
      </c>
      <c r="H88" s="68">
        <f>'DMI SR Data'!H90</f>
        <v>-3.2306271737643132E-2</v>
      </c>
      <c r="I88" s="413"/>
      <c r="J88" s="418"/>
      <c r="K88" s="419"/>
      <c r="L88" s="419"/>
      <c r="M88" s="420"/>
      <c r="N88" s="655"/>
      <c r="O88" s="655"/>
      <c r="P88" s="420"/>
    </row>
    <row r="89" spans="2:17" ht="15" thickBot="1">
      <c r="B89" s="421" t="s">
        <v>399</v>
      </c>
      <c r="C89" s="422">
        <f>'DMI SR Data'!C91</f>
        <v>26396730.795661762</v>
      </c>
      <c r="D89" s="422">
        <f>'DMI SR Data'!D91</f>
        <v>33819.283921364695</v>
      </c>
      <c r="E89" s="666">
        <f>'DMI SR Data'!E91</f>
        <v>1.282835695378475E-3</v>
      </c>
      <c r="F89" s="647">
        <f>'DMI SR Data'!F91</f>
        <v>156024143.00567979</v>
      </c>
      <c r="G89" s="647">
        <f>'DMI SR Data'!G91</f>
        <v>1267348.2963350415</v>
      </c>
      <c r="H89" s="441">
        <f>'DMI SR Data'!H91</f>
        <v>8.1892901614775727E-3</v>
      </c>
      <c r="I89" s="413"/>
      <c r="J89" s="828" t="s">
        <v>400</v>
      </c>
      <c r="K89" s="403" t="s">
        <v>362</v>
      </c>
      <c r="L89" s="403"/>
      <c r="M89" s="397"/>
      <c r="N89" s="657" t="s">
        <v>19</v>
      </c>
      <c r="O89" s="653"/>
      <c r="P89" s="397"/>
    </row>
    <row r="90" spans="2:17" ht="15" thickBot="1">
      <c r="B90" s="423" t="s">
        <v>226</v>
      </c>
      <c r="C90" s="422">
        <f>'DMI SR Data'!C92</f>
        <v>26399976.312152259</v>
      </c>
      <c r="D90" s="422">
        <f>'DMI SR Data'!D92</f>
        <v>34416.643885575235</v>
      </c>
      <c r="E90" s="666">
        <f>'DMI SR Data'!E92</f>
        <v>1.3053636758941535E-3</v>
      </c>
      <c r="F90" s="647">
        <f>'DMI SR Data'!F92</f>
        <v>156061609.25111806</v>
      </c>
      <c r="G90" s="647">
        <f>'DMI SR Data'!G92</f>
        <v>1276885.6767243147</v>
      </c>
      <c r="H90" s="441">
        <f>'DMI SR Data'!H92</f>
        <v>8.2494295770125445E-3</v>
      </c>
      <c r="I90" s="413"/>
      <c r="J90" s="829"/>
      <c r="K90" s="424" t="s">
        <v>16</v>
      </c>
      <c r="L90" s="404" t="s">
        <v>22</v>
      </c>
      <c r="M90" s="234" t="s">
        <v>23</v>
      </c>
      <c r="N90" s="637" t="s">
        <v>16</v>
      </c>
      <c r="O90" s="637" t="s">
        <v>22</v>
      </c>
      <c r="P90" s="234" t="s">
        <v>23</v>
      </c>
    </row>
    <row r="91" spans="2:17" ht="15" thickBot="1">
      <c r="B91" s="423" t="s">
        <v>401</v>
      </c>
      <c r="C91" s="422">
        <f>'DMI SR Data'!C93</f>
        <v>125750344.43489933</v>
      </c>
      <c r="D91" s="422">
        <f>'DMI SR Data'!D93</f>
        <v>-984836.31753115356</v>
      </c>
      <c r="E91" s="666">
        <f>'DMI SR Data'!E93</f>
        <v>-7.7708203174852589E-3</v>
      </c>
      <c r="F91" s="647">
        <f>'DMI SR Data'!F93</f>
        <v>618441267.77786374</v>
      </c>
      <c r="G91" s="647">
        <f>'DMI SR Data'!G93</f>
        <v>-12822708.818581462</v>
      </c>
      <c r="H91" s="441">
        <f>'DMI SR Data'!H93</f>
        <v>-2.0312752341289975E-2</v>
      </c>
      <c r="I91" s="413"/>
      <c r="J91" s="406" t="s">
        <v>400</v>
      </c>
      <c r="K91" s="407">
        <f>'DMI SR Data'!C112</f>
        <v>78357244.620288894</v>
      </c>
      <c r="L91" s="407">
        <f>'DMI SR Data'!D112</f>
        <v>-848172.5726993084</v>
      </c>
      <c r="M91" s="68">
        <f>'DMI SR Data'!E112</f>
        <v>-1.070851720448225E-2</v>
      </c>
      <c r="N91" s="644">
        <f>'DMI SR Data'!F112</f>
        <v>385681451.87093598</v>
      </c>
      <c r="O91" s="644">
        <f>'DMI SR Data'!G112</f>
        <v>-9084412.2347245812</v>
      </c>
      <c r="P91" s="68">
        <f>'DMI SR Data'!H112</f>
        <v>-2.3012152419270741E-2</v>
      </c>
    </row>
    <row r="92" spans="2:17" ht="15" thickBot="1">
      <c r="B92" s="423" t="s">
        <v>227</v>
      </c>
      <c r="C92" s="422">
        <f>'DMI SR Data'!C94</f>
        <v>125783296.1148978</v>
      </c>
      <c r="D92" s="422">
        <f>'DMI SR Data'!D94</f>
        <v>-987656.1590218842</v>
      </c>
      <c r="E92" s="666">
        <f>'DMI SR Data'!E94</f>
        <v>-7.790871183864039E-3</v>
      </c>
      <c r="F92" s="647">
        <f>'DMI SR Data'!F94</f>
        <v>618841809.9166019</v>
      </c>
      <c r="G92" s="647">
        <f>'DMI SR Data'!G94</f>
        <v>-12825544.304545641</v>
      </c>
      <c r="H92" s="441">
        <f>'DMI SR Data'!H94</f>
        <v>-2.0304269674280812E-2</v>
      </c>
      <c r="I92" s="413"/>
      <c r="J92" s="408" t="s">
        <v>340</v>
      </c>
      <c r="K92" s="410">
        <f>'DMI SR Data'!C113</f>
        <v>45023394.984531559</v>
      </c>
      <c r="L92" s="410">
        <f>'DMI SR Data'!D113</f>
        <v>-593255.81226085126</v>
      </c>
      <c r="M92" s="440">
        <f>'DMI SR Data'!E113</f>
        <v>-1.3005247029283587E-2</v>
      </c>
      <c r="N92" s="646">
        <f>'DMI SR Data'!F113</f>
        <v>214323950.90272763</v>
      </c>
      <c r="O92" s="646">
        <f>'DMI SR Data'!G113</f>
        <v>-7215787.5854375064</v>
      </c>
      <c r="P92" s="440">
        <f>'DMI SR Data'!H113</f>
        <v>-3.2571075666512898E-2</v>
      </c>
      <c r="Q92" s="47"/>
    </row>
    <row r="93" spans="2:17" ht="15" thickBot="1">
      <c r="B93" s="423" t="s">
        <v>402</v>
      </c>
      <c r="C93" s="422">
        <f>'DMI SR Data'!C95</f>
        <v>176679396.55569524</v>
      </c>
      <c r="D93" s="422">
        <f>'DMI SR Data'!D95</f>
        <v>-1487984.7718044519</v>
      </c>
      <c r="E93" s="666">
        <f>'DMI SR Data'!E95</f>
        <v>-8.3516116177814945E-3</v>
      </c>
      <c r="F93" s="647">
        <f>'DMI SR Data'!F95</f>
        <v>926426833.48386586</v>
      </c>
      <c r="G93" s="647">
        <f>'DMI SR Data'!G95</f>
        <v>-12015602.472364783</v>
      </c>
      <c r="H93" s="441">
        <f>'DMI SR Data'!H95</f>
        <v>-1.2803771453622964E-2</v>
      </c>
      <c r="I93" s="413"/>
      <c r="J93" s="414"/>
      <c r="K93" s="414"/>
      <c r="L93" s="414"/>
      <c r="M93" s="415"/>
      <c r="N93" s="650"/>
      <c r="O93" s="650"/>
      <c r="P93" s="415"/>
      <c r="Q93" s="47"/>
    </row>
    <row r="94" spans="2:17" ht="15" thickBot="1">
      <c r="B94" s="423" t="s">
        <v>228</v>
      </c>
      <c r="C94" s="422">
        <f>'DMI SR Data'!C96</f>
        <v>176731397.17765525</v>
      </c>
      <c r="D94" s="422">
        <f>'DMI SR Data'!D96</f>
        <v>-1487406.9983212054</v>
      </c>
      <c r="E94" s="666">
        <f>'DMI SR Data'!E96</f>
        <v>-8.3459599294163876E-3</v>
      </c>
      <c r="F94" s="647">
        <f>'DMI SR Data'!F96</f>
        <v>927033868.55775285</v>
      </c>
      <c r="G94" s="647">
        <f>'DMI SR Data'!G96</f>
        <v>-11955149.612811565</v>
      </c>
      <c r="H94" s="441">
        <f>'DMI SR Data'!H96</f>
        <v>-1.2731937628092632E-2</v>
      </c>
      <c r="I94" s="413"/>
      <c r="J94" s="414"/>
      <c r="K94" s="414"/>
      <c r="L94" s="414"/>
      <c r="M94" s="415"/>
      <c r="N94" s="650"/>
      <c r="O94" s="650"/>
      <c r="P94" s="415"/>
    </row>
    <row r="95" spans="2:17" ht="15" thickBot="1">
      <c r="B95" s="423" t="s">
        <v>403</v>
      </c>
      <c r="C95" s="422">
        <f>'DMI SR Data'!C97</f>
        <v>658339784.35049832</v>
      </c>
      <c r="D95" s="422">
        <f>'DMI SR Data'!D97</f>
        <v>-3153839.6947146654</v>
      </c>
      <c r="E95" s="666">
        <f>'DMI SR Data'!E97</f>
        <v>-4.7677552436984653E-3</v>
      </c>
      <c r="F95" s="647">
        <f>'DMI SR Data'!F97</f>
        <v>3695871543.8761172</v>
      </c>
      <c r="G95" s="647">
        <f>'DMI SR Data'!G97</f>
        <v>-45843799.5609231</v>
      </c>
      <c r="H95" s="441">
        <f>'DMI SR Data'!H97</f>
        <v>-1.2252081025172857E-2</v>
      </c>
      <c r="I95" s="413"/>
      <c r="J95" s="414"/>
      <c r="K95" s="414"/>
      <c r="L95" s="414"/>
      <c r="M95" s="415"/>
      <c r="N95" s="650"/>
      <c r="O95" s="650"/>
      <c r="P95" s="415"/>
    </row>
    <row r="96" spans="2:17" ht="15" thickBot="1">
      <c r="B96" s="423" t="s">
        <v>404</v>
      </c>
      <c r="C96" s="422">
        <f>'DMI SR Data'!C98</f>
        <v>194266041.1113179</v>
      </c>
      <c r="D96" s="422">
        <f>'DMI SR Data'!D98</f>
        <v>-520483.8619813621</v>
      </c>
      <c r="E96" s="666">
        <f>'DMI SR Data'!E98</f>
        <v>-2.6720732455836377E-3</v>
      </c>
      <c r="F96" s="647">
        <f>'DMI SR Data'!F98</f>
        <v>1044239275.6119212</v>
      </c>
      <c r="G96" s="647">
        <f>'DMI SR Data'!G98</f>
        <v>-11738145.995515823</v>
      </c>
      <c r="H96" s="441">
        <f>'DMI SR Data'!H98</f>
        <v>-1.1115906226146109E-2</v>
      </c>
      <c r="I96" s="413"/>
      <c r="J96" s="416"/>
      <c r="K96" s="416"/>
      <c r="L96" s="416"/>
      <c r="M96" s="417"/>
      <c r="N96" s="654"/>
      <c r="O96" s="654"/>
      <c r="P96" s="417"/>
    </row>
    <row r="97" spans="2:16" ht="15" thickBot="1">
      <c r="B97" s="423" t="s">
        <v>405</v>
      </c>
      <c r="C97" s="422">
        <f>'DMI SR Data'!C99</f>
        <v>127959610.95189293</v>
      </c>
      <c r="D97" s="422">
        <f>'DMI SR Data'!D99</f>
        <v>82905.370487272739</v>
      </c>
      <c r="E97" s="666">
        <f>'DMI SR Data'!E99</f>
        <v>6.483226957586549E-4</v>
      </c>
      <c r="F97" s="647">
        <f>'DMI SR Data'!F99</f>
        <v>734683967.40350735</v>
      </c>
      <c r="G97" s="647">
        <f>'DMI SR Data'!G99</f>
        <v>-4134288.1380102634</v>
      </c>
      <c r="H97" s="441">
        <f>'DMI SR Data'!H99</f>
        <v>-5.5958121053465747E-3</v>
      </c>
      <c r="I97" s="413"/>
      <c r="J97" s="828" t="s">
        <v>42</v>
      </c>
      <c r="K97" s="402" t="s">
        <v>362</v>
      </c>
      <c r="L97" s="403"/>
      <c r="M97" s="397"/>
      <c r="N97" s="657" t="s">
        <v>19</v>
      </c>
      <c r="O97" s="653"/>
      <c r="P97" s="397"/>
    </row>
    <row r="98" spans="2:16" ht="15" thickBot="1">
      <c r="B98" s="426" t="s">
        <v>406</v>
      </c>
      <c r="C98" s="422">
        <f>'DMI SR Data'!C100</f>
        <v>235609129.67098317</v>
      </c>
      <c r="D98" s="422">
        <f>'DMI SR Data'!D100</f>
        <v>-1593645.0143532753</v>
      </c>
      <c r="E98" s="666">
        <f>'DMI SR Data'!E100</f>
        <v>-6.7184922961687106E-3</v>
      </c>
      <c r="F98" s="647">
        <f>'DMI SR Data'!F100</f>
        <v>1355922548.6446645</v>
      </c>
      <c r="G98" s="647">
        <f>'DMI SR Data'!G100</f>
        <v>-17780317.349705696</v>
      </c>
      <c r="H98" s="441">
        <f>'DMI SR Data'!H100</f>
        <v>-1.2943350261437515E-2</v>
      </c>
      <c r="I98" s="413"/>
      <c r="J98" s="829"/>
      <c r="K98" s="404" t="s">
        <v>16</v>
      </c>
      <c r="L98" s="404" t="s">
        <v>22</v>
      </c>
      <c r="M98" s="234" t="s">
        <v>23</v>
      </c>
      <c r="N98" s="637" t="s">
        <v>16</v>
      </c>
      <c r="O98" s="637" t="s">
        <v>22</v>
      </c>
      <c r="P98" s="234" t="s">
        <v>23</v>
      </c>
    </row>
    <row r="99" spans="2:16" ht="15" thickBot="1">
      <c r="B99" s="414"/>
      <c r="C99" s="414"/>
      <c r="D99" s="414"/>
      <c r="E99" s="667"/>
      <c r="F99" s="650"/>
      <c r="G99" s="650"/>
      <c r="H99" s="415"/>
      <c r="I99" s="413"/>
      <c r="J99" s="406" t="s">
        <v>407</v>
      </c>
      <c r="K99" s="407">
        <f>'DMI SR Data'!C110</f>
        <v>79012774.315986574</v>
      </c>
      <c r="L99" s="407">
        <f>'DMI SR Data'!D110</f>
        <v>-825515.90089093149</v>
      </c>
      <c r="M99" s="68">
        <f>'DMI SR Data'!E110</f>
        <v>-1.0339849446280108E-2</v>
      </c>
      <c r="N99" s="644">
        <f>'DMI SR Data'!F110</f>
        <v>403106051.37098825</v>
      </c>
      <c r="O99" s="644">
        <f>'DMI SR Data'!G110</f>
        <v>-9502656.2044699788</v>
      </c>
      <c r="P99" s="68">
        <f>'DMI SR Data'!H110</f>
        <v>-2.3030672959639672E-2</v>
      </c>
    </row>
    <row r="100" spans="2:16" ht="15" thickBot="1">
      <c r="B100" s="414"/>
      <c r="C100" s="414"/>
      <c r="D100" s="414"/>
      <c r="E100" s="667"/>
      <c r="F100" s="650"/>
      <c r="G100" s="650"/>
      <c r="H100" s="415"/>
      <c r="I100" s="413"/>
      <c r="J100" s="406" t="s">
        <v>408</v>
      </c>
      <c r="K100" s="407">
        <f>'DMI SR Data'!C114</f>
        <v>183346912.51324296</v>
      </c>
      <c r="L100" s="407">
        <f>'DMI SR Data'!D114</f>
        <v>-2077643.6197034419</v>
      </c>
      <c r="M100" s="68">
        <f>'DMI SR Data'!E114</f>
        <v>-1.1204792197069114E-2</v>
      </c>
      <c r="N100" s="644">
        <f>'DMI SR Data'!F114</f>
        <v>985606593.3095926</v>
      </c>
      <c r="O100" s="644">
        <f>'DMI SR Data'!G114</f>
        <v>-15352332.569119096</v>
      </c>
      <c r="P100" s="68">
        <f>'DMI SR Data'!H114</f>
        <v>-1.5337624923661823E-2</v>
      </c>
    </row>
    <row r="101" spans="2:16" ht="15" thickBot="1">
      <c r="B101" s="414"/>
      <c r="C101" s="414"/>
      <c r="D101" s="414"/>
      <c r="E101" s="667"/>
      <c r="F101" s="650"/>
      <c r="G101" s="650"/>
      <c r="H101" s="415"/>
      <c r="I101" s="413"/>
      <c r="J101" s="406" t="s">
        <v>409</v>
      </c>
      <c r="K101" s="407">
        <f>'DMI SR Data'!C116</f>
        <v>120331106.27229223</v>
      </c>
      <c r="L101" s="407">
        <f>'DMI SR Data'!D116</f>
        <v>-775602.72313401103</v>
      </c>
      <c r="M101" s="68">
        <f>'DMI SR Data'!E116</f>
        <v>-6.4042919634064426E-3</v>
      </c>
      <c r="N101" s="644">
        <f>'DMI SR Data'!F116</f>
        <v>618931737.26951349</v>
      </c>
      <c r="O101" s="644">
        <f>'DMI SR Data'!G116</f>
        <v>-9741680.4833228588</v>
      </c>
      <c r="P101" s="68">
        <f>'DMI SR Data'!H116</f>
        <v>-1.5495613792840229E-2</v>
      </c>
    </row>
    <row r="102" spans="2:16" ht="16.2" thickBot="1">
      <c r="B102" s="414"/>
      <c r="C102" s="414"/>
      <c r="D102" s="414"/>
      <c r="E102" s="667"/>
      <c r="F102" s="650"/>
      <c r="G102" s="650"/>
      <c r="H102" s="415"/>
      <c r="I102" s="428"/>
      <c r="J102" s="406" t="s">
        <v>410</v>
      </c>
      <c r="K102" s="407">
        <f>'DMI SR Data'!C118</f>
        <v>69636422.25355117</v>
      </c>
      <c r="L102" s="407">
        <f>'DMI SR Data'!D118</f>
        <v>-810277.9538796097</v>
      </c>
      <c r="M102" s="68">
        <f>'DMI SR Data'!E118</f>
        <v>-1.1502000114891697E-2</v>
      </c>
      <c r="N102" s="644">
        <f>'DMI SR Data'!F118</f>
        <v>329745424.17168981</v>
      </c>
      <c r="O102" s="644">
        <f>'DMI SR Data'!G118</f>
        <v>-9584762.5571901798</v>
      </c>
      <c r="P102" s="68">
        <f>'DMI SR Data'!H118</f>
        <v>-2.8246124076335918E-2</v>
      </c>
    </row>
    <row r="103" spans="2:16" ht="15" thickBot="1">
      <c r="B103" s="414"/>
      <c r="C103" s="414"/>
      <c r="D103" s="414"/>
      <c r="E103" s="667"/>
      <c r="F103" s="650"/>
      <c r="G103" s="650"/>
      <c r="H103" s="415"/>
      <c r="I103" s="401"/>
      <c r="J103" s="406" t="s">
        <v>411</v>
      </c>
      <c r="K103" s="407">
        <f>'DMI SR Data'!C120</f>
        <v>57654507.021305785</v>
      </c>
      <c r="L103" s="407">
        <f>'DMI SR Data'!D120</f>
        <v>-239044.90329100937</v>
      </c>
      <c r="M103" s="68">
        <f>'DMI SR Data'!E120</f>
        <v>-4.1290419285787191E-3</v>
      </c>
      <c r="N103" s="644">
        <f>'DMI SR Data'!F120</f>
        <v>268162020.02185124</v>
      </c>
      <c r="O103" s="644">
        <f>'DMI SR Data'!G120</f>
        <v>-5165941.6635206342</v>
      </c>
      <c r="P103" s="68">
        <f>'DMI SR Data'!H120</f>
        <v>-1.8900158006765349E-2</v>
      </c>
    </row>
    <row r="104" spans="2:16">
      <c r="B104" s="401"/>
      <c r="C104" s="431"/>
      <c r="D104" s="431"/>
      <c r="E104" s="669"/>
      <c r="F104" s="652"/>
      <c r="G104" s="652"/>
      <c r="H104" s="432"/>
      <c r="I104" s="413"/>
      <c r="J104" s="414"/>
      <c r="K104" s="414"/>
      <c r="L104" s="414"/>
      <c r="M104" s="415"/>
      <c r="N104" s="650"/>
      <c r="O104" s="650"/>
      <c r="P104" s="415"/>
    </row>
    <row r="105" spans="2:16">
      <c r="B105" s="401"/>
      <c r="C105" s="431"/>
      <c r="D105" s="431"/>
      <c r="E105" s="669"/>
      <c r="F105" s="652"/>
      <c r="G105" s="652"/>
      <c r="H105" s="432"/>
      <c r="I105" s="413"/>
      <c r="J105" s="414"/>
      <c r="K105" s="414"/>
      <c r="L105" s="414"/>
      <c r="M105" s="415"/>
      <c r="N105" s="650"/>
      <c r="O105" s="650"/>
      <c r="P105" s="415"/>
    </row>
    <row r="106" spans="2:16" ht="15.6">
      <c r="B106" s="401"/>
      <c r="C106" s="413"/>
      <c r="D106" s="413"/>
      <c r="E106" s="663"/>
      <c r="F106" s="648"/>
      <c r="G106" s="648"/>
      <c r="H106" s="393"/>
      <c r="I106" s="413"/>
      <c r="J106" s="428"/>
      <c r="K106" s="428"/>
      <c r="L106" s="428"/>
      <c r="M106" s="429"/>
      <c r="N106" s="651"/>
      <c r="O106" s="651"/>
      <c r="P106" s="429"/>
    </row>
    <row r="107" spans="2:16" ht="15.6">
      <c r="B107" s="414"/>
      <c r="C107" s="414"/>
      <c r="D107" s="414"/>
      <c r="E107" s="667"/>
      <c r="F107" s="650"/>
      <c r="G107" s="650"/>
      <c r="H107" s="442" t="str">
        <f>'HOME PAGE'!H7</f>
        <v>YTD ENDING 2-22-2026</v>
      </c>
      <c r="I107" s="437"/>
      <c r="J107" s="437"/>
      <c r="K107" s="414"/>
      <c r="L107" s="414"/>
      <c r="M107" s="415"/>
      <c r="N107" s="650"/>
      <c r="O107" s="650"/>
      <c r="P107" s="415"/>
    </row>
    <row r="108" spans="2:16" ht="16.2" thickBot="1">
      <c r="C108" s="428"/>
      <c r="D108" s="428"/>
      <c r="E108" s="668"/>
      <c r="F108" s="651"/>
      <c r="G108" s="651"/>
      <c r="H108" s="429"/>
      <c r="I108" s="413"/>
      <c r="J108" s="414"/>
      <c r="K108" s="438"/>
      <c r="L108" s="414"/>
      <c r="M108" s="415"/>
      <c r="N108" s="650"/>
      <c r="O108" s="650"/>
      <c r="P108" s="415"/>
    </row>
    <row r="109" spans="2:16" ht="15" thickBot="1">
      <c r="B109" s="828" t="s">
        <v>361</v>
      </c>
      <c r="C109" s="399" t="s">
        <v>362</v>
      </c>
      <c r="D109" s="400"/>
      <c r="E109" s="664"/>
      <c r="F109" s="649" t="s">
        <v>19</v>
      </c>
      <c r="G109" s="649"/>
      <c r="H109" s="398"/>
      <c r="I109" s="401"/>
      <c r="J109" s="828" t="s">
        <v>363</v>
      </c>
      <c r="K109" s="399" t="s">
        <v>362</v>
      </c>
      <c r="L109" s="400"/>
      <c r="M109" s="396"/>
      <c r="N109" s="657" t="s">
        <v>19</v>
      </c>
      <c r="O109" s="653"/>
      <c r="P109" s="397"/>
    </row>
    <row r="110" spans="2:16" ht="15" thickBot="1">
      <c r="B110" s="829"/>
      <c r="C110" s="404" t="s">
        <v>16</v>
      </c>
      <c r="D110" s="404" t="s">
        <v>22</v>
      </c>
      <c r="E110" s="660" t="s">
        <v>23</v>
      </c>
      <c r="F110" s="637" t="s">
        <v>16</v>
      </c>
      <c r="G110" s="637" t="s">
        <v>22</v>
      </c>
      <c r="H110" s="234" t="s">
        <v>23</v>
      </c>
      <c r="I110" s="405"/>
      <c r="J110" s="829"/>
      <c r="K110" s="404" t="s">
        <v>16</v>
      </c>
      <c r="L110" s="404" t="s">
        <v>22</v>
      </c>
      <c r="M110" s="234" t="s">
        <v>23</v>
      </c>
      <c r="N110" s="637" t="s">
        <v>16</v>
      </c>
      <c r="O110" s="637" t="s">
        <v>22</v>
      </c>
      <c r="P110" s="234" t="s">
        <v>23</v>
      </c>
    </row>
    <row r="111" spans="2:16" ht="15" thickBot="1">
      <c r="B111" s="406" t="s">
        <v>364</v>
      </c>
      <c r="C111" s="407">
        <f>'DMI SR Data'!C197</f>
        <v>14880668.755804794</v>
      </c>
      <c r="D111" s="407">
        <f>'DMI SR Data'!D197</f>
        <v>-55673.509268300608</v>
      </c>
      <c r="E111" s="661">
        <f>'DMI SR Data'!E197</f>
        <v>-3.7273857468094218E-3</v>
      </c>
      <c r="F111" s="644">
        <f>'DMI SR Data'!F197</f>
        <v>76098463.622025549</v>
      </c>
      <c r="G111" s="644">
        <f>'DMI SR Data'!G197</f>
        <v>-2238385.8922167271</v>
      </c>
      <c r="H111" s="68">
        <f>'DMI SR Data'!H197</f>
        <v>-2.8573856442998393E-2</v>
      </c>
      <c r="I111" s="401"/>
      <c r="J111" s="406" t="s">
        <v>363</v>
      </c>
      <c r="K111" s="407">
        <f>'DMI SR Data'!C191</f>
        <v>8227366.0535677476</v>
      </c>
      <c r="L111" s="407">
        <f>'DMI SR Data'!D191</f>
        <v>-1359.0702120186761</v>
      </c>
      <c r="M111" s="68">
        <f>'DMI SR Data'!E191</f>
        <v>-1.6516169778124797E-4</v>
      </c>
      <c r="N111" s="644">
        <f>'DMI SR Data'!F191</f>
        <v>49839655.359998748</v>
      </c>
      <c r="O111" s="644">
        <f>'DMI SR Data'!G191</f>
        <v>-615394.03208003193</v>
      </c>
      <c r="P111" s="68">
        <f>'DMI SR Data'!H191</f>
        <v>-1.2196877012207346E-2</v>
      </c>
    </row>
    <row r="112" spans="2:16">
      <c r="B112" s="408" t="s">
        <v>365</v>
      </c>
      <c r="C112" s="409">
        <f>'DMI SR Data'!C198</f>
        <v>36067208.342473827</v>
      </c>
      <c r="D112" s="409">
        <f>'DMI SR Data'!D198</f>
        <v>-928503.26668228954</v>
      </c>
      <c r="E112" s="662">
        <f>'DMI SR Data'!E198</f>
        <v>-2.5097591755810233E-2</v>
      </c>
      <c r="F112" s="645">
        <f>'DMI SR Data'!F198</f>
        <v>180918523.51388276</v>
      </c>
      <c r="G112" s="645">
        <f>'DMI SR Data'!G198</f>
        <v>-9339565.6872087419</v>
      </c>
      <c r="H112" s="439">
        <f>'DMI SR Data'!H198</f>
        <v>-4.908892823651443E-2</v>
      </c>
      <c r="I112" s="401"/>
      <c r="J112" s="408" t="s">
        <v>366</v>
      </c>
      <c r="K112" s="410">
        <f>'DMI SR Data'!C192</f>
        <v>14334123.515859753</v>
      </c>
      <c r="L112" s="410">
        <f>'DMI SR Data'!D192</f>
        <v>-66300.805853608996</v>
      </c>
      <c r="M112" s="440">
        <f>'DMI SR Data'!E192</f>
        <v>-4.6040869610792503E-3</v>
      </c>
      <c r="N112" s="646">
        <f>'DMI SR Data'!F192</f>
        <v>88273251.179652646</v>
      </c>
      <c r="O112" s="646">
        <f>'DMI SR Data'!G192</f>
        <v>-176119.80088606477</v>
      </c>
      <c r="P112" s="440">
        <f>'DMI SR Data'!H192</f>
        <v>-1.9911933678399586E-3</v>
      </c>
    </row>
    <row r="113" spans="2:17" ht="15" thickBot="1">
      <c r="B113" s="412" t="s">
        <v>367</v>
      </c>
      <c r="C113" s="409">
        <f>'DMI SR Data'!C199</f>
        <v>31099399.98194392</v>
      </c>
      <c r="D113" s="409">
        <f>'DMI SR Data'!D199</f>
        <v>-828777.42958943173</v>
      </c>
      <c r="E113" s="662">
        <f>'DMI SR Data'!E199</f>
        <v>-2.5957555262457736E-2</v>
      </c>
      <c r="F113" s="645">
        <f>'DMI SR Data'!F199</f>
        <v>156834495.65665874</v>
      </c>
      <c r="G113" s="645">
        <f>'DMI SR Data'!G199</f>
        <v>-7954333.5570028126</v>
      </c>
      <c r="H113" s="439">
        <f>'DMI SR Data'!H199</f>
        <v>-4.8269859036921728E-2</v>
      </c>
      <c r="I113" s="401"/>
      <c r="J113" s="408" t="s">
        <v>368</v>
      </c>
      <c r="K113" s="410">
        <f>'DMI SR Data'!C193</f>
        <v>4837033.9486244489</v>
      </c>
      <c r="L113" s="410">
        <f>'DMI SR Data'!D193</f>
        <v>-52693.806063657627</v>
      </c>
      <c r="M113" s="440">
        <f>'DMI SR Data'!E193</f>
        <v>-1.0776429426594677E-2</v>
      </c>
      <c r="N113" s="646">
        <f>'DMI SR Data'!F193</f>
        <v>27595522.196196165</v>
      </c>
      <c r="O113" s="646">
        <f>'DMI SR Data'!G193</f>
        <v>61141.312039177865</v>
      </c>
      <c r="P113" s="440">
        <f>'DMI SR Data'!H193</f>
        <v>2.2205442823069969E-3</v>
      </c>
    </row>
    <row r="114" spans="2:17" ht="15" thickBot="1">
      <c r="B114" s="413"/>
      <c r="C114" s="413"/>
      <c r="D114" s="413"/>
      <c r="E114" s="663"/>
      <c r="F114" s="648"/>
      <c r="G114" s="648"/>
      <c r="H114" s="393"/>
      <c r="I114" s="401"/>
      <c r="J114" s="408" t="s">
        <v>369</v>
      </c>
      <c r="K114" s="410">
        <f>'DMI SR Data'!C194</f>
        <v>1893633.2983979224</v>
      </c>
      <c r="L114" s="410">
        <f>'DMI SR Data'!D194</f>
        <v>20009.958622023463</v>
      </c>
      <c r="M114" s="440">
        <f>'DMI SR Data'!E194</f>
        <v>1.0679819255676449E-2</v>
      </c>
      <c r="N114" s="646">
        <f>'DMI SR Data'!F194</f>
        <v>11582343.558157347</v>
      </c>
      <c r="O114" s="646">
        <f>'DMI SR Data'!G194</f>
        <v>61717.248283404857</v>
      </c>
      <c r="P114" s="440">
        <f>'DMI SR Data'!H194</f>
        <v>5.3571087737225775E-3</v>
      </c>
    </row>
    <row r="115" spans="2:17" ht="15" thickBot="1">
      <c r="B115" s="828" t="s">
        <v>41</v>
      </c>
      <c r="C115" s="399" t="s">
        <v>362</v>
      </c>
      <c r="D115" s="400"/>
      <c r="E115" s="664"/>
      <c r="F115" s="649" t="s">
        <v>19</v>
      </c>
      <c r="G115" s="649"/>
      <c r="H115" s="398"/>
      <c r="I115" s="401"/>
      <c r="J115" s="408" t="s">
        <v>370</v>
      </c>
      <c r="K115" s="410">
        <f>'DMI SR Data'!C195</f>
        <v>1713879.2394884145</v>
      </c>
      <c r="L115" s="410">
        <f>'DMI SR Data'!D195</f>
        <v>10670.721093833912</v>
      </c>
      <c r="M115" s="440">
        <f>'DMI SR Data'!E195</f>
        <v>6.2650702944416796E-3</v>
      </c>
      <c r="N115" s="646">
        <f>'DMI SR Data'!F195</f>
        <v>10798208.123687239</v>
      </c>
      <c r="O115" s="646">
        <f>'DMI SR Data'!G195</f>
        <v>157129.74394069053</v>
      </c>
      <c r="P115" s="440">
        <f>'DMI SR Data'!H195</f>
        <v>1.4766336487076329E-2</v>
      </c>
    </row>
    <row r="116" spans="2:17" ht="15" thickBot="1">
      <c r="B116" s="829"/>
      <c r="C116" s="404" t="s">
        <v>16</v>
      </c>
      <c r="D116" s="404" t="s">
        <v>22</v>
      </c>
      <c r="E116" s="660" t="s">
        <v>23</v>
      </c>
      <c r="F116" s="637" t="s">
        <v>16</v>
      </c>
      <c r="G116" s="637" t="s">
        <v>22</v>
      </c>
      <c r="H116" s="234" t="s">
        <v>23</v>
      </c>
      <c r="I116" s="401"/>
      <c r="J116" s="412" t="s">
        <v>371</v>
      </c>
      <c r="K116" s="410">
        <f>'DMI SR Data'!C196</f>
        <v>14878258.351410553</v>
      </c>
      <c r="L116" s="410">
        <f>'DMI SR Data'!D196</f>
        <v>-55799.668777702376</v>
      </c>
      <c r="M116" s="440">
        <f>'DMI SR Data'!E196</f>
        <v>-3.7364036420824737E-3</v>
      </c>
      <c r="N116" s="646">
        <f>'DMI SR Data'!F196</f>
        <v>76066093.718176097</v>
      </c>
      <c r="O116" s="646">
        <f>'DMI SR Data'!G196</f>
        <v>-2244323.2835867554</v>
      </c>
      <c r="P116" s="440">
        <f>'DMI SR Data'!H196</f>
        <v>-2.8659319788020454E-2</v>
      </c>
    </row>
    <row r="117" spans="2:17" ht="15" thickBot="1">
      <c r="B117" s="406" t="s">
        <v>372</v>
      </c>
      <c r="C117" s="407">
        <f>'DMI SR Data'!C146</f>
        <v>18141467.478820842</v>
      </c>
      <c r="D117" s="407">
        <f>'DMI SR Data'!D146</f>
        <v>-993954.53516634554</v>
      </c>
      <c r="E117" s="661">
        <f>'DMI SR Data'!E146</f>
        <v>-5.1943172951179582E-2</v>
      </c>
      <c r="F117" s="644">
        <f>'DMI SR Data'!F146</f>
        <v>87046291.964723617</v>
      </c>
      <c r="G117" s="644">
        <f>'DMI SR Data'!G146</f>
        <v>-8664871.9009704143</v>
      </c>
      <c r="H117" s="68">
        <f>'DMI SR Data'!H146</f>
        <v>-9.0531465202213307E-2</v>
      </c>
      <c r="I117" s="401"/>
      <c r="J117" s="414"/>
      <c r="K117" s="414"/>
      <c r="L117" s="414"/>
      <c r="M117" s="415"/>
      <c r="N117" s="650"/>
      <c r="O117" s="650"/>
      <c r="P117" s="415"/>
    </row>
    <row r="118" spans="2:17" ht="15" thickBot="1">
      <c r="B118" s="408" t="s">
        <v>253</v>
      </c>
      <c r="C118" s="410">
        <f>'DMI SR Data'!C147</f>
        <v>2387961.1831642683</v>
      </c>
      <c r="D118" s="410">
        <f>'DMI SR Data'!D147</f>
        <v>-59394.566843593493</v>
      </c>
      <c r="E118" s="665">
        <f>'DMI SR Data'!E147</f>
        <v>-2.4268873392600442E-2</v>
      </c>
      <c r="F118" s="646">
        <f>'DMI SR Data'!F147</f>
        <v>11659132.415481417</v>
      </c>
      <c r="G118" s="646">
        <f>'DMI SR Data'!G147</f>
        <v>-742757.1480361931</v>
      </c>
      <c r="H118" s="440">
        <f>'DMI SR Data'!H147</f>
        <v>-5.9890643617819893E-2</v>
      </c>
      <c r="I118" s="401"/>
      <c r="J118" s="828" t="s">
        <v>373</v>
      </c>
      <c r="K118" s="402" t="s">
        <v>362</v>
      </c>
      <c r="L118" s="403"/>
      <c r="M118" s="397"/>
      <c r="N118" s="657" t="s">
        <v>19</v>
      </c>
      <c r="O118" s="653"/>
      <c r="P118" s="397"/>
    </row>
    <row r="119" spans="2:17" ht="15" thickBot="1">
      <c r="B119" s="408" t="s">
        <v>374</v>
      </c>
      <c r="C119" s="410">
        <f>'DMI SR Data'!C148</f>
        <v>28589528.489085488</v>
      </c>
      <c r="D119" s="410">
        <f>'DMI SR Data'!D148</f>
        <v>-256862.64564276114</v>
      </c>
      <c r="E119" s="665">
        <f>'DMI SR Data'!E148</f>
        <v>-8.9044984671764887E-3</v>
      </c>
      <c r="F119" s="646">
        <f>'DMI SR Data'!F148</f>
        <v>144039529.5143297</v>
      </c>
      <c r="G119" s="646">
        <f>'DMI SR Data'!G148</f>
        <v>-6928875.3346652985</v>
      </c>
      <c r="H119" s="440">
        <f>'DMI SR Data'!H148</f>
        <v>-4.5896194913073722E-2</v>
      </c>
      <c r="I119" s="401"/>
      <c r="J119" s="829"/>
      <c r="K119" s="404" t="s">
        <v>16</v>
      </c>
      <c r="L119" s="404" t="s">
        <v>22</v>
      </c>
      <c r="M119" s="234" t="s">
        <v>23</v>
      </c>
      <c r="N119" s="637" t="s">
        <v>16</v>
      </c>
      <c r="O119" s="637" t="s">
        <v>22</v>
      </c>
      <c r="P119" s="234" t="s">
        <v>23</v>
      </c>
    </row>
    <row r="120" spans="2:17" ht="15" thickBot="1">
      <c r="B120" s="408" t="s">
        <v>375</v>
      </c>
      <c r="C120" s="410">
        <f>'DMI SR Data'!C149</f>
        <v>7628650.2382019283</v>
      </c>
      <c r="D120" s="410">
        <f>'DMI SR Data'!D149</f>
        <v>-35199.325414469466</v>
      </c>
      <c r="E120" s="665">
        <f>'DMI SR Data'!E149</f>
        <v>-4.5929040128313394E-3</v>
      </c>
      <c r="F120" s="646">
        <f>'DMI SR Data'!F149</f>
        <v>39057950.464464039</v>
      </c>
      <c r="G120" s="646">
        <f>'DMI SR Data'!G149</f>
        <v>-1616436.3741189018</v>
      </c>
      <c r="H120" s="440">
        <f>'DMI SR Data'!H149</f>
        <v>-3.97408910067596E-2</v>
      </c>
      <c r="I120" s="401"/>
      <c r="J120" s="406" t="s">
        <v>356</v>
      </c>
      <c r="K120" s="407">
        <f>'DMI SR Data'!C86</f>
        <v>132571893.27336839</v>
      </c>
      <c r="L120" s="407">
        <f>'DMI SR Data'!D86</f>
        <v>-178488.0387789309</v>
      </c>
      <c r="M120" s="68">
        <f>'DMI SR Data'!E86</f>
        <v>-1.3445388029374975E-3</v>
      </c>
      <c r="N120" s="644">
        <f>'DMI SR Data'!F86</f>
        <v>672106893.26315856</v>
      </c>
      <c r="O120" s="644">
        <f>'DMI SR Data'!G86</f>
        <v>-10506347.84216249</v>
      </c>
      <c r="P120" s="68">
        <f>'DMI SR Data'!H86</f>
        <v>-1.5391362501480477E-2</v>
      </c>
    </row>
    <row r="121" spans="2:17">
      <c r="B121" s="408" t="s">
        <v>254</v>
      </c>
      <c r="C121" s="410">
        <f>'DMI SR Data'!C150</f>
        <v>20968153.198579628</v>
      </c>
      <c r="D121" s="410">
        <f>'DMI SR Data'!D150</f>
        <v>-222966.34737129882</v>
      </c>
      <c r="E121" s="665">
        <f>'DMI SR Data'!E150</f>
        <v>-1.0521687959327373E-2</v>
      </c>
      <c r="F121" s="646">
        <f>'DMI SR Data'!F150</f>
        <v>105074359.82195026</v>
      </c>
      <c r="G121" s="646">
        <f>'DMI SR Data'!G150</f>
        <v>-5329501.6609477848</v>
      </c>
      <c r="H121" s="440">
        <f>'DMI SR Data'!H150</f>
        <v>-4.8272783119758397E-2</v>
      </c>
      <c r="I121" s="401"/>
      <c r="J121" s="408" t="s">
        <v>357</v>
      </c>
      <c r="K121" s="410">
        <f>'DMI SR Data'!C187</f>
        <v>5775402.7961491421</v>
      </c>
      <c r="L121" s="410">
        <f>'DMI SR Data'!D187</f>
        <v>-231638.62696963828</v>
      </c>
      <c r="M121" s="440">
        <f>'DMI SR Data'!E187</f>
        <v>-3.8561183560038514E-2</v>
      </c>
      <c r="N121" s="646">
        <f>'DMI SR Data'!F187</f>
        <v>28379741.908180144</v>
      </c>
      <c r="O121" s="646">
        <f>'DMI SR Data'!G187</f>
        <v>-2323693.6027593315</v>
      </c>
      <c r="P121" s="440">
        <f>'DMI SR Data'!H187</f>
        <v>-7.5681876118762398E-2</v>
      </c>
      <c r="Q121" s="47"/>
    </row>
    <row r="122" spans="2:17">
      <c r="B122" s="408" t="s">
        <v>376</v>
      </c>
      <c r="C122" s="410">
        <f>'DMI SR Data'!C151</f>
        <v>76744591.039062962</v>
      </c>
      <c r="D122" s="410">
        <f>'DMI SR Data'!D151</f>
        <v>-511400.93268723786</v>
      </c>
      <c r="E122" s="665">
        <f>'DMI SR Data'!E151</f>
        <v>-6.6195633456397687E-3</v>
      </c>
      <c r="F122" s="646">
        <f>'DMI SR Data'!F151</f>
        <v>420266281.37558383</v>
      </c>
      <c r="G122" s="646">
        <f>'DMI SR Data'!G151</f>
        <v>-18318969.262764037</v>
      </c>
      <c r="H122" s="440">
        <f>'DMI SR Data'!H151</f>
        <v>-4.1768320380362357E-2</v>
      </c>
      <c r="I122" s="401"/>
      <c r="J122" s="408" t="s">
        <v>358</v>
      </c>
      <c r="K122" s="410">
        <f>'DMI SR Data'!C188</f>
        <v>2691681.8123568147</v>
      </c>
      <c r="L122" s="410">
        <f>'DMI SR Data'!D188</f>
        <v>-562.53955692378804</v>
      </c>
      <c r="M122" s="440">
        <f>'DMI SR Data'!E188</f>
        <v>-2.0894817980541619E-4</v>
      </c>
      <c r="N122" s="646">
        <f>'DMI SR Data'!F188</f>
        <v>13034315.121165873</v>
      </c>
      <c r="O122" s="646">
        <f>'DMI SR Data'!G188</f>
        <v>-568350.23292871565</v>
      </c>
      <c r="P122" s="440">
        <f>'DMI SR Data'!H188</f>
        <v>-4.1782269734191059E-2</v>
      </c>
    </row>
    <row r="123" spans="2:17">
      <c r="B123" s="408" t="s">
        <v>377</v>
      </c>
      <c r="C123" s="410">
        <f>'DMI SR Data'!C152</f>
        <v>76762340.352964461</v>
      </c>
      <c r="D123" s="410">
        <f>'DMI SR Data'!D152</f>
        <v>-508671.42628014088</v>
      </c>
      <c r="E123" s="665">
        <f>'DMI SR Data'!E152</f>
        <v>-6.5829528379072249E-3</v>
      </c>
      <c r="F123" s="646">
        <f>'DMI SR Data'!F152</f>
        <v>420470910.22455424</v>
      </c>
      <c r="G123" s="646">
        <f>'DMI SR Data'!G152</f>
        <v>-18314370.987506747</v>
      </c>
      <c r="H123" s="440">
        <f>'DMI SR Data'!H152</f>
        <v>-4.1738799753986221E-2</v>
      </c>
      <c r="I123" s="401"/>
      <c r="J123" s="408" t="s">
        <v>240</v>
      </c>
      <c r="K123" s="410">
        <f>'DMI SR Data'!C189</f>
        <v>3068500.9165163273</v>
      </c>
      <c r="L123" s="410">
        <f>'DMI SR Data'!D189</f>
        <v>-196420.66345676268</v>
      </c>
      <c r="M123" s="440">
        <f>'DMI SR Data'!E189</f>
        <v>-6.016091310174182E-2</v>
      </c>
      <c r="N123" s="646">
        <f>'DMI SR Data'!F189</f>
        <v>14171379.63630558</v>
      </c>
      <c r="O123" s="646">
        <f>'DMI SR Data'!G189</f>
        <v>-1873338.5204358436</v>
      </c>
      <c r="P123" s="440">
        <f>'DMI SR Data'!H189</f>
        <v>-0.11675733422894269</v>
      </c>
    </row>
    <row r="124" spans="2:17" ht="15" thickBot="1">
      <c r="B124" s="412" t="s">
        <v>378</v>
      </c>
      <c r="C124" s="410">
        <f>'DMI SR Data'!C153</f>
        <v>56717768.622597687</v>
      </c>
      <c r="D124" s="410">
        <f>'DMI SR Data'!D153</f>
        <v>-2541167.8913751692</v>
      </c>
      <c r="E124" s="665">
        <f>'DMI SR Data'!E153</f>
        <v>-4.288244171874362E-2</v>
      </c>
      <c r="F124" s="646">
        <f>'DMI SR Data'!F153</f>
        <v>331789996.78230745</v>
      </c>
      <c r="G124" s="646">
        <f>'DMI SR Data'!G153</f>
        <v>-28226049.764714718</v>
      </c>
      <c r="H124" s="440">
        <f>'DMI SR Data'!H153</f>
        <v>-7.8402199111500093E-2</v>
      </c>
      <c r="I124" s="401"/>
      <c r="J124" s="408" t="s">
        <v>243</v>
      </c>
      <c r="K124" s="410">
        <f>'DMI SR Data'!C190</f>
        <v>31004629.42410817</v>
      </c>
      <c r="L124" s="410">
        <f>'DMI SR Data'!D190</f>
        <v>-88836.185322888196</v>
      </c>
      <c r="M124" s="440">
        <f>'DMI SR Data'!E190</f>
        <v>-2.8570692774736246E-3</v>
      </c>
      <c r="N124" s="646">
        <f>'DMI SR Data'!F190</f>
        <v>188072524.12341592</v>
      </c>
      <c r="O124" s="646">
        <f>'DMI SR Data'!G190</f>
        <v>-502348.30486655235</v>
      </c>
      <c r="P124" s="440">
        <f>'DMI SR Data'!H190</f>
        <v>-2.6639196325459642E-3</v>
      </c>
    </row>
    <row r="125" spans="2:17" ht="15" thickBot="1">
      <c r="B125" s="401"/>
      <c r="C125" s="413"/>
      <c r="D125" s="413"/>
      <c r="E125" s="663"/>
      <c r="F125" s="648"/>
      <c r="G125" s="648"/>
      <c r="H125" s="393"/>
      <c r="I125" s="401"/>
      <c r="J125" s="416"/>
      <c r="K125" s="416"/>
      <c r="L125" s="416"/>
      <c r="M125" s="417"/>
      <c r="N125" s="654"/>
      <c r="O125" s="654"/>
      <c r="P125" s="417"/>
    </row>
    <row r="126" spans="2:17" ht="15" thickBot="1">
      <c r="B126" s="828" t="s">
        <v>379</v>
      </c>
      <c r="C126" s="399" t="s">
        <v>362</v>
      </c>
      <c r="D126" s="400"/>
      <c r="E126" s="664"/>
      <c r="F126" s="649" t="s">
        <v>19</v>
      </c>
      <c r="G126" s="649"/>
      <c r="H126" s="398"/>
      <c r="I126" s="401"/>
      <c r="J126" s="828" t="s">
        <v>380</v>
      </c>
      <c r="K126" s="402" t="s">
        <v>362</v>
      </c>
      <c r="L126" s="403"/>
      <c r="M126" s="397"/>
      <c r="N126" s="657" t="s">
        <v>19</v>
      </c>
      <c r="O126" s="653"/>
      <c r="P126" s="397"/>
    </row>
    <row r="127" spans="2:17" ht="15" thickBot="1">
      <c r="B127" s="829"/>
      <c r="C127" s="404" t="s">
        <v>16</v>
      </c>
      <c r="D127" s="404" t="s">
        <v>22</v>
      </c>
      <c r="E127" s="660" t="s">
        <v>23</v>
      </c>
      <c r="F127" s="637" t="s">
        <v>16</v>
      </c>
      <c r="G127" s="637" t="s">
        <v>22</v>
      </c>
      <c r="H127" s="234" t="s">
        <v>23</v>
      </c>
      <c r="I127" s="401"/>
      <c r="J127" s="829"/>
      <c r="K127" s="404" t="s">
        <v>16</v>
      </c>
      <c r="L127" s="404" t="s">
        <v>22</v>
      </c>
      <c r="M127" s="234" t="s">
        <v>23</v>
      </c>
      <c r="N127" s="637" t="s">
        <v>16</v>
      </c>
      <c r="O127" s="637" t="s">
        <v>22</v>
      </c>
      <c r="P127" s="234" t="s">
        <v>23</v>
      </c>
    </row>
    <row r="128" spans="2:17" ht="15" thickBot="1">
      <c r="B128" s="406" t="s">
        <v>381</v>
      </c>
      <c r="C128" s="407">
        <f>'DMI SR Data'!C137</f>
        <v>104664241.34414233</v>
      </c>
      <c r="D128" s="407">
        <f>'DMI SR Data'!D137</f>
        <v>-2580285.9667104632</v>
      </c>
      <c r="E128" s="661">
        <f>'DMI SR Data'!E137</f>
        <v>-2.4059838123314164E-2</v>
      </c>
      <c r="F128" s="644">
        <f>'DMI SR Data'!F137</f>
        <v>517411118.25758612</v>
      </c>
      <c r="G128" s="644">
        <f>'DMI SR Data'!G137</f>
        <v>-31206065.093298793</v>
      </c>
      <c r="H128" s="68">
        <f>'DMI SR Data'!H137</f>
        <v>-5.688131185154658E-2</v>
      </c>
      <c r="I128" s="401"/>
      <c r="J128" s="406" t="s">
        <v>382</v>
      </c>
      <c r="K128" s="407">
        <f>'DMI SR Data'!C168</f>
        <v>46870224.701072522</v>
      </c>
      <c r="L128" s="407">
        <f>'DMI SR Data'!D168</f>
        <v>-923319.8753779307</v>
      </c>
      <c r="M128" s="68">
        <f>'DMI SR Data'!E168</f>
        <v>-1.9318924418777732E-2</v>
      </c>
      <c r="N128" s="644">
        <f>'DMI SR Data'!F168</f>
        <v>248485133.83445922</v>
      </c>
      <c r="O128" s="644">
        <f>'DMI SR Data'!G168</f>
        <v>-5085243.9892582595</v>
      </c>
      <c r="P128" s="68">
        <f>'DMI SR Data'!H168</f>
        <v>-2.0054566439907776E-2</v>
      </c>
    </row>
    <row r="129" spans="2:17">
      <c r="B129" s="408" t="s">
        <v>383</v>
      </c>
      <c r="C129" s="410">
        <f>'DMI SR Data'!C138</f>
        <v>9018891.5557125788</v>
      </c>
      <c r="D129" s="410">
        <f>'DMI SR Data'!D138</f>
        <v>-528420.99440838397</v>
      </c>
      <c r="E129" s="665">
        <f>'DMI SR Data'!E138</f>
        <v>-5.534761658155718E-2</v>
      </c>
      <c r="F129" s="646">
        <f>'DMI SR Data'!F138</f>
        <v>45039228.634050384</v>
      </c>
      <c r="G129" s="646">
        <f>'DMI SR Data'!G138</f>
        <v>-4640716.3796967119</v>
      </c>
      <c r="H129" s="440">
        <f>'DMI SR Data'!H138</f>
        <v>-9.3412268842337984E-2</v>
      </c>
      <c r="I129" s="401"/>
      <c r="J129" s="408" t="s">
        <v>384</v>
      </c>
      <c r="K129" s="410">
        <f>'DMI SR Data'!C169</f>
        <v>5440962.0293070339</v>
      </c>
      <c r="L129" s="410">
        <f>'DMI SR Data'!D169</f>
        <v>-10007.195901528001</v>
      </c>
      <c r="M129" s="440">
        <f>'DMI SR Data'!E169</f>
        <v>-1.8358562464907534E-3</v>
      </c>
      <c r="N129" s="646">
        <f>'DMI SR Data'!F169</f>
        <v>27928756.543477915</v>
      </c>
      <c r="O129" s="646">
        <f>'DMI SR Data'!G169</f>
        <v>-40831.860609747469</v>
      </c>
      <c r="P129" s="440">
        <f>'DMI SR Data'!H169</f>
        <v>-1.4598663383898788E-3</v>
      </c>
    </row>
    <row r="130" spans="2:17">
      <c r="B130" s="408" t="s">
        <v>385</v>
      </c>
      <c r="C130" s="410">
        <f>'DMI SR Data'!C139</f>
        <v>56762510.472552046</v>
      </c>
      <c r="D130" s="410">
        <f>'DMI SR Data'!D139</f>
        <v>-944952.02517668158</v>
      </c>
      <c r="E130" s="665">
        <f>'DMI SR Data'!E139</f>
        <v>-1.6374867032385516E-2</v>
      </c>
      <c r="F130" s="646">
        <f>'DMI SR Data'!F139</f>
        <v>274216806.73692805</v>
      </c>
      <c r="G130" s="646">
        <f>'DMI SR Data'!G139</f>
        <v>-14913431.742895722</v>
      </c>
      <c r="H130" s="440">
        <f>'DMI SR Data'!H139</f>
        <v>-5.1580325258633986E-2</v>
      </c>
      <c r="I130" s="401"/>
      <c r="J130" s="408" t="s">
        <v>386</v>
      </c>
      <c r="K130" s="410">
        <f>'DMI SR Data'!C170</f>
        <v>10060200.702631654</v>
      </c>
      <c r="L130" s="410">
        <f>'DMI SR Data'!D170</f>
        <v>-95872.595628703013</v>
      </c>
      <c r="M130" s="440">
        <f>'DMI SR Data'!E170</f>
        <v>-9.4399275008309677E-3</v>
      </c>
      <c r="N130" s="646">
        <f>'DMI SR Data'!F170</f>
        <v>46505867.557733513</v>
      </c>
      <c r="O130" s="646">
        <f>'DMI SR Data'!G170</f>
        <v>-1584591.7090263665</v>
      </c>
      <c r="P130" s="440">
        <f>'DMI SR Data'!H170</f>
        <v>-3.295023031983469E-2</v>
      </c>
    </row>
    <row r="131" spans="2:17">
      <c r="B131" s="408" t="s">
        <v>387</v>
      </c>
      <c r="C131" s="410">
        <f>'DMI SR Data'!C140</f>
        <v>17257389.038578078</v>
      </c>
      <c r="D131" s="410">
        <f>'DMI SR Data'!D140</f>
        <v>-483666.04620569199</v>
      </c>
      <c r="E131" s="665">
        <f>'DMI SR Data'!E140</f>
        <v>-2.7262529984506102E-2</v>
      </c>
      <c r="F131" s="646">
        <f>'DMI SR Data'!F140</f>
        <v>94113327.61845389</v>
      </c>
      <c r="G131" s="646">
        <f>'DMI SR Data'!G140</f>
        <v>-4134491.9988656789</v>
      </c>
      <c r="H131" s="440">
        <f>'DMI SR Data'!H140</f>
        <v>-4.208227739780631E-2</v>
      </c>
      <c r="I131" s="401"/>
      <c r="J131" s="408" t="s">
        <v>388</v>
      </c>
      <c r="K131" s="410">
        <f>'DMI SR Data'!C171</f>
        <v>11343151.822701724</v>
      </c>
      <c r="L131" s="410">
        <f>'DMI SR Data'!D171</f>
        <v>-257279.24214382097</v>
      </c>
      <c r="M131" s="440">
        <f>'DMI SR Data'!E171</f>
        <v>-2.2178420845367659E-2</v>
      </c>
      <c r="N131" s="646">
        <f>'DMI SR Data'!F171</f>
        <v>63383297.206148893</v>
      </c>
      <c r="O131" s="646">
        <f>'DMI SR Data'!G171</f>
        <v>-1313146.4969168752</v>
      </c>
      <c r="P131" s="440">
        <f>'DMI SR Data'!H171</f>
        <v>-2.0297042955618429E-2</v>
      </c>
    </row>
    <row r="132" spans="2:17">
      <c r="B132" s="408" t="s">
        <v>389</v>
      </c>
      <c r="C132" s="410">
        <f>'DMI SR Data'!C141</f>
        <v>3423283.3704887629</v>
      </c>
      <c r="D132" s="410">
        <f>'DMI SR Data'!D141</f>
        <v>83059.884888589382</v>
      </c>
      <c r="E132" s="665">
        <f>'DMI SR Data'!E141</f>
        <v>2.4866565140525359E-2</v>
      </c>
      <c r="F132" s="646">
        <f>'DMI SR Data'!F141</f>
        <v>17391040.240377307</v>
      </c>
      <c r="G132" s="646">
        <f>'DMI SR Data'!G141</f>
        <v>323035.87144362926</v>
      </c>
      <c r="H132" s="440">
        <f>'DMI SR Data'!H141</f>
        <v>1.8926399622418828E-2</v>
      </c>
      <c r="I132" s="401"/>
      <c r="J132" s="408" t="s">
        <v>390</v>
      </c>
      <c r="K132" s="410">
        <f>'DMI SR Data'!C172</f>
        <v>20044890.526321813</v>
      </c>
      <c r="L132" s="410">
        <f>'DMI SR Data'!D172</f>
        <v>-558632.91856626794</v>
      </c>
      <c r="M132" s="440">
        <f>'DMI SR Data'!E172</f>
        <v>-2.7113465328420308E-2</v>
      </c>
      <c r="N132" s="646">
        <f>'DMI SR Data'!F172</f>
        <v>110910477.03449661</v>
      </c>
      <c r="O132" s="646">
        <f>'DMI SR Data'!G172</f>
        <v>-2136243.6138751805</v>
      </c>
      <c r="P132" s="440">
        <f>'DMI SR Data'!H172</f>
        <v>-1.8896997645070114E-2</v>
      </c>
    </row>
    <row r="133" spans="2:17" ht="15" thickBot="1">
      <c r="B133" s="408" t="s">
        <v>391</v>
      </c>
      <c r="C133" s="410">
        <f>'DMI SR Data'!C142</f>
        <v>1846002.9331731554</v>
      </c>
      <c r="D133" s="410">
        <f>'DMI SR Data'!D142</f>
        <v>-30664.867021360202</v>
      </c>
      <c r="E133" s="665">
        <f>'DMI SR Data'!E142</f>
        <v>-1.6340061367377756E-2</v>
      </c>
      <c r="F133" s="646">
        <f>'DMI SR Data'!F142</f>
        <v>9799526.7303723618</v>
      </c>
      <c r="G133" s="646">
        <f>'DMI SR Data'!G142</f>
        <v>-438164.58069453947</v>
      </c>
      <c r="H133" s="440">
        <f>'DMI SR Data'!H142</f>
        <v>-4.2799159242170683E-2</v>
      </c>
      <c r="I133" s="401"/>
      <c r="J133" s="412" t="s">
        <v>392</v>
      </c>
      <c r="K133" s="410">
        <f>'DMI SR Data'!C173</f>
        <v>139382003.91418949</v>
      </c>
      <c r="L133" s="410">
        <f>'DMI SR Data'!D173</f>
        <v>-4170632.4174518883</v>
      </c>
      <c r="M133" s="440">
        <f>'DMI SR Data'!E173</f>
        <v>-2.9052983797641423E-2</v>
      </c>
      <c r="N133" s="646">
        <f>'DMI SR Data'!F173</f>
        <v>725545804.29542446</v>
      </c>
      <c r="O133" s="646">
        <f>'DMI SR Data'!G173</f>
        <v>-44925773.411512613</v>
      </c>
      <c r="P133" s="440">
        <f>'DMI SR Data'!H173</f>
        <v>-5.8309449318325081E-2</v>
      </c>
    </row>
    <row r="134" spans="2:17" ht="15" thickBot="1">
      <c r="B134" s="408" t="s">
        <v>203</v>
      </c>
      <c r="C134" s="410">
        <f>'DMI SR Data'!C143</f>
        <v>5526706.3951727087</v>
      </c>
      <c r="D134" s="410">
        <f>'DMI SR Data'!D143</f>
        <v>-17893.334083721042</v>
      </c>
      <c r="E134" s="665">
        <f>'DMI SR Data'!E143</f>
        <v>-3.2271642602631416E-3</v>
      </c>
      <c r="F134" s="646">
        <f>'DMI SR Data'!F143</f>
        <v>27018575.542793948</v>
      </c>
      <c r="G134" s="646">
        <f>'DMI SR Data'!G143</f>
        <v>-1132876.5752794445</v>
      </c>
      <c r="H134" s="440">
        <f>'DMI SR Data'!H143</f>
        <v>-4.024220741892498E-2</v>
      </c>
      <c r="I134" s="401"/>
      <c r="J134" s="416"/>
      <c r="K134" s="416"/>
      <c r="L134" s="416"/>
      <c r="M134" s="417"/>
      <c r="N134" s="654"/>
      <c r="O134" s="654"/>
      <c r="P134" s="417"/>
    </row>
    <row r="135" spans="2:17" ht="15" thickBot="1">
      <c r="B135" s="408" t="s">
        <v>393</v>
      </c>
      <c r="C135" s="410">
        <f>'DMI SR Data'!C144</f>
        <v>27346559.5285771</v>
      </c>
      <c r="D135" s="410">
        <f>'DMI SR Data'!D144</f>
        <v>-704107.47034238279</v>
      </c>
      <c r="E135" s="665">
        <f>'DMI SR Data'!E144</f>
        <v>-2.5101273719070748E-2</v>
      </c>
      <c r="F135" s="646">
        <f>'DMI SR Data'!F144</f>
        <v>145551528.64113843</v>
      </c>
      <c r="G135" s="646">
        <f>'DMI SR Data'!G144</f>
        <v>-7607574.6548168063</v>
      </c>
      <c r="H135" s="440">
        <f>'DMI SR Data'!H144</f>
        <v>-4.9671057685134107E-2</v>
      </c>
      <c r="I135" s="401"/>
      <c r="J135" s="828" t="s">
        <v>394</v>
      </c>
      <c r="K135" s="402" t="s">
        <v>362</v>
      </c>
      <c r="L135" s="403"/>
      <c r="M135" s="397"/>
      <c r="N135" s="657" t="s">
        <v>19</v>
      </c>
      <c r="O135" s="653"/>
      <c r="P135" s="397"/>
      <c r="Q135" s="47"/>
    </row>
    <row r="136" spans="2:17" ht="15" thickBot="1">
      <c r="B136" s="412" t="s">
        <v>395</v>
      </c>
      <c r="C136" s="410">
        <f>'DMI SR Data'!C145</f>
        <v>8906597.4017499108</v>
      </c>
      <c r="D136" s="410">
        <f>'DMI SR Data'!D145</f>
        <v>-750820.86408914067</v>
      </c>
      <c r="E136" s="665">
        <f>'DMI SR Data'!E145</f>
        <v>-7.7745505415769439E-2</v>
      </c>
      <c r="F136" s="646">
        <f>'DMI SR Data'!F145</f>
        <v>42199985.044743791</v>
      </c>
      <c r="G136" s="646">
        <f>'DMI SR Data'!G145</f>
        <v>-5390125.0666880608</v>
      </c>
      <c r="H136" s="440">
        <f>'DMI SR Data'!H145</f>
        <v>-0.11326145398838387</v>
      </c>
      <c r="I136" s="413"/>
      <c r="J136" s="829"/>
      <c r="K136" s="404" t="s">
        <v>16</v>
      </c>
      <c r="L136" s="404" t="s">
        <v>22</v>
      </c>
      <c r="M136" s="234" t="s">
        <v>23</v>
      </c>
      <c r="N136" s="637" t="s">
        <v>16</v>
      </c>
      <c r="O136" s="637" t="s">
        <v>22</v>
      </c>
      <c r="P136" s="234" t="s">
        <v>23</v>
      </c>
      <c r="Q136" s="47"/>
    </row>
    <row r="137" spans="2:17" ht="15" thickBot="1">
      <c r="B137" s="401"/>
      <c r="C137" s="413"/>
      <c r="D137" s="413"/>
      <c r="E137" s="663"/>
      <c r="F137" s="648"/>
      <c r="G137" s="648"/>
      <c r="H137" s="393"/>
      <c r="I137" s="413"/>
      <c r="J137" s="406" t="s">
        <v>396</v>
      </c>
      <c r="K137" s="407">
        <f>'DMI SR Data'!C165</f>
        <v>2376199.0557137867</v>
      </c>
      <c r="L137" s="407">
        <f>'DMI SR Data'!D165</f>
        <v>-22361.889520405326</v>
      </c>
      <c r="M137" s="68">
        <f>'DMI SR Data'!E165</f>
        <v>-9.3230441214500574E-3</v>
      </c>
      <c r="N137" s="644">
        <f>'DMI SR Data'!F165</f>
        <v>13038658.362356292</v>
      </c>
      <c r="O137" s="644">
        <f>'DMI SR Data'!G165</f>
        <v>-543838.89283939265</v>
      </c>
      <c r="P137" s="68">
        <f>'DMI SR Data'!H165</f>
        <v>-4.0039683617926675E-2</v>
      </c>
    </row>
    <row r="138" spans="2:17" ht="15" thickBot="1">
      <c r="B138" s="828" t="s">
        <v>397</v>
      </c>
      <c r="C138" s="399" t="s">
        <v>362</v>
      </c>
      <c r="D138" s="400"/>
      <c r="E138" s="664"/>
      <c r="F138" s="649" t="s">
        <v>19</v>
      </c>
      <c r="G138" s="649"/>
      <c r="H138" s="398"/>
      <c r="I138" s="413"/>
      <c r="J138" s="408" t="s">
        <v>255</v>
      </c>
      <c r="K138" s="410">
        <f>'DMI SR Data'!C166</f>
        <v>13123666.898339998</v>
      </c>
      <c r="L138" s="410">
        <f>'DMI SR Data'!D166</f>
        <v>-275943.64762751013</v>
      </c>
      <c r="M138" s="440">
        <f>'DMI SR Data'!E166</f>
        <v>-2.0593408045769875E-2</v>
      </c>
      <c r="N138" s="646">
        <f>'DMI SR Data'!F166</f>
        <v>72161816.071636364</v>
      </c>
      <c r="O138" s="646">
        <f>'DMI SR Data'!G166</f>
        <v>-3726150.1789207011</v>
      </c>
      <c r="P138" s="440">
        <f>'DMI SR Data'!H166</f>
        <v>-4.9100672517934936E-2</v>
      </c>
    </row>
    <row r="139" spans="2:17" ht="15" thickBot="1">
      <c r="B139" s="829"/>
      <c r="C139" s="404" t="s">
        <v>16</v>
      </c>
      <c r="D139" s="404" t="s">
        <v>22</v>
      </c>
      <c r="E139" s="660" t="s">
        <v>23</v>
      </c>
      <c r="F139" s="637" t="s">
        <v>16</v>
      </c>
      <c r="G139" s="637" t="s">
        <v>22</v>
      </c>
      <c r="H139" s="234" t="s">
        <v>23</v>
      </c>
      <c r="I139" s="413"/>
      <c r="J139" s="412" t="s">
        <v>256</v>
      </c>
      <c r="K139" s="410">
        <f>'DMI SR Data'!C167</f>
        <v>787652149.94448709</v>
      </c>
      <c r="L139" s="410">
        <f>'DMI SR Data'!D167</f>
        <v>-17689999.094868064</v>
      </c>
      <c r="M139" s="440">
        <f>'DMI SR Data'!E167</f>
        <v>-2.196581802649894E-2</v>
      </c>
      <c r="N139" s="646">
        <f>'DMI SR Data'!F167</f>
        <v>4156980456.9611235</v>
      </c>
      <c r="O139" s="646">
        <f>'DMI SR Data'!G167</f>
        <v>-217851934.60512543</v>
      </c>
      <c r="P139" s="440">
        <f>'DMI SR Data'!H167</f>
        <v>-4.9796635643710112E-2</v>
      </c>
    </row>
    <row r="140" spans="2:17" ht="15" thickBot="1">
      <c r="B140" s="406" t="s">
        <v>398</v>
      </c>
      <c r="C140" s="407">
        <f>'DMI SR Data'!C154</f>
        <v>56718709.056760587</v>
      </c>
      <c r="D140" s="407">
        <f>'DMI SR Data'!D154</f>
        <v>-2541355.4427679032</v>
      </c>
      <c r="E140" s="661">
        <f>'DMI SR Data'!E154</f>
        <v>-4.2884790359756085E-2</v>
      </c>
      <c r="F140" s="644">
        <f>'DMI SR Data'!F154</f>
        <v>331801260.88518119</v>
      </c>
      <c r="G140" s="644">
        <f>'DMI SR Data'!G154</f>
        <v>-28226602.923114359</v>
      </c>
      <c r="H140" s="68">
        <f>'DMI SR Data'!H154</f>
        <v>-7.8401162133784771E-2</v>
      </c>
      <c r="I140" s="413"/>
      <c r="J140" s="418"/>
      <c r="K140" s="419"/>
      <c r="L140" s="419"/>
      <c r="M140" s="420"/>
      <c r="N140" s="655"/>
      <c r="O140" s="655"/>
      <c r="P140" s="420"/>
    </row>
    <row r="141" spans="2:17" ht="15" thickBot="1">
      <c r="B141" s="421" t="s">
        <v>399</v>
      </c>
      <c r="C141" s="422">
        <f>'DMI SR Data'!C155</f>
        <v>4013402.0206635832</v>
      </c>
      <c r="D141" s="422">
        <f>'DMI SR Data'!D155</f>
        <v>26558.359346724581</v>
      </c>
      <c r="E141" s="666">
        <f>'DMI SR Data'!E155</f>
        <v>6.6615000744604889E-3</v>
      </c>
      <c r="F141" s="647">
        <f>'DMI SR Data'!F155</f>
        <v>22929172.08101014</v>
      </c>
      <c r="G141" s="647">
        <f>'DMI SR Data'!G155</f>
        <v>-18036.920594301075</v>
      </c>
      <c r="H141" s="441">
        <f>'DMI SR Data'!H155</f>
        <v>-7.8601805531295569E-4</v>
      </c>
      <c r="I141" s="413"/>
      <c r="J141" s="828" t="s">
        <v>400</v>
      </c>
      <c r="K141" s="403" t="s">
        <v>362</v>
      </c>
      <c r="L141" s="403"/>
      <c r="M141" s="397"/>
      <c r="N141" s="657" t="s">
        <v>19</v>
      </c>
      <c r="O141" s="653"/>
      <c r="P141" s="397"/>
    </row>
    <row r="142" spans="2:17" ht="15" thickBot="1">
      <c r="B142" s="423" t="s">
        <v>226</v>
      </c>
      <c r="C142" s="422">
        <f>'DMI SR Data'!C156</f>
        <v>4013802.5506744627</v>
      </c>
      <c r="D142" s="422">
        <f>'DMI SR Data'!D156</f>
        <v>26547.05400972534</v>
      </c>
      <c r="E142" s="666">
        <f>'DMI SR Data'!E156</f>
        <v>6.6579766538491054E-3</v>
      </c>
      <c r="F142" s="647">
        <f>'DMI SR Data'!F156</f>
        <v>22933953.78101014</v>
      </c>
      <c r="G142" s="647">
        <f>'DMI SR Data'!G156</f>
        <v>-17746.738979145885</v>
      </c>
      <c r="H142" s="441">
        <f>'DMI SR Data'!H156</f>
        <v>-7.7322109373506977E-4</v>
      </c>
      <c r="I142" s="413"/>
      <c r="J142" s="829"/>
      <c r="K142" s="424" t="s">
        <v>16</v>
      </c>
      <c r="L142" s="404" t="s">
        <v>22</v>
      </c>
      <c r="M142" s="234" t="s">
        <v>23</v>
      </c>
      <c r="N142" s="637" t="s">
        <v>16</v>
      </c>
      <c r="O142" s="637" t="s">
        <v>22</v>
      </c>
      <c r="P142" s="234" t="s">
        <v>23</v>
      </c>
    </row>
    <row r="143" spans="2:17" ht="15" thickBot="1">
      <c r="B143" s="423" t="s">
        <v>401</v>
      </c>
      <c r="C143" s="422">
        <f>'DMI SR Data'!C157</f>
        <v>19410617.499357577</v>
      </c>
      <c r="D143" s="422">
        <f>'DMI SR Data'!D157</f>
        <v>-549433.99512052909</v>
      </c>
      <c r="E143" s="666">
        <f>'DMI SR Data'!E157</f>
        <v>-2.7526682246913466E-2</v>
      </c>
      <c r="F143" s="647">
        <f>'DMI SR Data'!F157</f>
        <v>94309971.278140351</v>
      </c>
      <c r="G143" s="647">
        <f>'DMI SR Data'!G157</f>
        <v>-6026467.0895766467</v>
      </c>
      <c r="H143" s="441">
        <f>'DMI SR Data'!H157</f>
        <v>-6.006259727388976E-2</v>
      </c>
      <c r="I143" s="413"/>
      <c r="J143" s="406" t="s">
        <v>400</v>
      </c>
      <c r="K143" s="407">
        <f>'DMI SR Data'!C176</f>
        <v>12308303.825372485</v>
      </c>
      <c r="L143" s="407">
        <f>'DMI SR Data'!D176</f>
        <v>-442865.37454622611</v>
      </c>
      <c r="M143" s="68">
        <f>'DMI SR Data'!E176</f>
        <v>-3.4731354247032449E-2</v>
      </c>
      <c r="N143" s="644">
        <f>'DMI SR Data'!F176</f>
        <v>60399686.635508366</v>
      </c>
      <c r="O143" s="644">
        <f>'DMI SR Data'!G176</f>
        <v>-3833562.5176058114</v>
      </c>
      <c r="P143" s="68">
        <f>'DMI SR Data'!H176</f>
        <v>-5.968190256836714E-2</v>
      </c>
    </row>
    <row r="144" spans="2:17" ht="15" thickBot="1">
      <c r="B144" s="423" t="s">
        <v>227</v>
      </c>
      <c r="C144" s="422">
        <f>'DMI SR Data'!C158</f>
        <v>19415323.520140707</v>
      </c>
      <c r="D144" s="422">
        <f>'DMI SR Data'!D158</f>
        <v>-549980.69570017233</v>
      </c>
      <c r="E144" s="666">
        <f>'DMI SR Data'!E158</f>
        <v>-2.7546822715769411E-2</v>
      </c>
      <c r="F144" s="647">
        <f>'DMI SR Data'!F158</f>
        <v>94367535.247484788</v>
      </c>
      <c r="G144" s="647">
        <f>'DMI SR Data'!G158</f>
        <v>-6029235.7187235951</v>
      </c>
      <c r="H144" s="441">
        <f>'DMI SR Data'!H158</f>
        <v>-6.0054080033638928E-2</v>
      </c>
      <c r="I144" s="413"/>
      <c r="J144" s="408" t="s">
        <v>340</v>
      </c>
      <c r="K144" s="410">
        <f>'DMI SR Data'!C177</f>
        <v>6992948.1092359703</v>
      </c>
      <c r="L144" s="410">
        <f>'DMI SR Data'!D177</f>
        <v>-212982.58827707823</v>
      </c>
      <c r="M144" s="440">
        <f>'DMI SR Data'!E177</f>
        <v>-2.9556569056455675E-2</v>
      </c>
      <c r="N144" s="646">
        <f>'DMI SR Data'!F177</f>
        <v>32869526.202454772</v>
      </c>
      <c r="O144" s="646">
        <f>'DMI SR Data'!G177</f>
        <v>-2470492.6709861867</v>
      </c>
      <c r="P144" s="411">
        <f>'DMI SR Data'!H177</f>
        <v>-6.9906376672674422E-2</v>
      </c>
    </row>
    <row r="145" spans="2:16" ht="15" thickBot="1">
      <c r="B145" s="423" t="s">
        <v>402</v>
      </c>
      <c r="C145" s="422">
        <f>'DMI SR Data'!C159</f>
        <v>26473284.813718859</v>
      </c>
      <c r="D145" s="422">
        <f>'DMI SR Data'!D159</f>
        <v>-1185444.4447357617</v>
      </c>
      <c r="E145" s="666">
        <f>'DMI SR Data'!E159</f>
        <v>-4.2859685767139839E-2</v>
      </c>
      <c r="F145" s="647">
        <f>'DMI SR Data'!F159</f>
        <v>137311417.97406718</v>
      </c>
      <c r="G145" s="647">
        <f>'DMI SR Data'!G159</f>
        <v>-9521516.267241478</v>
      </c>
      <c r="H145" s="441">
        <f>'DMI SR Data'!H159</f>
        <v>-6.4845917003835102E-2</v>
      </c>
      <c r="I145" s="413"/>
      <c r="J145" s="414"/>
      <c r="K145" s="414"/>
      <c r="L145" s="414"/>
      <c r="M145" s="415"/>
      <c r="N145" s="650"/>
      <c r="O145" s="650"/>
      <c r="P145" s="415"/>
    </row>
    <row r="146" spans="2:16" ht="15" thickBot="1">
      <c r="B146" s="423" t="s">
        <v>228</v>
      </c>
      <c r="C146" s="422">
        <f>'DMI SR Data'!C160</f>
        <v>26479817.499009456</v>
      </c>
      <c r="D146" s="422">
        <f>'DMI SR Data'!D160</f>
        <v>-1186864.2556725629</v>
      </c>
      <c r="E146" s="666">
        <f>'DMI SR Data'!E160</f>
        <v>-4.289868464156206E-2</v>
      </c>
      <c r="F146" s="647">
        <f>'DMI SR Data'!F160</f>
        <v>137388180.40234482</v>
      </c>
      <c r="G146" s="647">
        <f>'DMI SR Data'!G160</f>
        <v>-9528613.8733274043</v>
      </c>
      <c r="H146" s="441">
        <f>'DMI SR Data'!H160</f>
        <v>-6.4857213365601157E-2</v>
      </c>
      <c r="I146" s="413"/>
      <c r="J146" s="414"/>
      <c r="K146" s="414"/>
      <c r="L146" s="414"/>
      <c r="M146" s="415"/>
      <c r="N146" s="650"/>
      <c r="O146" s="650"/>
      <c r="P146" s="415"/>
    </row>
    <row r="147" spans="2:16" ht="15" thickBot="1">
      <c r="B147" s="423" t="s">
        <v>403</v>
      </c>
      <c r="C147" s="422">
        <f>'DMI SR Data'!C161</f>
        <v>101276432.16614984</v>
      </c>
      <c r="D147" s="422">
        <f>'DMI SR Data'!D161</f>
        <v>-692901.01634430885</v>
      </c>
      <c r="E147" s="666">
        <f>'DMI SR Data'!E161</f>
        <v>-6.7951902274797308E-3</v>
      </c>
      <c r="F147" s="647">
        <f>'DMI SR Data'!F161</f>
        <v>562020295.7816155</v>
      </c>
      <c r="G147" s="647">
        <f>'DMI SR Data'!G161</f>
        <v>-19616479.961995244</v>
      </c>
      <c r="H147" s="441">
        <f>'DMI SR Data'!H161</f>
        <v>-3.3726340527412448E-2</v>
      </c>
      <c r="I147" s="413"/>
      <c r="J147" s="414"/>
      <c r="K147" s="414"/>
      <c r="L147" s="414"/>
      <c r="M147" s="415"/>
      <c r="N147" s="650"/>
      <c r="O147" s="650"/>
      <c r="P147" s="415"/>
    </row>
    <row r="148" spans="2:16" ht="15" thickBot="1">
      <c r="B148" s="423" t="s">
        <v>404</v>
      </c>
      <c r="C148" s="422">
        <f>'DMI SR Data'!C162</f>
        <v>30204990.086137474</v>
      </c>
      <c r="D148" s="422">
        <f>'DMI SR Data'!D162</f>
        <v>-205910.52092235908</v>
      </c>
      <c r="E148" s="666">
        <f>'DMI SR Data'!E162</f>
        <v>-6.7709445235751209E-3</v>
      </c>
      <c r="F148" s="647">
        <f>'DMI SR Data'!F162</f>
        <v>160374939.01191935</v>
      </c>
      <c r="G148" s="647">
        <f>'DMI SR Data'!G162</f>
        <v>-6370611.5031268001</v>
      </c>
      <c r="H148" s="441">
        <f>'DMI SR Data'!H162</f>
        <v>-3.8205586196748041E-2</v>
      </c>
      <c r="I148" s="413"/>
      <c r="J148" s="416"/>
      <c r="K148" s="416"/>
      <c r="L148" s="416"/>
      <c r="M148" s="417"/>
      <c r="N148" s="654"/>
      <c r="O148" s="654"/>
      <c r="P148" s="417"/>
    </row>
    <row r="149" spans="2:16" ht="15" thickBot="1">
      <c r="B149" s="423" t="s">
        <v>405</v>
      </c>
      <c r="C149" s="422">
        <f>'DMI SR Data'!C163</f>
        <v>19390138.025374252</v>
      </c>
      <c r="D149" s="422">
        <f>'DMI SR Data'!D163</f>
        <v>-19876.630621254444</v>
      </c>
      <c r="E149" s="666">
        <f>'DMI SR Data'!E163</f>
        <v>-1.0240399594502523E-3</v>
      </c>
      <c r="F149" s="647">
        <f>'DMI SR Data'!F163</f>
        <v>110644166.03084514</v>
      </c>
      <c r="G149" s="647">
        <f>'DMI SR Data'!G163</f>
        <v>-2743781.5448207855</v>
      </c>
      <c r="H149" s="441">
        <f>'DMI SR Data'!H163</f>
        <v>-2.4198176291971494E-2</v>
      </c>
      <c r="I149" s="413"/>
      <c r="J149" s="828" t="s">
        <v>42</v>
      </c>
      <c r="K149" s="402" t="s">
        <v>362</v>
      </c>
      <c r="L149" s="403"/>
      <c r="M149" s="397"/>
      <c r="N149" s="657" t="s">
        <v>19</v>
      </c>
      <c r="O149" s="653"/>
      <c r="P149" s="397"/>
    </row>
    <row r="150" spans="2:16" ht="15" thickBot="1">
      <c r="B150" s="426" t="s">
        <v>406</v>
      </c>
      <c r="C150" s="422">
        <f>'DMI SR Data'!C164</f>
        <v>36192164.205262519</v>
      </c>
      <c r="D150" s="422">
        <f>'DMI SR Data'!D164</f>
        <v>-168425.92886446416</v>
      </c>
      <c r="E150" s="666">
        <f>'DMI SR Data'!E164</f>
        <v>-4.6321010809553531E-3</v>
      </c>
      <c r="F150" s="647">
        <f>'DMI SR Data'!F164</f>
        <v>205925933.57248002</v>
      </c>
      <c r="G150" s="647">
        <f>'DMI SR Data'!G164</f>
        <v>-6227913.0312035382</v>
      </c>
      <c r="H150" s="441">
        <f>'DMI SR Data'!H164</f>
        <v>-2.9355645117468281E-2</v>
      </c>
      <c r="I150" s="413"/>
      <c r="J150" s="829"/>
      <c r="K150" s="404" t="s">
        <v>16</v>
      </c>
      <c r="L150" s="404" t="s">
        <v>22</v>
      </c>
      <c r="M150" s="234" t="s">
        <v>23</v>
      </c>
      <c r="N150" s="637" t="s">
        <v>16</v>
      </c>
      <c r="O150" s="637" t="s">
        <v>22</v>
      </c>
      <c r="P150" s="234" t="s">
        <v>23</v>
      </c>
    </row>
    <row r="151" spans="2:16" ht="15" thickBot="1">
      <c r="B151" s="414"/>
      <c r="C151" s="414"/>
      <c r="D151" s="414"/>
      <c r="E151" s="667"/>
      <c r="F151" s="650"/>
      <c r="G151" s="650"/>
      <c r="H151" s="415"/>
      <c r="I151" s="413"/>
      <c r="J151" s="406" t="s">
        <v>407</v>
      </c>
      <c r="K151" s="407">
        <f>'DMI SR Data'!C174</f>
        <v>11904362.369385963</v>
      </c>
      <c r="L151" s="407">
        <f>'DMI SR Data'!D174</f>
        <v>-489434.08279468492</v>
      </c>
      <c r="M151" s="68">
        <f>'DMI SR Data'!E174</f>
        <v>-3.9490246970174385E-2</v>
      </c>
      <c r="N151" s="644">
        <f>'DMI SR Data'!F174</f>
        <v>59863180.305316821</v>
      </c>
      <c r="O151" s="644">
        <f>'DMI SR Data'!G174</f>
        <v>-5287173.8493492678</v>
      </c>
      <c r="P151" s="68">
        <f>'DMI SR Data'!H174</f>
        <v>-8.1153416860905866E-2</v>
      </c>
    </row>
    <row r="152" spans="2:16" ht="15" thickBot="1">
      <c r="B152" s="414"/>
      <c r="C152" s="414"/>
      <c r="D152" s="414"/>
      <c r="E152" s="667"/>
      <c r="F152" s="650"/>
      <c r="G152" s="650"/>
      <c r="H152" s="415"/>
      <c r="I152" s="413"/>
      <c r="J152" s="406" t="s">
        <v>408</v>
      </c>
      <c r="K152" s="407">
        <f>'DMI SR Data'!C178</f>
        <v>28330565.366783384</v>
      </c>
      <c r="L152" s="407">
        <f>'DMI SR Data'!D178</f>
        <v>-522989.95486863703</v>
      </c>
      <c r="M152" s="68">
        <f>'DMI SR Data'!E178</f>
        <v>-1.8125667670360876E-2</v>
      </c>
      <c r="N152" s="644">
        <f>'DMI SR Data'!F178</f>
        <v>150297347.41879588</v>
      </c>
      <c r="O152" s="644">
        <f>'DMI SR Data'!G178</f>
        <v>-7222915.758680582</v>
      </c>
      <c r="P152" s="68">
        <f>'DMI SR Data'!H178</f>
        <v>-4.5853883259086466E-2</v>
      </c>
    </row>
    <row r="153" spans="2:16" ht="15" thickBot="1">
      <c r="B153" s="414"/>
      <c r="C153" s="414"/>
      <c r="D153" s="414"/>
      <c r="E153" s="667"/>
      <c r="F153" s="650"/>
      <c r="G153" s="650"/>
      <c r="H153" s="415"/>
      <c r="I153" s="413"/>
      <c r="J153" s="406" t="s">
        <v>409</v>
      </c>
      <c r="K153" s="407">
        <f>'DMI SR Data'!C180</f>
        <v>19062403.349633992</v>
      </c>
      <c r="L153" s="407">
        <f>'DMI SR Data'!D180</f>
        <v>-298806.49694048986</v>
      </c>
      <c r="M153" s="68">
        <f>'DMI SR Data'!E180</f>
        <v>-1.543325542713214E-2</v>
      </c>
      <c r="N153" s="644">
        <f>'DMI SR Data'!F180</f>
        <v>97064918.335571468</v>
      </c>
      <c r="O153" s="644">
        <f>'DMI SR Data'!G180</f>
        <v>-4585468.0387691557</v>
      </c>
      <c r="P153" s="68">
        <f>'DMI SR Data'!H180</f>
        <v>-4.5110187991638122E-2</v>
      </c>
    </row>
    <row r="154" spans="2:16" ht="16.2" thickBot="1">
      <c r="B154" s="414"/>
      <c r="C154" s="414"/>
      <c r="D154" s="414"/>
      <c r="E154" s="667"/>
      <c r="F154" s="650"/>
      <c r="G154" s="650"/>
      <c r="H154" s="415"/>
      <c r="I154" s="428"/>
      <c r="J154" s="406" t="s">
        <v>410</v>
      </c>
      <c r="K154" s="407">
        <f>'DMI SR Data'!C182</f>
        <v>10767386.776385115</v>
      </c>
      <c r="L154" s="407">
        <f>'DMI SR Data'!D182</f>
        <v>-629790.6658331845</v>
      </c>
      <c r="M154" s="68">
        <f>'DMI SR Data'!E182</f>
        <v>-5.5258476848861329E-2</v>
      </c>
      <c r="N154" s="644">
        <f>'DMI SR Data'!F182</f>
        <v>49711561.96964401</v>
      </c>
      <c r="O154" s="644">
        <f>'DMI SR Data'!G182</f>
        <v>-6011634.4078521803</v>
      </c>
      <c r="P154" s="68">
        <f>'DMI SR Data'!H182</f>
        <v>-0.10788387599172215</v>
      </c>
    </row>
    <row r="155" spans="2:16" ht="15" thickBot="1">
      <c r="B155" s="414"/>
      <c r="C155" s="414"/>
      <c r="D155" s="414"/>
      <c r="E155" s="667"/>
      <c r="F155" s="650"/>
      <c r="G155" s="650"/>
      <c r="H155" s="415"/>
      <c r="I155" s="401"/>
      <c r="J155" s="406" t="s">
        <v>411</v>
      </c>
      <c r="K155" s="407">
        <f>'DMI SR Data'!C184</f>
        <v>9098418.9887042176</v>
      </c>
      <c r="L155" s="407">
        <f>'DMI SR Data'!D184</f>
        <v>-266816.45589056425</v>
      </c>
      <c r="M155" s="68">
        <f>'DMI SR Data'!E184</f>
        <v>-2.8490095894445389E-2</v>
      </c>
      <c r="N155" s="644">
        <f>'DMI SR Data'!F184</f>
        <v>41559975.360093184</v>
      </c>
      <c r="O155" s="644">
        <f>'DMI SR Data'!G184</f>
        <v>-3353420.9729458839</v>
      </c>
      <c r="P155" s="68">
        <f>'DMI SR Data'!H184</f>
        <v>-7.466415917602405E-2</v>
      </c>
    </row>
    <row r="156" spans="2:16" ht="16.2" thickBot="1">
      <c r="B156" s="414"/>
      <c r="C156" s="414"/>
      <c r="D156" s="414"/>
      <c r="E156" s="667"/>
      <c r="F156" s="650"/>
      <c r="G156" s="650"/>
      <c r="H156" s="415"/>
      <c r="I156" s="428"/>
      <c r="J156" s="406" t="s">
        <v>410</v>
      </c>
      <c r="K156" s="407">
        <f>'DMI SR Data'!C184</f>
        <v>9098418.9887042176</v>
      </c>
      <c r="L156" s="407">
        <f>'DMI SR Data'!D184</f>
        <v>-266816.45589056425</v>
      </c>
      <c r="M156" s="68">
        <f>'DMI SR Data'!E184</f>
        <v>-2.8490095894445389E-2</v>
      </c>
      <c r="N156" s="644">
        <f>'DMI SR Data'!F184</f>
        <v>41559975.360093184</v>
      </c>
      <c r="O156" s="644">
        <f>'DMI SR Data'!G184</f>
        <v>-3353420.9729458839</v>
      </c>
      <c r="P156" s="68">
        <f>'DMI SR Data'!H184</f>
        <v>-7.466415917602405E-2</v>
      </c>
    </row>
    <row r="157" spans="2:16" ht="15" thickBot="1">
      <c r="B157" s="414"/>
      <c r="C157" s="414"/>
      <c r="D157" s="414"/>
      <c r="E157" s="667"/>
      <c r="F157" s="650"/>
      <c r="G157" s="650"/>
      <c r="H157" s="415"/>
      <c r="I157" s="401"/>
      <c r="J157" s="406" t="s">
        <v>411</v>
      </c>
      <c r="K157" s="407">
        <f>'DMI SR Data'!C186</f>
        <v>15696256.108020885</v>
      </c>
      <c r="L157" s="407">
        <f>'DMI SR Data'!D186</f>
        <v>28885.099598925561</v>
      </c>
      <c r="M157" s="68">
        <f>'DMI SR Data'!E186</f>
        <v>1.8436468749861378E-3</v>
      </c>
      <c r="N157" s="644">
        <f>'DMI SR Data'!F186</f>
        <v>81079132.851139709</v>
      </c>
      <c r="O157" s="644">
        <f>'DMI SR Data'!G186</f>
        <v>-3314617.3953165561</v>
      </c>
      <c r="P157" s="68">
        <f>'DMI SR Data'!H186</f>
        <v>-3.9275626283188411E-2</v>
      </c>
    </row>
    <row r="158" spans="2:16">
      <c r="D158" s="248"/>
      <c r="G158" s="250"/>
      <c r="L158" s="248"/>
      <c r="O158" s="250"/>
    </row>
    <row r="159" spans="2:16">
      <c r="D159" s="248"/>
      <c r="G159" s="250"/>
      <c r="L159" s="248"/>
      <c r="O159" s="250"/>
    </row>
    <row r="160" spans="2:16">
      <c r="D160" s="248"/>
      <c r="G160" s="250"/>
      <c r="L160" s="248"/>
      <c r="O160" s="250"/>
    </row>
    <row r="161" spans="4:15">
      <c r="D161" s="248"/>
      <c r="G161" s="250"/>
      <c r="L161" s="248"/>
      <c r="O161" s="250"/>
    </row>
  </sheetData>
  <mergeCells count="42">
    <mergeCell ref="B138:B139"/>
    <mergeCell ref="B74:B75"/>
    <mergeCell ref="B33:B34"/>
    <mergeCell ref="B57:B58"/>
    <mergeCell ref="J57:J58"/>
    <mergeCell ref="B63:B64"/>
    <mergeCell ref="J66:J67"/>
    <mergeCell ref="J74:J75"/>
    <mergeCell ref="B86:B87"/>
    <mergeCell ref="J89:J90"/>
    <mergeCell ref="J97:J98"/>
    <mergeCell ref="B109:B110"/>
    <mergeCell ref="J109:J110"/>
    <mergeCell ref="B115:B116"/>
    <mergeCell ref="J118:J119"/>
    <mergeCell ref="B126:B127"/>
    <mergeCell ref="B4:B5"/>
    <mergeCell ref="J4:J5"/>
    <mergeCell ref="B10:B11"/>
    <mergeCell ref="J13:J14"/>
    <mergeCell ref="B21:B22"/>
    <mergeCell ref="J21:J22"/>
    <mergeCell ref="C21:E21"/>
    <mergeCell ref="J126:J127"/>
    <mergeCell ref="J135:J136"/>
    <mergeCell ref="J141:J142"/>
    <mergeCell ref="J149:J150"/>
    <mergeCell ref="H2:J2"/>
    <mergeCell ref="H3:J3"/>
    <mergeCell ref="G55:J55"/>
    <mergeCell ref="J83:J84"/>
    <mergeCell ref="J30:J31"/>
    <mergeCell ref="J36:J37"/>
    <mergeCell ref="F21:H21"/>
    <mergeCell ref="C33:E33"/>
    <mergeCell ref="F33:H33"/>
    <mergeCell ref="K13:M13"/>
    <mergeCell ref="N13:P13"/>
    <mergeCell ref="N4:P4"/>
    <mergeCell ref="K4:M4"/>
    <mergeCell ref="C4:E4"/>
    <mergeCell ref="F4:H4"/>
  </mergeCells>
  <conditionalFormatting sqref="B4:C4 C5:I5 B35:H45">
    <cfRule type="cellIs" dxfId="67" priority="57" operator="lessThan">
      <formula>0</formula>
    </cfRule>
  </conditionalFormatting>
  <conditionalFormatting sqref="B88:H98">
    <cfRule type="cellIs" dxfId="66" priority="33" operator="lessThan">
      <formula>0</formula>
    </cfRule>
  </conditionalFormatting>
  <conditionalFormatting sqref="B140:H150">
    <cfRule type="cellIs" dxfId="65" priority="13" operator="lessThan">
      <formula>0</formula>
    </cfRule>
  </conditionalFormatting>
  <conditionalFormatting sqref="B10:I10">
    <cfRule type="cellIs" dxfId="64" priority="65" operator="lessThan">
      <formula>0</formula>
    </cfRule>
  </conditionalFormatting>
  <conditionalFormatting sqref="B12:I20 B21:C21 F21 I21:K21 C22:I22 B23:I32 B33:C33 F33 I33">
    <cfRule type="cellIs" dxfId="63" priority="58" operator="lessThan">
      <formula>0</formula>
    </cfRule>
  </conditionalFormatting>
  <conditionalFormatting sqref="B63:I63">
    <cfRule type="cellIs" dxfId="62" priority="39" operator="lessThan">
      <formula>0</formula>
    </cfRule>
  </conditionalFormatting>
  <conditionalFormatting sqref="B65:I74 C75:I75 B76:I86">
    <cfRule type="cellIs" dxfId="61" priority="34" operator="lessThan">
      <formula>0</formula>
    </cfRule>
  </conditionalFormatting>
  <conditionalFormatting sqref="B115:I115">
    <cfRule type="cellIs" dxfId="60" priority="19" operator="lessThan">
      <formula>0</formula>
    </cfRule>
  </conditionalFormatting>
  <conditionalFormatting sqref="B117:I126 C127:I127 B128:I138">
    <cfRule type="cellIs" dxfId="59" priority="14" operator="lessThan">
      <formula>0</formula>
    </cfRule>
  </conditionalFormatting>
  <conditionalFormatting sqref="B57:J57 C58:I58 B59:J62">
    <cfRule type="cellIs" dxfId="58" priority="26" operator="lessThan">
      <formula>0</formula>
    </cfRule>
  </conditionalFormatting>
  <conditionalFormatting sqref="B109:J109 C110:I110 B111:J114">
    <cfRule type="cellIs" dxfId="57" priority="6" operator="lessThan">
      <formula>0</formula>
    </cfRule>
  </conditionalFormatting>
  <conditionalFormatting sqref="B162:P1048576">
    <cfRule type="cellIs" dxfId="56" priority="321" operator="lessThan">
      <formula>0</formula>
    </cfRule>
  </conditionalFormatting>
  <conditionalFormatting sqref="C11:I11 N13 N21 N30 N44">
    <cfRule type="cellIs" dxfId="55" priority="67" operator="lessThan">
      <formula>0</formula>
    </cfRule>
  </conditionalFormatting>
  <conditionalFormatting sqref="C34:I34 J35:P35 K45:P50 J46:J50 K107:P107 C139:I139 J140:P140 K150:P150 J151:P157">
    <cfRule type="cellIs" dxfId="54" priority="68" operator="lessThan">
      <formula>0</formula>
    </cfRule>
  </conditionalFormatting>
  <conditionalFormatting sqref="C64:I64 N66 N74 N83 N97">
    <cfRule type="cellIs" dxfId="53" priority="41" operator="lessThan">
      <formula>0</formula>
    </cfRule>
  </conditionalFormatting>
  <conditionalFormatting sqref="C87:I87 J88:P88 K98:P103 J99:J103">
    <cfRule type="cellIs" dxfId="52" priority="42" operator="lessThan">
      <formula>0</formula>
    </cfRule>
  </conditionalFormatting>
  <conditionalFormatting sqref="C116:I116 N118 N126 N135 N149">
    <cfRule type="cellIs" dxfId="51" priority="21" operator="lessThan">
      <formula>0</formula>
    </cfRule>
  </conditionalFormatting>
  <conditionalFormatting sqref="C56:P56">
    <cfRule type="cellIs" dxfId="50" priority="1" operator="lessThan">
      <formula>0</formula>
    </cfRule>
  </conditionalFormatting>
  <conditionalFormatting sqref="F4 B6:J9">
    <cfRule type="cellIs" dxfId="49" priority="50" operator="lessThan">
      <formula>0</formula>
    </cfRule>
  </conditionalFormatting>
  <conditionalFormatting sqref="H2:H3 A3:G3 K3:XFD3 A4:A1048576 Q4:XFD1048576 G55 B104:H107">
    <cfRule type="cellIs" dxfId="48" priority="375" operator="lessThan">
      <formula>0</formula>
    </cfRule>
  </conditionalFormatting>
  <conditionalFormatting sqref="I35:I54 I88:I106 C108:P108 I140:I157">
    <cfRule type="cellIs" dxfId="47" priority="61" operator="lessThan">
      <formula>0</formula>
    </cfRule>
  </conditionalFormatting>
  <conditionalFormatting sqref="I4:K4 N4 K5:P11">
    <cfRule type="cellIs" dxfId="46" priority="49" operator="lessThan">
      <formula>0</formula>
    </cfRule>
  </conditionalFormatting>
  <conditionalFormatting sqref="J10:J11">
    <cfRule type="cellIs" dxfId="45" priority="63" operator="lessThan">
      <formula>0</formula>
    </cfRule>
  </conditionalFormatting>
  <conditionalFormatting sqref="J15:J19">
    <cfRule type="cellIs" dxfId="44" priority="44" operator="lessThan">
      <formula>0</formula>
    </cfRule>
  </conditionalFormatting>
  <conditionalFormatting sqref="J23:J28">
    <cfRule type="cellIs" dxfId="43" priority="43" operator="lessThan">
      <formula>0</formula>
    </cfRule>
  </conditionalFormatting>
  <conditionalFormatting sqref="J32:J34">
    <cfRule type="cellIs" dxfId="42" priority="54" operator="lessThan">
      <formula>0</formula>
    </cfRule>
  </conditionalFormatting>
  <conditionalFormatting sqref="J38">
    <cfRule type="cellIs" dxfId="41" priority="52" operator="lessThan">
      <formula>0</formula>
    </cfRule>
  </conditionalFormatting>
  <conditionalFormatting sqref="J63:J64">
    <cfRule type="cellIs" dxfId="40" priority="37" operator="lessThan">
      <formula>0</formula>
    </cfRule>
  </conditionalFormatting>
  <conditionalFormatting sqref="J68:J72">
    <cfRule type="cellIs" dxfId="39" priority="23" operator="lessThan">
      <formula>0</formula>
    </cfRule>
  </conditionalFormatting>
  <conditionalFormatting sqref="J76:J81">
    <cfRule type="cellIs" dxfId="38" priority="22" operator="lessThan">
      <formula>0</formula>
    </cfRule>
  </conditionalFormatting>
  <conditionalFormatting sqref="J85:J87">
    <cfRule type="cellIs" dxfId="37" priority="30" operator="lessThan">
      <formula>0</formula>
    </cfRule>
  </conditionalFormatting>
  <conditionalFormatting sqref="J91">
    <cfRule type="cellIs" dxfId="36" priority="28" operator="lessThan">
      <formula>0</formula>
    </cfRule>
  </conditionalFormatting>
  <conditionalFormatting sqref="J115:J116">
    <cfRule type="cellIs" dxfId="35" priority="17" operator="lessThan">
      <formula>0</formula>
    </cfRule>
  </conditionalFormatting>
  <conditionalFormatting sqref="J120:J124">
    <cfRule type="cellIs" dxfId="34" priority="3" operator="lessThan">
      <formula>0</formula>
    </cfRule>
  </conditionalFormatting>
  <conditionalFormatting sqref="J128:J133">
    <cfRule type="cellIs" dxfId="33" priority="2" operator="lessThan">
      <formula>0</formula>
    </cfRule>
  </conditionalFormatting>
  <conditionalFormatting sqref="J137:J139">
    <cfRule type="cellIs" dxfId="32" priority="10" operator="lessThan">
      <formula>0</formula>
    </cfRule>
  </conditionalFormatting>
  <conditionalFormatting sqref="J143">
    <cfRule type="cellIs" dxfId="31" priority="8" operator="lessThan">
      <formula>0</formula>
    </cfRule>
  </conditionalFormatting>
  <conditionalFormatting sqref="J13:K13 J30:K30">
    <cfRule type="cellIs" dxfId="30" priority="64" operator="lessThan">
      <formula>0</formula>
    </cfRule>
  </conditionalFormatting>
  <conditionalFormatting sqref="J36:K36">
    <cfRule type="cellIs" dxfId="29" priority="59" operator="lessThan">
      <formula>0</formula>
    </cfRule>
  </conditionalFormatting>
  <conditionalFormatting sqref="J44:K44">
    <cfRule type="cellIs" dxfId="28" priority="66" operator="lessThan">
      <formula>0</formula>
    </cfRule>
  </conditionalFormatting>
  <conditionalFormatting sqref="J66:K66 J74:K74 J83:K83">
    <cfRule type="cellIs" dxfId="27" priority="38" operator="lessThan">
      <formula>0</formula>
    </cfRule>
  </conditionalFormatting>
  <conditionalFormatting sqref="J89:K89">
    <cfRule type="cellIs" dxfId="26" priority="35" operator="lessThan">
      <formula>0</formula>
    </cfRule>
  </conditionalFormatting>
  <conditionalFormatting sqref="J97:K97">
    <cfRule type="cellIs" dxfId="25" priority="40" operator="lessThan">
      <formula>0</formula>
    </cfRule>
  </conditionalFormatting>
  <conditionalFormatting sqref="J118:K118 J126:K126 J135:K135">
    <cfRule type="cellIs" dxfId="24" priority="18" operator="lessThan">
      <formula>0</formula>
    </cfRule>
  </conditionalFormatting>
  <conditionalFormatting sqref="J141:K141">
    <cfRule type="cellIs" dxfId="23" priority="15" operator="lessThan">
      <formula>0</formula>
    </cfRule>
  </conditionalFormatting>
  <conditionalFormatting sqref="J149:K149">
    <cfRule type="cellIs" dxfId="22" priority="20" operator="lessThan">
      <formula>0</formula>
    </cfRule>
  </conditionalFormatting>
  <conditionalFormatting sqref="J39:P42">
    <cfRule type="cellIs" dxfId="21" priority="47" operator="lessThan">
      <formula>0</formula>
    </cfRule>
  </conditionalFormatting>
  <conditionalFormatting sqref="J51:P54 K55:P55">
    <cfRule type="cellIs" dxfId="20" priority="46" operator="lessThan">
      <formula>0</formula>
    </cfRule>
  </conditionalFormatting>
  <conditionalFormatting sqref="J92:P95">
    <cfRule type="cellIs" dxfId="19" priority="24" operator="lessThan">
      <formula>0</formula>
    </cfRule>
  </conditionalFormatting>
  <conditionalFormatting sqref="J104:P106">
    <cfRule type="cellIs" dxfId="18" priority="45" operator="lessThan">
      <formula>0</formula>
    </cfRule>
  </conditionalFormatting>
  <conditionalFormatting sqref="J144:P147">
    <cfRule type="cellIs" dxfId="17" priority="4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7:P64">
    <cfRule type="cellIs" dxfId="12" priority="25" operator="lessThan">
      <formula>0</formula>
    </cfRule>
  </conditionalFormatting>
  <conditionalFormatting sqref="K67:P72">
    <cfRule type="cellIs" dxfId="11" priority="32" operator="lessThan">
      <formula>0</formula>
    </cfRule>
  </conditionalFormatting>
  <conditionalFormatting sqref="K75:P81">
    <cfRule type="cellIs" dxfId="10" priority="31" operator="lessThan">
      <formula>0</formula>
    </cfRule>
  </conditionalFormatting>
  <conditionalFormatting sqref="K84:P87">
    <cfRule type="cellIs" dxfId="9" priority="29" operator="lessThan">
      <formula>0</formula>
    </cfRule>
  </conditionalFormatting>
  <conditionalFormatting sqref="K90:P91">
    <cfRule type="cellIs" dxfId="8" priority="27" operator="lessThan">
      <formula>0</formula>
    </cfRule>
  </conditionalFormatting>
  <conditionalFormatting sqref="K109:P116">
    <cfRule type="cellIs" dxfId="7" priority="5" operator="lessThan">
      <formula>0</formula>
    </cfRule>
  </conditionalFormatting>
  <conditionalFormatting sqref="K119:P124">
    <cfRule type="cellIs" dxfId="6" priority="12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9">
    <cfRule type="cellIs" dxfId="1" priority="36" operator="lessThan">
      <formula>0</formula>
    </cfRule>
  </conditionalFormatting>
  <conditionalFormatting sqref="N141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6</vt:i4>
      </vt:variant>
    </vt:vector>
  </HeadingPairs>
  <TitlesOfParts>
    <vt:vector size="24" baseType="lpstr">
      <vt:lpstr>Regions By Outlet Data</vt:lpstr>
      <vt:lpstr>Region and Market Data</vt:lpstr>
      <vt:lpstr>Segment Data</vt:lpstr>
      <vt:lpstr>Form Data</vt:lpstr>
      <vt:lpstr>NB &amp; PL</vt:lpstr>
      <vt:lpstr>Store location</vt:lpstr>
      <vt:lpstr>Variety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2026-03-05T15:27:37Z</dcterms:modified>
</cp:coreProperties>
</file>